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GO-SP\Licitação\2024\LC_276_2024_SICLG_63074_ADEQUAÇÕES IMÓVEL_AG. JAIARA - ANÁPOLIS_GO_Bel\04. Documentos para Publicação\"/>
    </mc:Choice>
  </mc:AlternateContent>
  <xr:revisionPtr revIDLastSave="0" documentId="8_{9184954C-E42D-4F6A-AF87-E23F35C30642}" xr6:coauthVersionLast="47" xr6:coauthVersionMax="47" xr10:uidLastSave="{00000000-0000-0000-0000-000000000000}"/>
  <bookViews>
    <workbookView xWindow="-110" yWindow="-110" windowWidth="19420" windowHeight="10300" xr2:uid="{00000000-000D-0000-FFFF-FFFF00000000}"/>
  </bookViews>
  <sheets>
    <sheet name="GRCS " sheetId="2" r:id="rId1"/>
    <sheet name="RESUMO" sheetId="16" r:id="rId2"/>
    <sheet name="ODT" sheetId="17" r:id="rId3"/>
    <sheet name="CFF" sheetId="18" r:id="rId4"/>
    <sheet name="CPUs " sheetId="19" r:id="rId5"/>
    <sheet name="ES GO 118,33%" sheetId="6" r:id="rId6"/>
    <sheet name="BDI"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 localSheetId="6">#REF!</definedName>
    <definedName name="\A" localSheetId="5">#REF!</definedName>
    <definedName name="\A">#REF!</definedName>
    <definedName name="\B" localSheetId="5">#REF!</definedName>
    <definedName name="\B">#REF!</definedName>
    <definedName name="\C" localSheetId="5">#REF!</definedName>
    <definedName name="\C">#REF!</definedName>
    <definedName name="\h">#REF!</definedName>
    <definedName name="\I">#REF!</definedName>
    <definedName name="\J">#REF!</definedName>
    <definedName name="\l">#REF!</definedName>
    <definedName name="\O">#REF!</definedName>
    <definedName name="\P">#REF!</definedName>
    <definedName name="\PEM">#REF!</definedName>
    <definedName name="\s">#REF!</definedName>
    <definedName name="\t">#REF!</definedName>
    <definedName name="_">#REF!</definedName>
    <definedName name="______________________________ACR10">#REF!</definedName>
    <definedName name="______________________________ACR15">#REF!</definedName>
    <definedName name="______________________________acr20">#REF!</definedName>
    <definedName name="______________________________acr5">#REF!</definedName>
    <definedName name="______________________________ARQ1">#REF!</definedName>
    <definedName name="______________________________QT100">#REF!</definedName>
    <definedName name="______________________________QT2">#REF!</definedName>
    <definedName name="______________________________QT3">#REF!</definedName>
    <definedName name="______________________________QT4">#REF!</definedName>
    <definedName name="______________________________QT50">#REF!</definedName>
    <definedName name="______________________________QT75">#REF!</definedName>
    <definedName name="____________________________ACR10">#REF!</definedName>
    <definedName name="____________________________ACR15">#REF!</definedName>
    <definedName name="____________________________acr20">#REF!</definedName>
    <definedName name="____________________________acr5">#REF!</definedName>
    <definedName name="____________________________ARQ1">#REF!</definedName>
    <definedName name="____________________________QT100">#REF!</definedName>
    <definedName name="____________________________QT2">#REF!</definedName>
    <definedName name="____________________________QT3">#REF!</definedName>
    <definedName name="____________________________QT4">#REF!</definedName>
    <definedName name="____________________________QT50">#REF!</definedName>
    <definedName name="____________________________QT75">#REF!</definedName>
    <definedName name="___________________________ACR10">#REF!</definedName>
    <definedName name="___________________________ACR15">#REF!</definedName>
    <definedName name="___________________________acr20">#REF!</definedName>
    <definedName name="___________________________acr5">#REF!</definedName>
    <definedName name="___________________________ARQ1">#REF!</definedName>
    <definedName name="___________________________QT100">#REF!</definedName>
    <definedName name="___________________________QT2">#REF!</definedName>
    <definedName name="___________________________QT3">#REF!</definedName>
    <definedName name="___________________________QT4">#REF!</definedName>
    <definedName name="___________________________QT50">#REF!</definedName>
    <definedName name="___________________________QT75">#REF!</definedName>
    <definedName name="__________________________ACR10">#REF!</definedName>
    <definedName name="__________________________ACR15">#REF!</definedName>
    <definedName name="__________________________acr20">#REF!</definedName>
    <definedName name="__________________________acr5">#REF!</definedName>
    <definedName name="__________________________ARQ1">#REF!</definedName>
    <definedName name="__________________________QT100">#REF!</definedName>
    <definedName name="__________________________QT2">#REF!</definedName>
    <definedName name="__________________________QT3">#REF!</definedName>
    <definedName name="__________________________QT4">#REF!</definedName>
    <definedName name="__________________________QT50">#REF!</definedName>
    <definedName name="__________________________QT75">#REF!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CR10">#REF!</definedName>
    <definedName name="________________________ACR15">#REF!</definedName>
    <definedName name="________________________acr20">#REF!</definedName>
    <definedName name="________________________acr5">#REF!</definedName>
    <definedName name="________________________afo3" localSheetId="6" hidden="1">'[1]DI-STP - PMS'!#REF!</definedName>
    <definedName name="________________________afo3" hidden="1">'[1]DI-STP - PMS'!#REF!</definedName>
    <definedName name="________________________afo4" localSheetId="6" hidden="1">'[1]DI-STP - PMS'!#REF!</definedName>
    <definedName name="________________________afo4" hidden="1">'[1]DI-STP - PMS'!#REF!</definedName>
    <definedName name="________________________ARQ1">#REF!</definedName>
    <definedName name="________________________QT100">#REF!</definedName>
    <definedName name="________________________QT2">#REF!</definedName>
    <definedName name="________________________QT3">#REF!</definedName>
    <definedName name="________________________QT4">#REF!</definedName>
    <definedName name="________________________QT50">#REF!</definedName>
    <definedName name="________________________QT75">#REF!</definedName>
    <definedName name="_______________________ACR10">#REF!</definedName>
    <definedName name="_______________________ACR15">#REF!</definedName>
    <definedName name="_______________________acr20">#REF!</definedName>
    <definedName name="_______________________acr5">#REF!</definedName>
    <definedName name="_______________________AFO2">#REF!</definedName>
    <definedName name="_______________________ARQ1">#REF!</definedName>
    <definedName name="_______________________QT100">#REF!</definedName>
    <definedName name="_______________________QT2">#REF!</definedName>
    <definedName name="_______________________QT3">#REF!</definedName>
    <definedName name="_______________________QT4">#REF!</definedName>
    <definedName name="_______________________QT50">#REF!</definedName>
    <definedName name="_______________________QT75">#REF!</definedName>
    <definedName name="______________________ACR10" localSheetId="6">#REF!</definedName>
    <definedName name="______________________ACR10" localSheetId="5">#REF!</definedName>
    <definedName name="______________________ACR10">#REF!</definedName>
    <definedName name="______________________ACR15" localSheetId="6">#REF!</definedName>
    <definedName name="______________________ACR15" localSheetId="5">#REF!</definedName>
    <definedName name="______________________ACR15">#REF!</definedName>
    <definedName name="______________________acr20" localSheetId="6">#REF!</definedName>
    <definedName name="______________________acr20" localSheetId="5">#REF!</definedName>
    <definedName name="______________________acr20">#REF!</definedName>
    <definedName name="______________________acr5">#REF!</definedName>
    <definedName name="______________________AFO2">#REF!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FO2">#REF!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2">#REF!</definedName>
    <definedName name="____________________afo3" localSheetId="6" hidden="1">'[1]DI-STP - PMS'!#REF!</definedName>
    <definedName name="____________________afo3" hidden="1">'[1]DI-STP - PMS'!#REF!</definedName>
    <definedName name="____________________afo4" localSheetId="6" hidden="1">'[1]DI-STP - PMS'!#REF!</definedName>
    <definedName name="____________________afo4" hidden="1">'[1]DI-STP - PMS'!#REF!</definedName>
    <definedName name="____________________ARQ1" localSheetId="6">#REF!</definedName>
    <definedName name="____________________ARQ1" localSheetId="5">#REF!</definedName>
    <definedName name="____________________ARQ1">#REF!</definedName>
    <definedName name="____________________QT100" localSheetId="6">#REF!</definedName>
    <definedName name="____________________QT100" localSheetId="5">#REF!</definedName>
    <definedName name="____________________QT100">#REF!</definedName>
    <definedName name="____________________QT2" localSheetId="6">#REF!</definedName>
    <definedName name="____________________QT2" localSheetId="5">#REF!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2">#REF!</definedName>
    <definedName name="___________________afo3" localSheetId="6" hidden="1">'[1]DI-STP - PMS'!#REF!</definedName>
    <definedName name="___________________afo3" hidden="1">'[1]DI-STP - PMS'!#REF!</definedName>
    <definedName name="___________________afo4" localSheetId="6"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2">#REF!</definedName>
    <definedName name="__________________afo3" localSheetId="6" hidden="1">'[1]DI-STP - PMS'!#REF!</definedName>
    <definedName name="__________________afo3" hidden="1">'[1]DI-STP - PMS'!#REF!</definedName>
    <definedName name="__________________afo4" localSheetId="6"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2">#REF!</definedName>
    <definedName name="_________________afo3" localSheetId="6" hidden="1">'[1]DI-STP - PMS'!#REF!</definedName>
    <definedName name="_________________afo3" hidden="1">'[1]DI-STP - PMS'!#REF!</definedName>
    <definedName name="_________________afo4" localSheetId="6"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2">#REF!</definedName>
    <definedName name="________________afo3" localSheetId="6" hidden="1">'[1]DI-STP - PMS'!#REF!</definedName>
    <definedName name="________________afo3" hidden="1">'[1]DI-STP - PMS'!#REF!</definedName>
    <definedName name="________________afo4" localSheetId="6"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2">#REF!</definedName>
    <definedName name="_______________afo3" localSheetId="6" hidden="1">'[1]DI-STP - PMS'!#REF!</definedName>
    <definedName name="_______________afo3" hidden="1">'[1]DI-STP - PMS'!#REF!</definedName>
    <definedName name="_______________afo4" localSheetId="6"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2">#REF!</definedName>
    <definedName name="______________afo3" localSheetId="6" hidden="1">'[1]DI-STP - PMS'!#REF!</definedName>
    <definedName name="______________afo3" hidden="1">'[1]DI-STP - PMS'!#REF!</definedName>
    <definedName name="______________afo4" localSheetId="6"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2">#REF!</definedName>
    <definedName name="_____________afo3" localSheetId="6" hidden="1">'[1]DI-STP - PMS'!#REF!</definedName>
    <definedName name="_____________afo3" hidden="1">'[1]DI-STP - PMS'!#REF!</definedName>
    <definedName name="_____________afo4" localSheetId="6"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2">#REF!</definedName>
    <definedName name="____________afo3" localSheetId="6" hidden="1">'[1]DI-STP - PMS'!#REF!</definedName>
    <definedName name="____________afo3" hidden="1">'[1]DI-STP - PMS'!#REF!</definedName>
    <definedName name="____________afo4" localSheetId="6"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2">#REF!</definedName>
    <definedName name="___________afo3" localSheetId="6" hidden="1">'[1]DI-STP - PMS'!#REF!</definedName>
    <definedName name="___________afo3" hidden="1">'[1]DI-STP - PMS'!#REF!</definedName>
    <definedName name="___________afo4" localSheetId="6"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2">#REF!</definedName>
    <definedName name="__________afo3" localSheetId="6" hidden="1">'[1]DI-STP - PMS'!#REF!</definedName>
    <definedName name="__________afo3" hidden="1">'[1]DI-STP - PMS'!#REF!</definedName>
    <definedName name="__________afo4" localSheetId="6"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2">#REF!</definedName>
    <definedName name="_________afo3" localSheetId="6" hidden="1">'[1]DI-STP - PMS'!#REF!</definedName>
    <definedName name="_________afo3" hidden="1">'[1]DI-STP - PMS'!#REF!</definedName>
    <definedName name="_________afo4" localSheetId="6"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2">#REF!</definedName>
    <definedName name="________afo3" localSheetId="6" hidden="1">'[1]DI-STP - PMS'!#REF!</definedName>
    <definedName name="________afo3" hidden="1">'[1]DI-STP - PMS'!#REF!</definedName>
    <definedName name="________afo4" localSheetId="6"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2">#REF!</definedName>
    <definedName name="_______afo3" localSheetId="6" hidden="1">'[1]DI-STP - PMS'!#REF!</definedName>
    <definedName name="_______afo3" hidden="1">'[1]DI-STP - PMS'!#REF!</definedName>
    <definedName name="_______afo4" localSheetId="6"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2">#REF!</definedName>
    <definedName name="______afo3" localSheetId="6" hidden="1">'[1]DI-STP - PMS'!#REF!</definedName>
    <definedName name="______afo3" hidden="1">'[1]DI-STP - PMS'!#REF!</definedName>
    <definedName name="______afo4" localSheetId="6"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2">#REF!</definedName>
    <definedName name="_____afo3" localSheetId="6" hidden="1">'[1]DI-STP - PMS'!#REF!</definedName>
    <definedName name="_____afo3" hidden="1">'[1]DI-STP - PMS'!#REF!</definedName>
    <definedName name="_____afo4" localSheetId="6"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2">#REF!</definedName>
    <definedName name="____afo3" localSheetId="6" hidden="1">'[1]DI-STP - PMS'!#REF!</definedName>
    <definedName name="____afo3" hidden="1">'[1]DI-STP - PMS'!#REF!</definedName>
    <definedName name="____afo4" localSheetId="6"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10Excel_BuiltIn_Print_Area_1_1_1_1_1_1_1_1_1_1_1_1">#REF!</definedName>
    <definedName name="___11Excel_BuiltIn_Print_Area_2_1">#REF!</definedName>
    <definedName name="___12Excel_BuiltIn_Print_Area_2_1_1_1_1">#REF!</definedName>
    <definedName name="___1Excel_BuiltIn__FilterDatabase_1">#REF!</definedName>
    <definedName name="___3Excel_BuiltIn_Print_Area_1_1_1_1_1">#REF!</definedName>
    <definedName name="___4Excel_BuiltIn_Print_Area_1_1_1_1_1_1">#REF!</definedName>
    <definedName name="___5Excel_BuiltIn_Print_Area_1_1_1_1_1_1_1">#REF!</definedName>
    <definedName name="___6Excel_BuiltIn_Print_Area_1_1_1_1_1_1_1_1">#REF!</definedName>
    <definedName name="___7Excel_BuiltIn_Print_Area_1_1_1_1_1_1_1_1_1">#REF!</definedName>
    <definedName name="___8Excel_BuiltIn_Print_Area_1_1_1_1_1_1_1_1_1_1">#REF!</definedName>
    <definedName name="___9Excel_BuiltIn_Print_Area_1_1_1_1_1_1_1_1_1_1_1">#REF!</definedName>
    <definedName name="___a100000">#REF!</definedName>
    <definedName name="___a70000">#REF!</definedName>
    <definedName name="___ACR10">#REF!</definedName>
    <definedName name="___ACR10_1">#REF!</definedName>
    <definedName name="___ACR10_2">#REF!</definedName>
    <definedName name="___ACR15">#REF!</definedName>
    <definedName name="___ACR15_1">#REF!</definedName>
    <definedName name="___ACR15_2">#REF!</definedName>
    <definedName name="___acr20">#REF!</definedName>
    <definedName name="___acr20_1">#REF!</definedName>
    <definedName name="___acr20_2">#REF!</definedName>
    <definedName name="___acr5">#REF!</definedName>
    <definedName name="___acr5_1">#REF!</definedName>
    <definedName name="___acr5_2">#REF!</definedName>
    <definedName name="___AFO2">#REF!</definedName>
    <definedName name="___afo3" localSheetId="6" hidden="1">'[1]DI-STP - PMS'!#REF!</definedName>
    <definedName name="___afo3" hidden="1">'[1]DI-STP - PMS'!#REF!</definedName>
    <definedName name="___afo4" localSheetId="6" hidden="1">'[1]DI-STP - PMS'!#REF!</definedName>
    <definedName name="___afo4" hidden="1">'[1]DI-STP - PMS'!#REF!</definedName>
    <definedName name="___ARQ1">#REF!</definedName>
    <definedName name="___ARQ1_1">#REF!</definedName>
    <definedName name="___ARQ1_2">#REF!</definedName>
    <definedName name="___QT100" localSheetId="6">#REF!</definedName>
    <definedName name="___QT100" localSheetId="5">#REF!</definedName>
    <definedName name="___QT100">#REF!</definedName>
    <definedName name="___QT100_1">#REF!</definedName>
    <definedName name="___QT100_2">#REF!</definedName>
    <definedName name="___QT2" localSheetId="6">#REF!</definedName>
    <definedName name="___QT2" localSheetId="5">#REF!</definedName>
    <definedName name="___QT2">#REF!</definedName>
    <definedName name="___QT2_1">#REF!</definedName>
    <definedName name="___QT2_2">#REF!</definedName>
    <definedName name="___QT3">#REF!</definedName>
    <definedName name="___QT3_1">#REF!</definedName>
    <definedName name="___QT3_2">#REF!</definedName>
    <definedName name="___QT4">#REF!</definedName>
    <definedName name="___QT4_1">#REF!</definedName>
    <definedName name="___QT4_2">#REF!</definedName>
    <definedName name="___QT50">#REF!</definedName>
    <definedName name="___QT50_1">#REF!</definedName>
    <definedName name="___QT50_2">#REF!</definedName>
    <definedName name="___QT75">#REF!</definedName>
    <definedName name="___QT75_1">#REF!</definedName>
    <definedName name="___QT75_2">#REF!</definedName>
    <definedName name="__1_____Excel_BuiltIn_Print_Titles_2_1">#REF!,#REF!</definedName>
    <definedName name="__1_Excel_BuiltIn_Print_Titles_2_1">#REF!,#REF!</definedName>
    <definedName name="__10Excel_BuiltIn_Print_Area_1_1_1_1_1_1_1_1_1_1_1_1">#REF!</definedName>
    <definedName name="__11Excel_BuiltIn_Print_Area_2_1">#REF!</definedName>
    <definedName name="__123Graph_B" localSheetId="6" hidden="1">'[1]DI-STP - PMS'!#REF!</definedName>
    <definedName name="__123Graph_B" localSheetId="5" hidden="1">'[1]DI-STP - PMS'!#REF!</definedName>
    <definedName name="__123Graph_B" hidden="1">'[1]DI-STP - PMS'!#REF!</definedName>
    <definedName name="__123Graph_B_1">#REF!</definedName>
    <definedName name="__123Graph_B_2">#REF!</definedName>
    <definedName name="__123Graph_D" localSheetId="6" hidden="1">'[1]DI-STP - PMS'!#REF!</definedName>
    <definedName name="__123Graph_D" localSheetId="5" hidden="1">'[1]DI-STP - PMS'!#REF!</definedName>
    <definedName name="__123Graph_D" hidden="1">'[1]DI-STP - PMS'!#REF!</definedName>
    <definedName name="__123Graph_D_1">#REF!</definedName>
    <definedName name="__123Graph_D_2">#REF!</definedName>
    <definedName name="__123Graph_F" localSheetId="6" hidden="1">'[1]DI-STP - PMS'!#REF!</definedName>
    <definedName name="__123Graph_F" localSheetId="5" hidden="1">'[1]DI-STP - PMS'!#REF!</definedName>
    <definedName name="__123Graph_F" hidden="1">'[1]DI-STP - PMS'!#REF!</definedName>
    <definedName name="__123Graph_F_1">#REF!</definedName>
    <definedName name="__123Graph_F_2">#REF!</definedName>
    <definedName name="__123Graph_X" localSheetId="6" hidden="1">'[1]DI-STP - PMS'!#REF!</definedName>
    <definedName name="__123Graph_X" localSheetId="5" hidden="1">'[1]DI-STP - PMS'!#REF!</definedName>
    <definedName name="__123Graph_X" hidden="1">'[1]DI-STP - PMS'!#REF!</definedName>
    <definedName name="__123Graph_X_1">#REF!</definedName>
    <definedName name="__123Graph_X_2">#REF!</definedName>
    <definedName name="__12Excel_BuiltIn_Print_Area_2_1_1_1_1">#REF!</definedName>
    <definedName name="__13Excel_BuiltIn_Print_Area_3_1_1">#REF!</definedName>
    <definedName name="__14Excel_BuiltIn_Print_Area_3_1_1_1_1">#REF!</definedName>
    <definedName name="__15Excel_BuiltIn_Print_Area_3_1_1_1_1_1_1">#REF!</definedName>
    <definedName name="__16Excel_BuiltIn_Print_Area_4_1">#REF!</definedName>
    <definedName name="__17Excel_BuiltIn_Print_Area_4_1_1_1_1">"$#REF!.$A$1:$E$63"</definedName>
    <definedName name="__18Excel_BuiltIn_Print_Titles_1">#REF!</definedName>
    <definedName name="__19Excel_BuiltIn_Print_Titles_1_1_1">NA()</definedName>
    <definedName name="__1Excel_BuiltIn__FilterDatabase_1">#REF!</definedName>
    <definedName name="__1Excel_BuiltIn_Print_Titles_2_1">#REF!,#REF!</definedName>
    <definedName name="__20Excel_BuiltIn_Print_Titles_1_1_1_1_1">NA()</definedName>
    <definedName name="__21Excel_BuiltIn_Print_Titles_2_1">#REF!,#REF!</definedName>
    <definedName name="__22Excel_BuiltIn_Print_Titles_2_1_1_1">#REF!,#REF!</definedName>
    <definedName name="__23Excel_BuiltIn_Print_Titles_2_1_1_1_1">(#REF!,#REF!)</definedName>
    <definedName name="__24Excel_BuiltIn_Print_Titles_2_1_1_1_1_1">#REF!,#REF!</definedName>
    <definedName name="__25Excel_BuiltIn_Print_Titles_2_1_1_1_1_1_1">"$#REF!.$A$1:$M$65524;$#REF!.$A$1:$IV$13"</definedName>
    <definedName name="__26Excel_BuiltIn_Print_Titles_2_1_1_1_1_1_1_1">"$#REF!.$A$1:$M$64963;$#REF!.$A$1:$IV$13"</definedName>
    <definedName name="__27Excel_BuiltIn_Print_Titles_3_1">([2]Planilha!$A$1:$M$65536,[2]Planilha!$A$1:$IV$12)</definedName>
    <definedName name="__28Excel_BuiltIn_Print_Titles_3_1_1_1">#REF!,#REF!</definedName>
    <definedName name="__29Excel_BuiltIn_Print_Titles_3_1_1_1_1">(#REF!,#REF!)</definedName>
    <definedName name="__2Excel_BuiltIn_Print_Area_4">#REF!</definedName>
    <definedName name="__2Excel_BuiltIn_Print_Titles_2_1" localSheetId="0">#REF!,#REF!</definedName>
    <definedName name="__2Excel_BuiltIn_Print_Titles_2_1">#REF!,#REF!</definedName>
    <definedName name="__2Excel_BuiltIn_Print_Titles_2_1_1">"#REF!,#REF!"</definedName>
    <definedName name="__30Excel_BuiltIn_Print_Titles_4_1">'[3]PLO Licitação'!$A$1:$M$65536,'[3]PLO Licitação'!$A$1:$IV$12</definedName>
    <definedName name="__31Excel_BuiltIn_Print_Titles_4_1_1_1_1">"$#REF!.$A$1:$IV$8"</definedName>
    <definedName name="__3Excel_BuiltIn__FilterDatabase_1">#REF!</definedName>
    <definedName name="__3Excel_BuiltIn_Print_Area_1_1_1_1_1">#REF!</definedName>
    <definedName name="__3Excel_BuiltIn_Print_Titles_2_1">#REF!,#REF!</definedName>
    <definedName name="__4Excel_BuiltIn_Print_Area_1_1_1_1_1_1">#REF!</definedName>
    <definedName name="__4Excel_BuiltIn_Print_Titles_2_1">#REF!,#REF!</definedName>
    <definedName name="__5Excel_BuiltIn_Print_Area_1_1_1_1_1_1_1">#REF!</definedName>
    <definedName name="__6Excel_BuiltIn_Print_Area_1_1_1_1_1_1_1_1">#REF!</definedName>
    <definedName name="__7Excel_BuiltIn_Print_Area_1_1_1_1_1_1_1_1_1">#REF!</definedName>
    <definedName name="__8Excel_BuiltIn_Print_Area_1_1_1_1_1_1_1_1_1_1">#REF!</definedName>
    <definedName name="__9Excel_BuiltIn_Print_Area_1_1_1_1_1_1_1_1_1_1_1">#REF!</definedName>
    <definedName name="__A1">#REF!</definedName>
    <definedName name="__a100000">#REF!</definedName>
    <definedName name="__a70000">#REF!</definedName>
    <definedName name="__ACR10" localSheetId="6">#REF!</definedName>
    <definedName name="__ACR10" localSheetId="5">#REF!</definedName>
    <definedName name="__ACR10">#REF!</definedName>
    <definedName name="__ACR10_1">#REF!</definedName>
    <definedName name="__ACR10_2">#REF!</definedName>
    <definedName name="__ACR15" localSheetId="6">#REF!</definedName>
    <definedName name="__ACR15" localSheetId="5">#REF!</definedName>
    <definedName name="__ACR15">#REF!</definedName>
    <definedName name="__ACR15_1">#REF!</definedName>
    <definedName name="__ACR15_2">#REF!</definedName>
    <definedName name="__acr20" localSheetId="6">#REF!</definedName>
    <definedName name="__acr20" localSheetId="5">#REF!</definedName>
    <definedName name="__acr20">#REF!</definedName>
    <definedName name="__acr20_1">#REF!</definedName>
    <definedName name="__acr20_2">#REF!</definedName>
    <definedName name="__acr5">#REF!</definedName>
    <definedName name="__acr5_1">#REF!</definedName>
    <definedName name="__acr5_2">#REF!</definedName>
    <definedName name="__AFO2">#REF!</definedName>
    <definedName name="__AFO2_1">#REF!</definedName>
    <definedName name="__AFO2_2">#REF!</definedName>
    <definedName name="__afo3" hidden="1">'[1]DI-STP - PMS'!#REF!</definedName>
    <definedName name="__afo4" hidden="1">'[1]DI-STP - PMS'!#REF!</definedName>
    <definedName name="__ARQ1">#REF!</definedName>
    <definedName name="__ARQ1_1">#REF!</definedName>
    <definedName name="__ARQ1_2">#REF!</definedName>
    <definedName name="__cab1">#REF!</definedName>
    <definedName name="__COM010201">#REF!</definedName>
    <definedName name="__COM010202">#REF!</definedName>
    <definedName name="__COM010205">#REF!</definedName>
    <definedName name="__COM010206">#REF!</definedName>
    <definedName name="__COM010210">#REF!</definedName>
    <definedName name="__COM010301">#REF!</definedName>
    <definedName name="__COM010401">#REF!</definedName>
    <definedName name="__COM010402">#REF!</definedName>
    <definedName name="__COM010407">#REF!</definedName>
    <definedName name="__COM010413">#REF!</definedName>
    <definedName name="__COM010501">#REF!</definedName>
    <definedName name="__COM010503">#REF!</definedName>
    <definedName name="__COM010505">#REF!</definedName>
    <definedName name="__COM010509">#REF!</definedName>
    <definedName name="__COM010512">#REF!</definedName>
    <definedName name="__COM010518">#REF!</definedName>
    <definedName name="__COM010519">#REF!</definedName>
    <definedName name="__COM010521">#REF!</definedName>
    <definedName name="__COM010523">#REF!</definedName>
    <definedName name="__COM010532">#REF!</definedName>
    <definedName name="__COM010533">#REF!</definedName>
    <definedName name="__COM010536">#REF!</definedName>
    <definedName name="__COM010701">#REF!</definedName>
    <definedName name="__COM010703">#REF!</definedName>
    <definedName name="__COM010705">#REF!</definedName>
    <definedName name="__COM010708">#REF!</definedName>
    <definedName name="__COM010710">#REF!</definedName>
    <definedName name="__COM010712">#REF!</definedName>
    <definedName name="__COM010717">#REF!</definedName>
    <definedName name="__COM010718">#REF!</definedName>
    <definedName name="__COM020201">#REF!</definedName>
    <definedName name="__COM020205">#REF!</definedName>
    <definedName name="__COM020211">#REF!</definedName>
    <definedName name="__COM020217">#REF!</definedName>
    <definedName name="__COM030102">#REF!</definedName>
    <definedName name="__COM030201">#REF!</definedName>
    <definedName name="__COM030303">#REF!</definedName>
    <definedName name="__COM030317">#REF!</definedName>
    <definedName name="__COM040101">#REF!</definedName>
    <definedName name="__COM040202">#REF!</definedName>
    <definedName name="__COM050103">#REF!</definedName>
    <definedName name="__COM050207">#REF!</definedName>
    <definedName name="__COM060101">#REF!</definedName>
    <definedName name="__COM080101">#REF!</definedName>
    <definedName name="__COM080310">#REF!</definedName>
    <definedName name="__COM090101">#REF!</definedName>
    <definedName name="__COM100302">#REF!</definedName>
    <definedName name="__COM110101">#REF!</definedName>
    <definedName name="__COM110104">#REF!</definedName>
    <definedName name="__COM110107">#REF!</definedName>
    <definedName name="__COM120101">#REF!</definedName>
    <definedName name="__COM120105">#REF!</definedName>
    <definedName name="__COM120106">#REF!</definedName>
    <definedName name="__COM120107">#REF!</definedName>
    <definedName name="__COM120110">#REF!</definedName>
    <definedName name="__COM120150">#REF!</definedName>
    <definedName name="__COM130101">#REF!</definedName>
    <definedName name="__COM130103">#REF!</definedName>
    <definedName name="__COM130304">#REF!</definedName>
    <definedName name="__COM130401">#REF!</definedName>
    <definedName name="__COM140102">#REF!</definedName>
    <definedName name="__COM140109">#REF!</definedName>
    <definedName name="__COM140113">#REF!</definedName>
    <definedName name="__COM140122">#REF!</definedName>
    <definedName name="__COM140126">#REF!</definedName>
    <definedName name="__COM140129">#REF!</definedName>
    <definedName name="__COM140135">#REF!</definedName>
    <definedName name="__COM140143">#REF!</definedName>
    <definedName name="__COM140145">#REF!</definedName>
    <definedName name="__COM150130">#REF!</definedName>
    <definedName name="__COM170101">#REF!</definedName>
    <definedName name="__COM170102">#REF!</definedName>
    <definedName name="__COM170103">#REF!</definedName>
    <definedName name="__GLB2">#REF!</definedName>
    <definedName name="__i3">#REF!</definedName>
    <definedName name="__MAO010201">#REF!</definedName>
    <definedName name="__MAO010202">#REF!</definedName>
    <definedName name="__MAO010205">#REF!</definedName>
    <definedName name="__MAO010206">#REF!</definedName>
    <definedName name="__MAO010210">#REF!</definedName>
    <definedName name="__MAO010401">#REF!</definedName>
    <definedName name="__MAO010402">#REF!</definedName>
    <definedName name="__MAO010407">#REF!</definedName>
    <definedName name="__MAO010413">#REF!</definedName>
    <definedName name="__MAO010501">#REF!</definedName>
    <definedName name="__MAO010503">#REF!</definedName>
    <definedName name="__MAO010505">#REF!</definedName>
    <definedName name="__MAO010509">#REF!</definedName>
    <definedName name="__MAO010512">#REF!</definedName>
    <definedName name="__MAO010518">#REF!</definedName>
    <definedName name="__MAO010519">#REF!</definedName>
    <definedName name="__MAO010521">#REF!</definedName>
    <definedName name="__MAO010523">#REF!</definedName>
    <definedName name="__MAO010532">#REF!</definedName>
    <definedName name="__MAO010533">#REF!</definedName>
    <definedName name="__MAO010536">#REF!</definedName>
    <definedName name="__MAO010701">#REF!</definedName>
    <definedName name="__MAO010703">#REF!</definedName>
    <definedName name="__MAO010705">#REF!</definedName>
    <definedName name="__MAO010708">#REF!</definedName>
    <definedName name="__MAO010710">#REF!</definedName>
    <definedName name="__MAO010712">#REF!</definedName>
    <definedName name="__MAO010717">#REF!</definedName>
    <definedName name="__MAO020201">#REF!</definedName>
    <definedName name="__MAO020205">#REF!</definedName>
    <definedName name="__MAO020211">#REF!</definedName>
    <definedName name="__MAO020217">#REF!</definedName>
    <definedName name="__MAO030102">#REF!</definedName>
    <definedName name="__MAO030201">#REF!</definedName>
    <definedName name="__MAO030303">#REF!</definedName>
    <definedName name="__MAO030317">#REF!</definedName>
    <definedName name="__MAO040101">#REF!</definedName>
    <definedName name="__MAO040202">#REF!</definedName>
    <definedName name="__MAO050103">#REF!</definedName>
    <definedName name="__MAO050207">#REF!</definedName>
    <definedName name="__MAO060101">#REF!</definedName>
    <definedName name="__MAO080310">#REF!</definedName>
    <definedName name="__MAO090101">#REF!</definedName>
    <definedName name="__MAO110101">#REF!</definedName>
    <definedName name="__MAO110104">#REF!</definedName>
    <definedName name="__MAO110107">#REF!</definedName>
    <definedName name="__MAO120101">#REF!</definedName>
    <definedName name="__MAO120105">#REF!</definedName>
    <definedName name="__MAO120106">#REF!</definedName>
    <definedName name="__MAO120107">#REF!</definedName>
    <definedName name="__MAO120110">#REF!</definedName>
    <definedName name="__MAO120150">#REF!</definedName>
    <definedName name="__MAO130101">#REF!</definedName>
    <definedName name="__MAO130103">#REF!</definedName>
    <definedName name="__MAO130304">#REF!</definedName>
    <definedName name="__MAO130401">#REF!</definedName>
    <definedName name="__MAO140102">#REF!</definedName>
    <definedName name="__MAO140109">#REF!</definedName>
    <definedName name="__MAO140113">#REF!</definedName>
    <definedName name="__MAO140122">#REF!</definedName>
    <definedName name="__MAO140126">#REF!</definedName>
    <definedName name="__MAO140129">#REF!</definedName>
    <definedName name="__MAO140135">#REF!</definedName>
    <definedName name="__MAO140143">#REF!</definedName>
    <definedName name="__MAO140145">#REF!</definedName>
    <definedName name="__MAT010301">#REF!</definedName>
    <definedName name="__MAT010401">#REF!</definedName>
    <definedName name="__MAT010402">#REF!</definedName>
    <definedName name="__MAT010407">#REF!</definedName>
    <definedName name="__MAT010413">#REF!</definedName>
    <definedName name="__MAT010536">#REF!</definedName>
    <definedName name="__MAT010703">#REF!</definedName>
    <definedName name="__MAT010708">#REF!</definedName>
    <definedName name="__MAT010710">#REF!</definedName>
    <definedName name="__MAT010718">#REF!</definedName>
    <definedName name="__MAT020201">#REF!</definedName>
    <definedName name="__MAT020205">#REF!</definedName>
    <definedName name="__MAT020211">#REF!</definedName>
    <definedName name="__MAT030102">#REF!</definedName>
    <definedName name="__MAT030201">#REF!</definedName>
    <definedName name="__MAT030303">#REF!</definedName>
    <definedName name="__MAT030317">#REF!</definedName>
    <definedName name="__MAT040101">#REF!</definedName>
    <definedName name="__MAT040202">#REF!</definedName>
    <definedName name="__MAT050103">#REF!</definedName>
    <definedName name="__MAT050207">#REF!</definedName>
    <definedName name="__MAT060101">#REF!</definedName>
    <definedName name="__MAT080101">#REF!</definedName>
    <definedName name="__MAT080310">#REF!</definedName>
    <definedName name="__MAT090101">#REF!</definedName>
    <definedName name="__MAT100302">#REF!</definedName>
    <definedName name="__MAT110101">#REF!</definedName>
    <definedName name="__MAT110104">#REF!</definedName>
    <definedName name="__MAT110107">#REF!</definedName>
    <definedName name="__MAT120101">#REF!</definedName>
    <definedName name="__MAT120105">#REF!</definedName>
    <definedName name="__MAT120106">#REF!</definedName>
    <definedName name="__MAT120107">#REF!</definedName>
    <definedName name="__MAT120110">#REF!</definedName>
    <definedName name="__MAT120150">#REF!</definedName>
    <definedName name="__MAT130101">#REF!</definedName>
    <definedName name="__MAT130103">#REF!</definedName>
    <definedName name="__MAT130304">#REF!</definedName>
    <definedName name="__MAT130401">#REF!</definedName>
    <definedName name="__MAT140102">#REF!</definedName>
    <definedName name="__MAT140109">#REF!</definedName>
    <definedName name="__MAT140113">#REF!</definedName>
    <definedName name="__MAT140122">#REF!</definedName>
    <definedName name="__MAT140126">#REF!</definedName>
    <definedName name="__MAT140129">#REF!</definedName>
    <definedName name="__MAT140135">#REF!</definedName>
    <definedName name="__MAT140143">#REF!</definedName>
    <definedName name="__MAT140145">#REF!</definedName>
    <definedName name="__MAT150130">#REF!</definedName>
    <definedName name="__MAT170101">#REF!</definedName>
    <definedName name="__MAT170102">#REF!</definedName>
    <definedName name="__MAT170103">#REF!</definedName>
    <definedName name="__PL1">#REF!</definedName>
    <definedName name="__PRE010201">#REF!</definedName>
    <definedName name="__PRE010202">#REF!</definedName>
    <definedName name="__PRE010205">#REF!</definedName>
    <definedName name="__PRE010206">#REF!</definedName>
    <definedName name="__PRE010210">#REF!</definedName>
    <definedName name="__PRE010301">#REF!</definedName>
    <definedName name="__PRE010401">#REF!</definedName>
    <definedName name="__PRE010402">#REF!</definedName>
    <definedName name="__PRE010407">#REF!</definedName>
    <definedName name="__PRE010413">#REF!</definedName>
    <definedName name="__PRE010501">#REF!</definedName>
    <definedName name="__PRE010503">#REF!</definedName>
    <definedName name="__PRE010505">#REF!</definedName>
    <definedName name="__PRE010509">#REF!</definedName>
    <definedName name="__PRE010512">#REF!</definedName>
    <definedName name="__PRE010518">#REF!</definedName>
    <definedName name="__PRE010519">#REF!</definedName>
    <definedName name="__PRE010521">#REF!</definedName>
    <definedName name="__PRE010523">#REF!</definedName>
    <definedName name="__PRE010532">#REF!</definedName>
    <definedName name="__PRE010533">#REF!</definedName>
    <definedName name="__PRE010536">#REF!</definedName>
    <definedName name="__PRE010701">#REF!</definedName>
    <definedName name="__PRE010703">#REF!</definedName>
    <definedName name="__PRE010705">#REF!</definedName>
    <definedName name="__PRE010708">#REF!</definedName>
    <definedName name="__PRE010710">#REF!</definedName>
    <definedName name="__PRE010712">#REF!</definedName>
    <definedName name="__PRE010717">#REF!</definedName>
    <definedName name="__PRE010718">#REF!</definedName>
    <definedName name="__PRE020201">#REF!</definedName>
    <definedName name="__PRE020205">#REF!</definedName>
    <definedName name="__PRE020211">#REF!</definedName>
    <definedName name="__PRE020217">#REF!</definedName>
    <definedName name="__PRE030102">#REF!</definedName>
    <definedName name="__PRE030201">#REF!</definedName>
    <definedName name="__PRE030303">#REF!</definedName>
    <definedName name="__PRE030317">#REF!</definedName>
    <definedName name="__PRE040101">#REF!</definedName>
    <definedName name="__PRE040202">#REF!</definedName>
    <definedName name="__PRE050103">#REF!</definedName>
    <definedName name="__PRE050207">#REF!</definedName>
    <definedName name="__PRE060101">#REF!</definedName>
    <definedName name="__PRE080101">#REF!</definedName>
    <definedName name="__PRE080310">#REF!</definedName>
    <definedName name="__PRE090101">#REF!</definedName>
    <definedName name="__PRE100302">#REF!</definedName>
    <definedName name="__PRE110101">#REF!</definedName>
    <definedName name="__PRE110104">#REF!</definedName>
    <definedName name="__PRE110107">#REF!</definedName>
    <definedName name="__PRE120101">#REF!</definedName>
    <definedName name="__PRE120105">#REF!</definedName>
    <definedName name="__PRE120106">#REF!</definedName>
    <definedName name="__PRE120107">#REF!</definedName>
    <definedName name="__PRE120110">#REF!</definedName>
    <definedName name="__PRE120150">#REF!</definedName>
    <definedName name="__PRE130101">#REF!</definedName>
    <definedName name="__PRE130103">#REF!</definedName>
    <definedName name="__PRE130304">#REF!</definedName>
    <definedName name="__PRE130401">#REF!</definedName>
    <definedName name="__PRE140102">#REF!</definedName>
    <definedName name="__PRE140109">#REF!</definedName>
    <definedName name="__PRE140113">#REF!</definedName>
    <definedName name="__PRE140122">#REF!</definedName>
    <definedName name="__PRE140126">#REF!</definedName>
    <definedName name="__PRE140129">#REF!</definedName>
    <definedName name="__PRE140135">#REF!</definedName>
    <definedName name="__PRE140143">#REF!</definedName>
    <definedName name="__PRE140145">#REF!</definedName>
    <definedName name="__PRE150130">#REF!</definedName>
    <definedName name="__PRE170101">#REF!</definedName>
    <definedName name="__PRE170102">#REF!</definedName>
    <definedName name="__PRE170103">#REF!</definedName>
    <definedName name="__QT100" localSheetId="6">#REF!</definedName>
    <definedName name="__QT100" localSheetId="5">#REF!</definedName>
    <definedName name="__QT100">#REF!</definedName>
    <definedName name="__QT100_1">#REF!</definedName>
    <definedName name="__QT100_2">#REF!</definedName>
    <definedName name="__QT2" localSheetId="6">#REF!</definedName>
    <definedName name="__QT2" localSheetId="5">#REF!</definedName>
    <definedName name="__QT2">#REF!</definedName>
    <definedName name="__QT2_1">#REF!</definedName>
    <definedName name="__QT2_2">#REF!</definedName>
    <definedName name="__QT3">#REF!</definedName>
    <definedName name="__QT3_1">#REF!</definedName>
    <definedName name="__QT3_2">#REF!</definedName>
    <definedName name="__QT4">#REF!</definedName>
    <definedName name="__QT4_1">#REF!</definedName>
    <definedName name="__QT4_2">#REF!</definedName>
    <definedName name="__QT50">#REF!</definedName>
    <definedName name="__QT50_1">#REF!</definedName>
    <definedName name="__QT50_2">#REF!</definedName>
    <definedName name="__QT75">#REF!</definedName>
    <definedName name="__QT75_1">#REF!</definedName>
    <definedName name="__QT75_2">#REF!</definedName>
    <definedName name="__QUA010201">#REF!</definedName>
    <definedName name="__QUA010202">#REF!</definedName>
    <definedName name="__QUA010205">#REF!</definedName>
    <definedName name="__QUA010206">#REF!</definedName>
    <definedName name="__QUA010210">#REF!</definedName>
    <definedName name="__QUA010301">#REF!</definedName>
    <definedName name="__QUA010401">#REF!</definedName>
    <definedName name="__QUA010402">#REF!</definedName>
    <definedName name="__QUA010407">#REF!</definedName>
    <definedName name="__QUA010413">#REF!</definedName>
    <definedName name="__QUA010501">#REF!</definedName>
    <definedName name="__QUA010503">#REF!</definedName>
    <definedName name="__QUA010505">#REF!</definedName>
    <definedName name="__QUA010509">#REF!</definedName>
    <definedName name="__QUA010512">#REF!</definedName>
    <definedName name="__QUA010518">#REF!</definedName>
    <definedName name="__QUA010519">#REF!</definedName>
    <definedName name="__QUA010521">#REF!</definedName>
    <definedName name="__QUA010523">#REF!</definedName>
    <definedName name="__QUA010532">#REF!</definedName>
    <definedName name="__QUA010533">#REF!</definedName>
    <definedName name="__QUA010536">#REF!</definedName>
    <definedName name="__QUA010701">#REF!</definedName>
    <definedName name="__QUA010703">#REF!</definedName>
    <definedName name="__QUA010705">#REF!</definedName>
    <definedName name="__QUA010708">#REF!</definedName>
    <definedName name="__QUA010710">#REF!</definedName>
    <definedName name="__QUA010712">#REF!</definedName>
    <definedName name="__QUA010717">#REF!</definedName>
    <definedName name="__QUA010718">#REF!</definedName>
    <definedName name="__QUA020201">#REF!</definedName>
    <definedName name="__QUA020205">#REF!</definedName>
    <definedName name="__QUA020211">#REF!</definedName>
    <definedName name="__QUA020217">#REF!</definedName>
    <definedName name="__QUA030102">#REF!</definedName>
    <definedName name="__QUA030201">#REF!</definedName>
    <definedName name="__QUA030303">#REF!</definedName>
    <definedName name="__QUA030317">#REF!</definedName>
    <definedName name="__QUA040101">#REF!</definedName>
    <definedName name="__QUA040202">#REF!</definedName>
    <definedName name="__QUA050103">#REF!</definedName>
    <definedName name="__QUA050207">#REF!</definedName>
    <definedName name="__QUA060101">#REF!</definedName>
    <definedName name="__QUA080101">#REF!</definedName>
    <definedName name="__QUA080310">#REF!</definedName>
    <definedName name="__QUA090101">#REF!</definedName>
    <definedName name="__QUA100302">#REF!</definedName>
    <definedName name="__QUA110101">#REF!</definedName>
    <definedName name="__QUA110104">#REF!</definedName>
    <definedName name="__QUA110107">#REF!</definedName>
    <definedName name="__QUA120101">#REF!</definedName>
    <definedName name="__QUA120105">#REF!</definedName>
    <definedName name="__QUA120106">#REF!</definedName>
    <definedName name="__QUA120107">#REF!</definedName>
    <definedName name="__QUA120110">#REF!</definedName>
    <definedName name="__QUA120150">#REF!</definedName>
    <definedName name="__QUA130101">#REF!</definedName>
    <definedName name="__QUA130103">#REF!</definedName>
    <definedName name="__QUA130304">#REF!</definedName>
    <definedName name="__QUA130401">#REF!</definedName>
    <definedName name="__QUA140102">#REF!</definedName>
    <definedName name="__QUA140109">#REF!</definedName>
    <definedName name="__QUA140113">#REF!</definedName>
    <definedName name="__QUA140122">#REF!</definedName>
    <definedName name="__QUA140126">#REF!</definedName>
    <definedName name="__QUA140129">#REF!</definedName>
    <definedName name="__QUA140135">#REF!</definedName>
    <definedName name="__QUA140143">#REF!</definedName>
    <definedName name="__QUA140145">#REF!</definedName>
    <definedName name="__QUA150130">#REF!</definedName>
    <definedName name="__QUA170101">#REF!</definedName>
    <definedName name="__QUA170102">#REF!</definedName>
    <definedName name="__QUA170103">#REF!</definedName>
    <definedName name="__R">#REF!</definedName>
    <definedName name="__REC11100">#REF!</definedName>
    <definedName name="__REC11110">#REF!</definedName>
    <definedName name="__REC11115">#REF!</definedName>
    <definedName name="__REC11125">#REF!</definedName>
    <definedName name="__REC11130">#REF!</definedName>
    <definedName name="__REC11135">#REF!</definedName>
    <definedName name="__REC11145">#REF!</definedName>
    <definedName name="__REC11150">#REF!</definedName>
    <definedName name="__REC11165">#REF!</definedName>
    <definedName name="__REC11170">#REF!</definedName>
    <definedName name="__REC11180">#REF!</definedName>
    <definedName name="__REC11185">#REF!</definedName>
    <definedName name="__REC11220">#REF!</definedName>
    <definedName name="__REC12105">#REF!</definedName>
    <definedName name="__REC12555">#REF!</definedName>
    <definedName name="__REC12570">#REF!</definedName>
    <definedName name="__REC12575">#REF!</definedName>
    <definedName name="__REC12580">#REF!</definedName>
    <definedName name="__REC12600">#REF!</definedName>
    <definedName name="__REC12610">#REF!</definedName>
    <definedName name="__REC12630">#REF!</definedName>
    <definedName name="__REC12631">#REF!</definedName>
    <definedName name="__REC12640">#REF!</definedName>
    <definedName name="__REC12645">#REF!</definedName>
    <definedName name="__REC12665">#REF!</definedName>
    <definedName name="__REC12690">#REF!</definedName>
    <definedName name="__REC12700">#REF!</definedName>
    <definedName name="__REC12710">#REF!</definedName>
    <definedName name="__REC13111">#REF!</definedName>
    <definedName name="__REC13112">#REF!</definedName>
    <definedName name="__REC13121">#REF!</definedName>
    <definedName name="__REC13720">#REF!</definedName>
    <definedName name="__REC14100">#REF!</definedName>
    <definedName name="__REC14161">#REF!</definedName>
    <definedName name="__REC14195">#REF!</definedName>
    <definedName name="__REC14205">#REF!</definedName>
    <definedName name="__REC14260">#REF!</definedName>
    <definedName name="__REC14500">#REF!</definedName>
    <definedName name="__REC14515">#REF!</definedName>
    <definedName name="__REC14555">#REF!</definedName>
    <definedName name="__REC14565">#REF!</definedName>
    <definedName name="__REC15135">#REF!</definedName>
    <definedName name="__REC15140">#REF!</definedName>
    <definedName name="__REC15195">#REF!</definedName>
    <definedName name="__REC15225">#REF!</definedName>
    <definedName name="__REC15230">#REF!</definedName>
    <definedName name="__REC15515">#REF!</definedName>
    <definedName name="__REC15560">#REF!</definedName>
    <definedName name="__REC15565">#REF!</definedName>
    <definedName name="__REC15570">#REF!</definedName>
    <definedName name="__REC15575">#REF!</definedName>
    <definedName name="__REC15583">#REF!</definedName>
    <definedName name="__REC15590">#REF!</definedName>
    <definedName name="__REC15591">#REF!</definedName>
    <definedName name="__REC15610">#REF!</definedName>
    <definedName name="__REC15625">#REF!</definedName>
    <definedName name="__REC15635">#REF!</definedName>
    <definedName name="__REC15655">#REF!</definedName>
    <definedName name="__REC15665">#REF!</definedName>
    <definedName name="__REC16515">#REF!</definedName>
    <definedName name="__REC16535">#REF!</definedName>
    <definedName name="__REC17140">#REF!</definedName>
    <definedName name="__REC19500">#REF!</definedName>
    <definedName name="__REC19501">#REF!</definedName>
    <definedName name="__REC19502">#REF!</definedName>
    <definedName name="__REC19503">#REF!</definedName>
    <definedName name="__REC19504">#REF!</definedName>
    <definedName name="__REC19505">#REF!</definedName>
    <definedName name="__REC20100">#REF!</definedName>
    <definedName name="__REC20105">#REF!</definedName>
    <definedName name="__REC20110">#REF!</definedName>
    <definedName name="__REC20115">#REF!</definedName>
    <definedName name="__REC20130">#REF!</definedName>
    <definedName name="__REC20135">#REF!</definedName>
    <definedName name="__REC20140">#REF!</definedName>
    <definedName name="__REC20145">#REF!</definedName>
    <definedName name="__REC20150">#REF!</definedName>
    <definedName name="__REC20155">#REF!</definedName>
    <definedName name="__REC20175">#REF!</definedName>
    <definedName name="__REC20185">#REF!</definedName>
    <definedName name="__REC20190">#REF!</definedName>
    <definedName name="__REC20195">#REF!</definedName>
    <definedName name="__REC20210">#REF!</definedName>
    <definedName name="__svi2">#REF!</definedName>
    <definedName name="__UNI11100">#REF!</definedName>
    <definedName name="__UNI11110">#REF!</definedName>
    <definedName name="__UNI11115">#REF!</definedName>
    <definedName name="__UNI11125">#REF!</definedName>
    <definedName name="__UNI11130">#REF!</definedName>
    <definedName name="__UNI11135">#REF!</definedName>
    <definedName name="__UNI11145">#REF!</definedName>
    <definedName name="__UNI11150">#REF!</definedName>
    <definedName name="__UNI11165">#REF!</definedName>
    <definedName name="__UNI11170">#REF!</definedName>
    <definedName name="__UNI11180">#REF!</definedName>
    <definedName name="__UNI11185">#REF!</definedName>
    <definedName name="__UNI11220">#REF!</definedName>
    <definedName name="__UNI12105">#REF!</definedName>
    <definedName name="__UNI12555">#REF!</definedName>
    <definedName name="__UNI12570">#REF!</definedName>
    <definedName name="__UNI12575">#REF!</definedName>
    <definedName name="__UNI12580">#REF!</definedName>
    <definedName name="__UNI12600">#REF!</definedName>
    <definedName name="__UNI12610">#REF!</definedName>
    <definedName name="__UNI12630">#REF!</definedName>
    <definedName name="__UNI12631">#REF!</definedName>
    <definedName name="__UNI12640">#REF!</definedName>
    <definedName name="__UNI12645">#REF!</definedName>
    <definedName name="__UNI12665">#REF!</definedName>
    <definedName name="__UNI12690">#REF!</definedName>
    <definedName name="__UNI12700">#REF!</definedName>
    <definedName name="__UNI12710">#REF!</definedName>
    <definedName name="__UNI13111">#REF!</definedName>
    <definedName name="__UNI13112">#REF!</definedName>
    <definedName name="__UNI13121">#REF!</definedName>
    <definedName name="__UNI13720">#REF!</definedName>
    <definedName name="__UNI14100">#REF!</definedName>
    <definedName name="__UNI14161">#REF!</definedName>
    <definedName name="__UNI14195">#REF!</definedName>
    <definedName name="__UNI14205">#REF!</definedName>
    <definedName name="__UNI14260">#REF!</definedName>
    <definedName name="__UNI14500">#REF!</definedName>
    <definedName name="__UNI14515">#REF!</definedName>
    <definedName name="__UNI14555">#REF!</definedName>
    <definedName name="__UNI14565">#REF!</definedName>
    <definedName name="__UNI15135">#REF!</definedName>
    <definedName name="__UNI15140">#REF!</definedName>
    <definedName name="__UNI15195">#REF!</definedName>
    <definedName name="__UNI15225">#REF!</definedName>
    <definedName name="__UNI15230">#REF!</definedName>
    <definedName name="__UNI15515">#REF!</definedName>
    <definedName name="__UNI15560">#REF!</definedName>
    <definedName name="__UNI15565">#REF!</definedName>
    <definedName name="__UNI15570">#REF!</definedName>
    <definedName name="__UNI15575">#REF!</definedName>
    <definedName name="__UNI15583">#REF!</definedName>
    <definedName name="__UNI15590">#REF!</definedName>
    <definedName name="__UNI15591">#REF!</definedName>
    <definedName name="__UNI15610">#REF!</definedName>
    <definedName name="__UNI15625">#REF!</definedName>
    <definedName name="__UNI15635">#REF!</definedName>
    <definedName name="__UNI15655">#REF!</definedName>
    <definedName name="__UNI15665">#REF!</definedName>
    <definedName name="__UNI16515">#REF!</definedName>
    <definedName name="__UNI16535">#REF!</definedName>
    <definedName name="__UNI17140">#REF!</definedName>
    <definedName name="__UNI19500">#REF!</definedName>
    <definedName name="__UNI19501">#REF!</definedName>
    <definedName name="__UNI19502">#REF!</definedName>
    <definedName name="__UNI19503">#REF!</definedName>
    <definedName name="__UNI19504">#REF!</definedName>
    <definedName name="__UNI19505">#REF!</definedName>
    <definedName name="__UNI20100">#REF!</definedName>
    <definedName name="__UNI20105">#REF!</definedName>
    <definedName name="__UNI20110">#REF!</definedName>
    <definedName name="__UNI20115">#REF!</definedName>
    <definedName name="__UNI20130">#REF!</definedName>
    <definedName name="__UNI20135">#REF!</definedName>
    <definedName name="__UNI20140">#REF!</definedName>
    <definedName name="__UNI20145">#REF!</definedName>
    <definedName name="__UNI20150">#REF!</definedName>
    <definedName name="__UNI20155">#REF!</definedName>
    <definedName name="__UNI20175">#REF!</definedName>
    <definedName name="__UNI20185">#REF!</definedName>
    <definedName name="__UNI20190">#REF!</definedName>
    <definedName name="__UNI20195">#REF!</definedName>
    <definedName name="__UNI20210">#REF!</definedName>
    <definedName name="__VAL11100">#REF!</definedName>
    <definedName name="__VAL11110">#REF!</definedName>
    <definedName name="__VAL11115">#REF!</definedName>
    <definedName name="__VAL11125">#REF!</definedName>
    <definedName name="__VAL11130">#REF!</definedName>
    <definedName name="__VAL11135">#REF!</definedName>
    <definedName name="__VAL11145">#REF!</definedName>
    <definedName name="__VAL11150">#REF!</definedName>
    <definedName name="__VAL11165">#REF!</definedName>
    <definedName name="__VAL11170">#REF!</definedName>
    <definedName name="__VAL11180">#REF!</definedName>
    <definedName name="__VAL11185">#REF!</definedName>
    <definedName name="__VAL11220">#REF!</definedName>
    <definedName name="__VAL12105">#REF!</definedName>
    <definedName name="__VAL12555">#REF!</definedName>
    <definedName name="__VAL12570">#REF!</definedName>
    <definedName name="__VAL12575">#REF!</definedName>
    <definedName name="__VAL12580">#REF!</definedName>
    <definedName name="__VAL12600">#REF!</definedName>
    <definedName name="__VAL12610">#REF!</definedName>
    <definedName name="__VAL12630">#REF!</definedName>
    <definedName name="__VAL12631">#REF!</definedName>
    <definedName name="__VAL12640">#REF!</definedName>
    <definedName name="__VAL12645">#REF!</definedName>
    <definedName name="__VAL12665">#REF!</definedName>
    <definedName name="__VAL12690">#REF!</definedName>
    <definedName name="__VAL12700">#REF!</definedName>
    <definedName name="__VAL12710">#REF!</definedName>
    <definedName name="__VAL13111">#REF!</definedName>
    <definedName name="__VAL13112">#REF!</definedName>
    <definedName name="__VAL13121">#REF!</definedName>
    <definedName name="__VAL13720">#REF!</definedName>
    <definedName name="__VAL14100">#REF!</definedName>
    <definedName name="__VAL14161">#REF!</definedName>
    <definedName name="__VAL14195">#REF!</definedName>
    <definedName name="__VAL14205">#REF!</definedName>
    <definedName name="__VAL14260">#REF!</definedName>
    <definedName name="__VAL14500">#REF!</definedName>
    <definedName name="__VAL14515">#REF!</definedName>
    <definedName name="__VAL14555">#REF!</definedName>
    <definedName name="__VAL14565">#REF!</definedName>
    <definedName name="__VAL15135">#REF!</definedName>
    <definedName name="__VAL15140">#REF!</definedName>
    <definedName name="__VAL15195">#REF!</definedName>
    <definedName name="__VAL15225">#REF!</definedName>
    <definedName name="__VAL15230">#REF!</definedName>
    <definedName name="__VAL15515">#REF!</definedName>
    <definedName name="__VAL15560">#REF!</definedName>
    <definedName name="__VAL15565">#REF!</definedName>
    <definedName name="__VAL15570">#REF!</definedName>
    <definedName name="__VAL15575">#REF!</definedName>
    <definedName name="__VAL15583">#REF!</definedName>
    <definedName name="__VAL15590">#REF!</definedName>
    <definedName name="__VAL15591">#REF!</definedName>
    <definedName name="__VAL15610">#REF!</definedName>
    <definedName name="__VAL15625">#REF!</definedName>
    <definedName name="__VAL15635">#REF!</definedName>
    <definedName name="__VAL15655">#REF!</definedName>
    <definedName name="__VAL15665">#REF!</definedName>
    <definedName name="__VAL16515">#REF!</definedName>
    <definedName name="__VAL16535">#REF!</definedName>
    <definedName name="__VAL17140">#REF!</definedName>
    <definedName name="__VAL19500">#REF!</definedName>
    <definedName name="__VAL19501">#REF!</definedName>
    <definedName name="__VAL19502">#REF!</definedName>
    <definedName name="__VAL19503">#REF!</definedName>
    <definedName name="__VAL19504">#REF!</definedName>
    <definedName name="__VAL19505">#REF!</definedName>
    <definedName name="__VAL20100">#REF!</definedName>
    <definedName name="__VAL20105">#REF!</definedName>
    <definedName name="__VAL20110">#REF!</definedName>
    <definedName name="__VAL20115">#REF!</definedName>
    <definedName name="__VAL20130">#REF!</definedName>
    <definedName name="__VAL20135">#REF!</definedName>
    <definedName name="__VAL20140">#REF!</definedName>
    <definedName name="__VAL20145">#REF!</definedName>
    <definedName name="__VAL20150">#REF!</definedName>
    <definedName name="__VAL20155">#REF!</definedName>
    <definedName name="__VAL20175">#REF!</definedName>
    <definedName name="__VAL20185">#REF!</definedName>
    <definedName name="__VAL20190">#REF!</definedName>
    <definedName name="__VAL20195">#REF!</definedName>
    <definedName name="__VAL20210">#REF!</definedName>
    <definedName name="__xlnm.Print_Area">#REF!</definedName>
    <definedName name="__xlnm.Print_Area_1">#REF!</definedName>
    <definedName name="__xlnm.Print_Area_2">#REF!</definedName>
    <definedName name="__xlnm.Print_Titles">#REF!</definedName>
    <definedName name="__xlnm.Print_Titles_1">#REF!</definedName>
    <definedName name="_01_09_96">#REF!</definedName>
    <definedName name="_1_____Excel_BuiltIn_Print_Titles_2_1">#REF!,#REF!</definedName>
    <definedName name="_1___Excel_BuiltIn_Print_Titles_4_1">'[3]PLO Licitação'!$A$1:$M$65536,'[3]PLO Licitação'!$A$1:$IV$12</definedName>
    <definedName name="_1__BIM">#REF!</definedName>
    <definedName name="_1_BD2_1_1">"$#REF!.$A$1:$K$550"</definedName>
    <definedName name="_1_Excel_BuiltIn_Print_Titles_2_1">#REF!,#REF!</definedName>
    <definedName name="_10__Excel_BuiltIn_Print_Area_1_1_1_1_1_1_1_1_1_1_1">#REF!</definedName>
    <definedName name="_10Excel_BuiltIn_Print_Area_1_1_1_1_1_1_1_1_1_1_1">#REF!</definedName>
    <definedName name="_10Excel_BuiltIn_Print_Area_1_1_1_1_1_1_1_1_1_1_1_1">#REF!</definedName>
    <definedName name="_10Excel_BuiltIn_Print_Titles_2_1_2_1">"$#REF!.$A$1:$M$65531;$#REF!.$A$1:$IV$13"</definedName>
    <definedName name="_10Excel_BuiltIn_Print_Titles_3_1_1_1">#REF!,#REF!</definedName>
    <definedName name="_11__Excel_BuiltIn_Print_Area_1_1_1_1_1_1_1_1_1_1_1_1">#REF!</definedName>
    <definedName name="_11Excel_BuiltIn_Print_Area_1_1_1_1_1_1_1_1">#REF!</definedName>
    <definedName name="_11Excel_BuiltIn_Print_Area_1_1_1_1_1_1_1_1_1_1_1_1">#REF!</definedName>
    <definedName name="_11Excel_BuiltIn_Print_Area_2_1">#REF!</definedName>
    <definedName name="_11Excel_BuiltIn_Print_Titles_2_1_1_1_1_1">#REF!,#REF!</definedName>
    <definedName name="_11Excel_BuiltIn_Print_Titles_2_1_3_1">([4]Recuperada_Plan1!$A$1:$M$65536,[4]Recuperada_Plan1!$A$1:$IV$13)</definedName>
    <definedName name="_12__Excel_BuiltIn_Print_Area_2_1">#REF!</definedName>
    <definedName name="_12Excel_BuiltIn_Print_Area_1_1_1_1_1_1">#REF!</definedName>
    <definedName name="_12Excel_BuiltIn_Print_Area_1_1_1_1_1_1_1">#REF!</definedName>
    <definedName name="_12Excel_BuiltIn_Print_Area_2_1">#REF!</definedName>
    <definedName name="_12Excel_BuiltIn_Print_Area_2_1_1_1_1">#REF!</definedName>
    <definedName name="_12Excel_BuiltIn_Print_Titles_2_1_4_1">(#REF!,#REF!)</definedName>
    <definedName name="_12Excel_BuiltIn_Print_Titles_3_1">([5]Planilha!$A$1:$M$65536,[5]Planilha!$A$1:$IV$12)</definedName>
    <definedName name="_13__Excel_BuiltIn_Print_Area_2_1_1_1_1">#REF!</definedName>
    <definedName name="_13Excel_BuiltIn_Print_Area_1_1_1_1_1_1_1_1_1">#REF!</definedName>
    <definedName name="_13Excel_BuiltIn_Print_Area_2_1_1_1_1">#REF!</definedName>
    <definedName name="_13Excel_BuiltIn_Print_Area_3_1_1">#REF!</definedName>
    <definedName name="_13Excel_BuiltIn_Print_Area_3_1_1_1_1">#REF!</definedName>
    <definedName name="_13Excel_BuiltIn_Print_Titles_2_1_5_1">"$#REF!.$A$1:$M$65531;$#REF!.$A$1:$IV$13"</definedName>
    <definedName name="_14__Excel_BuiltIn_Print_Area_3_1_1">#REF!</definedName>
    <definedName name="_14Excel_BuiltIn_Print_Area_3_1_1">#REF!</definedName>
    <definedName name="_14Excel_BuiltIn_Print_Area_3_1_1_1_1">#REF!</definedName>
    <definedName name="_14Excel_BuiltIn_Print_Area_3_1_1_1_1_1_1">#REF!</definedName>
    <definedName name="_14Excel_BuiltIn_Print_Titles_2_2_1">"$#REF!.$A$1:$M$65533;$#REF!.$A$1:$IV$13"</definedName>
    <definedName name="_14Excel_BuiltIn_Print_Titles_3_1_1_1">#REF!,#REF!</definedName>
    <definedName name="_14Excel_BuiltIn_Print_Titles_4_1">'[6]PLO Licitação'!$A$1:$M$65536,'[6]PLO Licitação'!$A$1:$IV$12</definedName>
    <definedName name="_15__Excel_BuiltIn_Print_Area_3_1_1_1_1">#REF!</definedName>
    <definedName name="_15Excel_BuiltIn_Print_Area_1_1_1_1_1_1_1_1">#REF!</definedName>
    <definedName name="_15Excel_BuiltIn_Print_Area_1_1_1_1_1_1_1_1_1_1">#REF!</definedName>
    <definedName name="_15Excel_BuiltIn_Print_Area_3_1_1_1_1">#REF!</definedName>
    <definedName name="_15Excel_BuiltIn_Print_Area_3_1_1_1_1_1_1">#REF!</definedName>
    <definedName name="_15Excel_BuiltIn_Print_Area_4_1_1_1_1">"$#REF!.$A$1:$E$63"</definedName>
    <definedName name="_15Excel_BuiltIn_Print_Titles_2_4_1">(#REF!,#REF!)</definedName>
    <definedName name="_16__Excel_BuiltIn_Print_Area_3_1_1_1_1_1_1">#REF!</definedName>
    <definedName name="_16Excel_BuiltIn_Print_Area_1_1_1_1_1_1_1">#REF!</definedName>
    <definedName name="_16Excel_BuiltIn_Print_Area_3_1_1_1_1_1_1">#REF!</definedName>
    <definedName name="_16Excel_BuiltIn_Print_Area_4_1">#REF!</definedName>
    <definedName name="_16Excel_BuiltIn_Print_Titles_1">#REF!</definedName>
    <definedName name="_16Excel_BuiltIn_Print_Titles_4_1">'[7]PLO Licitação'!$A$1:$M$65536,'[7]PLO Licitação'!$A$1:$IV$12</definedName>
    <definedName name="_17__Excel_BuiltIn_Print_Area_4_1">#REF!</definedName>
    <definedName name="_17Excel_BuiltIn_Print_Area_1_1_1_1_1_1_1_1_1_1_1">#REF!</definedName>
    <definedName name="_17Excel_BuiltIn_Print_Area_4_1">#REF!</definedName>
    <definedName name="_17Excel_BuiltIn_Print_Area_4_1_1_1_1">"$#REF!.$A$1:$E$63"</definedName>
    <definedName name="_17Excel_BuiltIn_Print_Titles_1_1_1_1_1">NA()</definedName>
    <definedName name="_18__Excel_BuiltIn_Print_Area_4_1_1_1_1">"$#REF!.$A$1:$E$63"</definedName>
    <definedName name="_18Excel_BuiltIn_Print_Area_1_1_1_1_1_1_1_1_1">#REF!</definedName>
    <definedName name="_18Excel_BuiltIn_Print_Area_4_1_1_1_1">"$#REF!.$A$1:$E$63"</definedName>
    <definedName name="_18Excel_BuiltIn_Print_Titles_1">#REF!</definedName>
    <definedName name="_18Excel_BuiltIn_Print_Titles_2_1_1_1_1">(#REF!,#REF!)</definedName>
    <definedName name="_19__Excel_BuiltIn_Print_Titles_1">#REF!</definedName>
    <definedName name="_19Excel_BuiltIn_Print_Area_1_1_1_1_1_1_1_1_1_1_1_1">#REF!</definedName>
    <definedName name="_19Excel_BuiltIn_Print_Titles_1">#REF!</definedName>
    <definedName name="_19Excel_BuiltIn_Print_Titles_1_1_1">NA()</definedName>
    <definedName name="_19Excel_BuiltIn_Print_Titles_2_1_1_1_1_1">(#REF!,#REF!)</definedName>
    <definedName name="_1Excel_BuiltIn__FilterDatabase_1">#REF!</definedName>
    <definedName name="_1Excel_BuiltIn_Print_Area_1_1">#REF!</definedName>
    <definedName name="_1Excel_BuiltIn_Print_Titles_1_1_1">NA()</definedName>
    <definedName name="_1Excel_BuiltIn_Print_Titles_2_1" localSheetId="0">#REF!,#REF!</definedName>
    <definedName name="_1Excel_BuiltIn_Print_Titles_2_1">#REF!,#REF!</definedName>
    <definedName name="_1Excel_BuiltIn_Print_Titles_2_1_1">(#REF!,#REF!)</definedName>
    <definedName name="_1Excel_BuiltIn_Print_Titles_2_1_2">(#REF!,#REF!)</definedName>
    <definedName name="_2____Excel_BuiltIn_Print_Titles_2_1">#REF!,#REF!</definedName>
    <definedName name="_2___Excel_BuiltIn_Print_Titles_2_1">#REF!,#REF!</definedName>
    <definedName name="_2__BIM">#REF!</definedName>
    <definedName name="_2__Excel_BuiltIn__FilterDatabase_1">#REF!</definedName>
    <definedName name="_2_BD2_2_1">#REF!</definedName>
    <definedName name="_20__Excel_BuiltIn_Print_Titles_1_1_1">NA()</definedName>
    <definedName name="_20Excel_BuiltIn_Print_Area_1_1_1_1_1_1_1_1">#REF!</definedName>
    <definedName name="_20Excel_BuiltIn_Print_Titles_1_1_1">NA()</definedName>
    <definedName name="_20Excel_BuiltIn_Print_Titles_1_1_1_1_1">NA()</definedName>
    <definedName name="_20Excel_BuiltIn_Print_Titles_2_1_1_1_1_1_1">"$#REF!.$A$1:$M$65524;$#REF!.$A$1:$IV$13"</definedName>
    <definedName name="_21__Excel_BuiltIn_Print_Titles_1_1_1_1_1">NA()</definedName>
    <definedName name="_21Excel_BuiltIn_Print_Area_1_1_1_1_1_1_1_1_1_1">#REF!</definedName>
    <definedName name="_21Excel_BuiltIn_Print_Area_2_1">#REF!</definedName>
    <definedName name="_21Excel_BuiltIn_Print_Titles_1_1_1_1_1">NA()</definedName>
    <definedName name="_21Excel_BuiltIn_Print_Titles_2_1">#REF!,#REF!</definedName>
    <definedName name="_21Excel_BuiltIn_Print_Titles_2_1_1_1_1_1_1_1">"$#REF!.$A$1:$M$64963;$#REF!.$A$1:$IV$13"</definedName>
    <definedName name="_22__Excel_BuiltIn_Print_Titles_2_1">#REF!,#REF!</definedName>
    <definedName name="_22Excel_BuiltIn_Print_Titles_2_1">#REF!,#REF!</definedName>
    <definedName name="_22Excel_BuiltIn_Print_Titles_2_1_1_1">#REF!,#REF!</definedName>
    <definedName name="_22Excel_BuiltIn_Print_Titles_3_1_1_1_1">(#REF!,#REF!)</definedName>
    <definedName name="_23__Excel_BuiltIn_Print_Titles_2_1_1_1">#REF!,#REF!</definedName>
    <definedName name="_23Excel_BuiltIn_Print_Area_2_1_1_1_1">#REF!</definedName>
    <definedName name="_23Excel_BuiltIn_Print_Titles_2_1_1_1">#REF!,#REF!</definedName>
    <definedName name="_23Excel_BuiltIn_Print_Titles_2_1_1_1_1">(#REF!,#REF!)</definedName>
    <definedName name="_23Excel_BuiltIn_Print_Titles_4_1_1_1_1">"$#REF!.$A$1:$IV$8"</definedName>
    <definedName name="_24__Excel_BuiltIn_Print_Titles_2_1_1_1_1">(#REF!,#REF!)</definedName>
    <definedName name="_24Excel_BuiltIn_Print_Area_1_1_1_1_1_1_1_1_1">#REF!</definedName>
    <definedName name="_24Excel_BuiltIn_Print_Area_1_1_1_1_1_1_1_1_1_1_1">#REF!</definedName>
    <definedName name="_24Excel_BuiltIn_Print_Titles_2_1_1_1_1">(#REF!,#REF!)</definedName>
    <definedName name="_24Excel_BuiltIn_Print_Titles_2_1_1_1_1_1">#REF!,#REF!</definedName>
    <definedName name="_25__Excel_BuiltIn_Print_Titles_2_1_1_1_1_1">#REF!,#REF!</definedName>
    <definedName name="_25Excel_BuiltIn_Print_Area_3_1_1">#REF!</definedName>
    <definedName name="_25Excel_BuiltIn_Print_Titles_2_1_1_1_1">(#REF!,#REF!)</definedName>
    <definedName name="_25Excel_BuiltIn_Print_Titles_2_1_1_1_1_1">#REF!,#REF!</definedName>
    <definedName name="_25Excel_BuiltIn_Print_Titles_2_1_1_1_1_1_1">"$#REF!.$A$1:$M$65524;$#REF!.$A$1:$IV$13"</definedName>
    <definedName name="_26__Excel_BuiltIn_Print_Titles_2_1_1_1_1_1_1">"$#REF!.$A$1:$M$65524;$#REF!.$A$1:$IV$13"</definedName>
    <definedName name="_26Excel_BuiltIn_Print_Titles_2_1_1_1_1_1">#REF!,#REF!</definedName>
    <definedName name="_26Excel_BuiltIn_Print_Titles_2_1_1_1_1_1_1">"$#REF!.$A$1:$M$65524;$#REF!.$A$1:$IV$13"</definedName>
    <definedName name="_26Excel_BuiltIn_Print_Titles_2_1_1_1_1_1_1_1">"$#REF!.$A$1:$M$64963;$#REF!.$A$1:$IV$13"</definedName>
    <definedName name="_27__Excel_BuiltIn_Print_Titles_2_1_1_1_1_1_1_1">"$#REF!.$A$1:$M$64963;$#REF!.$A$1:$IV$13"</definedName>
    <definedName name="_27Excel_BuiltIn_Print_Area_1_1_1_1_1_1_1_1_1_1_1_1">#REF!</definedName>
    <definedName name="_27Excel_BuiltIn_Print_Area_3_1_1_1_1">#REF!</definedName>
    <definedName name="_27Excel_BuiltIn_Print_Titles_2_1_1_1_1_1_1">"$#REF!.$A$1:$M$65524;$#REF!.$A$1:$IV$13"</definedName>
    <definedName name="_27Excel_BuiltIn_Print_Titles_2_1_1_1_1_1_1_1">"$#REF!.$A$1:$M$64963;$#REF!.$A$1:$IV$13"</definedName>
    <definedName name="_27Excel_BuiltIn_Print_Titles_3_1">([2]Planilha!$A$1:$M$65536,[2]Planilha!$A$1:$IV$12)</definedName>
    <definedName name="_28__Excel_BuiltIn_Print_Titles_3_1">([2]Planilha!$A$1:$M$65536,[2]Planilha!$A$1:$IV$12)</definedName>
    <definedName name="_28Excel_BuiltIn_Print_Area_1_1_1_1_1_1_1_1_1_1">#REF!</definedName>
    <definedName name="_28Excel_BuiltIn_Print_Titles_2_1_1_1_1_1_1_1">"$#REF!.$A$1:$M$64963;$#REF!.$A$1:$IV$13"</definedName>
    <definedName name="_28Excel_BuiltIn_Print_Titles_3_1">([2]Planilha!$A$1:$M$65536,[2]Planilha!$A$1:$IV$12)</definedName>
    <definedName name="_28Excel_BuiltIn_Print_Titles_3_1_1_1">#REF!,#REF!</definedName>
    <definedName name="_29__Excel_BuiltIn_Print_Titles_3_1_1_1">#REF!,#REF!</definedName>
    <definedName name="_29Excel_BuiltIn_Print_Area_3_1_1_1_1_1_1">#REF!</definedName>
    <definedName name="_29Excel_BuiltIn_Print_Titles_3_1">([2]Planilha!$A$1:$M$65536,[2]Planilha!$A$1:$IV$12)</definedName>
    <definedName name="_29Excel_BuiltIn_Print_Titles_3_1_1_1">#REF!,#REF!</definedName>
    <definedName name="_29Excel_BuiltIn_Print_Titles_3_1_1_1_1">(#REF!,#REF!)</definedName>
    <definedName name="_2Excel_BuiltIn__FilterDatabase_1">#REF!</definedName>
    <definedName name="_2Excel_BuiltIn_Print_Area_1_1_1_1">#REF!</definedName>
    <definedName name="_2Excel_BuiltIn_Print_Area_4">#REF!</definedName>
    <definedName name="_2Excel_BuiltIn_Print_Titles_1_1_1">NA()</definedName>
    <definedName name="_2Excel_BuiltIn_Print_Titles_2_1" localSheetId="0">#REF!,#REF!</definedName>
    <definedName name="_2Excel_BuiltIn_Print_Titles_2_1">#REF!,#REF!</definedName>
    <definedName name="_2Excel_BuiltIn_Print_Titles_2_1_1">"#REF!,#REF!"</definedName>
    <definedName name="_3___Excel_BuiltIn_Print_Titles_2_1">#REF!,#REF!</definedName>
    <definedName name="_3__BIM">#REF!</definedName>
    <definedName name="_3__Excel_BuiltIn_Print_Area_4">#REF!</definedName>
    <definedName name="_3_BD2_3_1">#REF!</definedName>
    <definedName name="_3_Excel_BuiltIn_Print_Titles_2_1">#REF!,#REF!</definedName>
    <definedName name="_30__Excel_BuiltIn_Print_Titles_3_1_1_1_1">(#REF!,#REF!)</definedName>
    <definedName name="_30Excel_BuiltIn_Print_Area_2_1">#REF!</definedName>
    <definedName name="_30Excel_BuiltIn_Print_Area_4_1">#REF!</definedName>
    <definedName name="_30Excel_BuiltIn_Print_Titles_3_1_1_1">#REF!,#REF!</definedName>
    <definedName name="_30Excel_BuiltIn_Print_Titles_3_1_1_1_1">(#REF!,#REF!)</definedName>
    <definedName name="_30Excel_BuiltIn_Print_Titles_4_1">'[3]PLO Licitação'!$A$1:$M$65536,'[3]PLO Licitação'!$A$1:$IV$12</definedName>
    <definedName name="_31__Excel_BuiltIn_Print_Titles_4_1">'[3]PLO Licitação'!$A$1:$M$65536,'[3]PLO Licitação'!$A$1:$IV$12</definedName>
    <definedName name="_31Excel_BuiltIn_Print_Area_4_1_1_1_1">"$#REF!.$A$1:$E$63"</definedName>
    <definedName name="_31Excel_BuiltIn_Print_Titles_3_1_1_1_1">(#REF!,#REF!)</definedName>
    <definedName name="_31Excel_BuiltIn_Print_Titles_4_1_1_1_1">"$#REF!.$A$1:$IV$8"</definedName>
    <definedName name="_32__Excel_BuiltIn_Print_Titles_4_1_1_1_1">"$#REF!.$A$1:$IV$8"</definedName>
    <definedName name="_32Excel_BuiltIn_Print_Area_1_1_1_1_1_1_1_1_1_1_1">#REF!</definedName>
    <definedName name="_32Excel_BuiltIn_Print_Titles_1">#REF!</definedName>
    <definedName name="_32Excel_BuiltIn_Print_Titles_4_1">'[3]PLO Licitação'!$A$1:$M$65536,'[3]PLO Licitação'!$A$1:$IV$12</definedName>
    <definedName name="_33_Excel_BuiltIn__FilterDatabase_1">#REF!</definedName>
    <definedName name="_33Excel_BuiltIn_Print_Area_2_1_1_1_1">#REF!</definedName>
    <definedName name="_33Excel_BuiltIn_Print_Titles_1_1_1">NA()</definedName>
    <definedName name="_33Excel_BuiltIn_Print_Titles_4_1_1_1_1">"$#REF!.$A$1:$IV$8"</definedName>
    <definedName name="_34_Excel_BuiltIn_Print_Area_4">#REF!</definedName>
    <definedName name="_34Excel_BuiltIn_Print_Titles_1_1_1_1_1">NA()</definedName>
    <definedName name="_35_Excel_BuiltIn_Print_Area_1_1_1_1_1">#REF!</definedName>
    <definedName name="_36_Excel_BuiltIn_Print_Area_1_1_1_1_1_1">#REF!</definedName>
    <definedName name="_36Excel_BuiltIn_Print_Area_1_1_1_1_1_1_1_1_1_1_1_1">#REF!</definedName>
    <definedName name="_36Excel_BuiltIn_Print_Area_3_1_1">#REF!</definedName>
    <definedName name="_37_Excel_BuiltIn_Print_Area_1_1_1_1_1_1_1">#REF!</definedName>
    <definedName name="_37Excel_BuiltIn_Print_Titles_2_1">#REF!,#REF!</definedName>
    <definedName name="_38_Excel_BuiltIn_Print_Area_1_1_1_1_1_1_1_1">#REF!</definedName>
    <definedName name="_38Excel_BuiltIn_Print_Titles_2_1">#REF!,#REF!</definedName>
    <definedName name="_38Excel_BuiltIn_Print_Titles_2_1_1_1">#REF!,#REF!</definedName>
    <definedName name="_39_Excel_BuiltIn_Print_Area_1_1_1_1_1_1_1_1_1">#REF!</definedName>
    <definedName name="_39Excel_BuiltIn_Print_Area_3_1_1_1_1">#REF!</definedName>
    <definedName name="_39Excel_BuiltIn_Print_Titles_2_1">#REF!,#REF!</definedName>
    <definedName name="_39Excel_BuiltIn_Print_Titles_2_1_1_1">#REF!,#REF!</definedName>
    <definedName name="_39Excel_BuiltIn_Print_Titles_2_1_1_1_1">(#REF!,#REF!)</definedName>
    <definedName name="_3Excel_BuiltIn__FilterDatabase_1">#REF!</definedName>
    <definedName name="_3Excel_BuiltIn_Print_Area_1_1_1_1_1">#REF!</definedName>
    <definedName name="_3Excel_BuiltIn_Print_Area_4">#REF!</definedName>
    <definedName name="_3Excel_BuiltIn_Print_Titles_2_1" localSheetId="5">#REF!,#REF!</definedName>
    <definedName name="_3Excel_BuiltIn_Print_Titles_2_1">#REF!,#REF!</definedName>
    <definedName name="_3Excel_BuiltIn_Print_Titles_2_1_1">(#REF!,#REF!)</definedName>
    <definedName name="_3Excel_BuiltIn_Print_Titles_2_1_1_1">#REF!,#REF!</definedName>
    <definedName name="_3Excel_BuiltIn_Print_Titles_2_1_2">(#REF!,#REF!)</definedName>
    <definedName name="_4__BIM">#REF!</definedName>
    <definedName name="_4__Excel_BuiltIn_Print_Area_1_1_1_1_1">#REF!</definedName>
    <definedName name="_4_BD2_4_1">#REF!</definedName>
    <definedName name="_40_Excel_BuiltIn_Print_Area_1_1_1_1_1_1_1_1_1_1">#REF!</definedName>
    <definedName name="_40Excel_BuiltIn_Print_Area_2_1">#REF!</definedName>
    <definedName name="_40Excel_BuiltIn_Print_Titles_2_1_1_1">#REF!,#REF!</definedName>
    <definedName name="_40Excel_BuiltIn_Print_Titles_2_1_1_1_1">(#REF!,#REF!)</definedName>
    <definedName name="_40Excel_BuiltIn_Print_Titles_2_1_1_1_1_1">#REF!,#REF!</definedName>
    <definedName name="_41_Excel_BuiltIn_Print_Area_1_1_1_1_1_1_1_1_1_1_1">#REF!</definedName>
    <definedName name="_41Excel_BuiltIn_Print_Titles_2_1_1_1_1">(#REF!,#REF!)</definedName>
    <definedName name="_41Excel_BuiltIn_Print_Titles_2_1_1_1_1_1">#REF!,#REF!</definedName>
    <definedName name="_41Excel_BuiltIn_Print_Titles_2_1_1_1_1_1_1">"$#REF!.$A$1:$M$65524;$#REF!.$A$1:$IV$13"</definedName>
    <definedName name="_42_Excel_BuiltIn_Print_Area_1_1_1_1_1_1_1_1_1_1_1_1">#REF!</definedName>
    <definedName name="_42Excel_BuiltIn_Print_Area_3_1_1_1_1_1_1">#REF!</definedName>
    <definedName name="_42Excel_BuiltIn_Print_Titles_2_1_1_1_1_1">#REF!,#REF!</definedName>
    <definedName name="_42Excel_BuiltIn_Print_Titles_2_1_1_1_1_1_1">"$#REF!.$A$1:$M$65524;$#REF!.$A$1:$IV$13"</definedName>
    <definedName name="_42Excel_BuiltIn_Print_Titles_2_1_1_1_1_1_1_1">"$#REF!.$A$1:$M$64963;$#REF!.$A$1:$IV$13"</definedName>
    <definedName name="_43_Excel_BuiltIn_Print_Area_2_1">#REF!</definedName>
    <definedName name="_43Excel_BuiltIn_Print_Area_4_1">#REF!</definedName>
    <definedName name="_43Excel_BuiltIn_Print_Titles_2_1_1_1_1_1_1">"$#REF!.$A$1:$M$65524;$#REF!.$A$1:$IV$13"</definedName>
    <definedName name="_43Excel_BuiltIn_Print_Titles_2_1_1_1_1_1_1_1">"$#REF!.$A$1:$M$64963;$#REF!.$A$1:$IV$13"</definedName>
    <definedName name="_43Excel_BuiltIn_Print_Titles_3_1">([2]Planilha!$A$1:$M$65536,[2]Planilha!$A$1:$IV$12)</definedName>
    <definedName name="_44_Excel_BuiltIn_Print_Area_2_1_1_1_1">#REF!</definedName>
    <definedName name="_44Excel_BuiltIn_Print_Area_2_1_1_1_1">#REF!</definedName>
    <definedName name="_44Excel_BuiltIn_Print_Area_4_1_1_1_1">"$#REF!.$A$1:$E$63"</definedName>
    <definedName name="_44Excel_BuiltIn_Print_Titles_2_1_1_1_1_1_1_1">"$#REF!.$A$1:$M$64963;$#REF!.$A$1:$IV$13"</definedName>
    <definedName name="_44Excel_BuiltIn_Print_Titles_3_1">([2]Planilha!$A$1:$M$65536,[2]Planilha!$A$1:$IV$12)</definedName>
    <definedName name="_44Excel_BuiltIn_Print_Titles_3_1_1_1">#REF!,#REF!</definedName>
    <definedName name="_45_Excel_BuiltIn_Print_Area_3_1_1">#REF!</definedName>
    <definedName name="_45Excel_BuiltIn_Print_Titles_1">#REF!</definedName>
    <definedName name="_45Excel_BuiltIn_Print_Titles_3_1">([2]Planilha!$A$1:$M$65536,[2]Planilha!$A$1:$IV$12)</definedName>
    <definedName name="_45Excel_BuiltIn_Print_Titles_3_1_1_1">#REF!,#REF!</definedName>
    <definedName name="_45Excel_BuiltIn_Print_Titles_3_1_1_1_1">(#REF!,#REF!)</definedName>
    <definedName name="_46_Excel_BuiltIn_Print_Area_3_1_1_1_1">#REF!</definedName>
    <definedName name="_46Excel_BuiltIn_Print_Titles_1_1_1">NA()</definedName>
    <definedName name="_46Excel_BuiltIn_Print_Titles_3_1_1_1">#REF!,#REF!</definedName>
    <definedName name="_46Excel_BuiltIn_Print_Titles_3_1_1_1_1">(#REF!,#REF!)</definedName>
    <definedName name="_47_Excel_BuiltIn_Print_Area_3_1_1_1_1_1_1">#REF!</definedName>
    <definedName name="_47Excel_BuiltIn_Print_Titles_1_1_1_1_1">NA()</definedName>
    <definedName name="_47Excel_BuiltIn_Print_Titles_3_1_1_1_1">(#REF!,#REF!)</definedName>
    <definedName name="_48_Excel_BuiltIn_Print_Area_4_1">#REF!</definedName>
    <definedName name="_48Excel_BuiltIn_Print_Area_3_1_1">#REF!</definedName>
    <definedName name="_48Excel_BuiltIn_Print_Titles_4_1">'[3]PLO Licitação'!$A$1:$M$65536,'[3]PLO Licitação'!$A$1:$IV$12</definedName>
    <definedName name="_49_Excel_BuiltIn_Print_Area_4_1_1_1_1">"$#REF!.$A$1:$E$63"</definedName>
    <definedName name="_49Excel_BuiltIn_Print_Titles_4_1_1_1_1">"$#REF!.$A$1:$IV$8"</definedName>
    <definedName name="_4Excel_BuiltIn_Print_Area_1_1_1_1_1">#REF!</definedName>
    <definedName name="_4Excel_BuiltIn_Print_Area_1_1_1_1_1_1">#REF!</definedName>
    <definedName name="_4Excel_BuiltIn_Print_Area_4">#REF!</definedName>
    <definedName name="_4Excel_BuiltIn_Print_Titles_1_1_1">NA()</definedName>
    <definedName name="_4Excel_BuiltIn_Print_Titles_2_1" localSheetId="0">#REF!,#REF!</definedName>
    <definedName name="_4Excel_BuiltIn_Print_Titles_2_1">#REF!,#REF!</definedName>
    <definedName name="_4Excel_BuiltIn_Print_Titles_2_1_1_1">#REF!,#REF!</definedName>
    <definedName name="_4Excel_BuiltIn_Print_Titles_2_1_1_1_1">(#REF!,#REF!)</definedName>
    <definedName name="_5__Excel_BuiltIn_Print_Area_1_1_1_1_1_1">#REF!</definedName>
    <definedName name="_50_Excel_BuiltIn_Print_Titles_1">#REF!</definedName>
    <definedName name="_50Excel_BuiltIn_Print_Titles_4_1">'[3]PLO Licitação'!$A$1:$M$65536,'[3]PLO Licitação'!$A$1:$IV$12</definedName>
    <definedName name="_51_Excel_BuiltIn_Print_Titles_1_1_1">NA()</definedName>
    <definedName name="_51Excel_BuiltIn_Print_Titles_4_1_1_1_1">"$#REF!.$A$1:$IV$8"</definedName>
    <definedName name="_52_Excel_BuiltIn_Print_Titles_1_1_1_1_1">NA()</definedName>
    <definedName name="_52Excel_BuiltIn_Print_Area_3_1_1_1_1">#REF!</definedName>
    <definedName name="_52Excel_BuiltIn_Print_Titles_4_1">'[8]PLO Licitação'!$A$1:$M$65536,'[8]PLO Licitação'!$A$1:$IV$12</definedName>
    <definedName name="_53_Excel_BuiltIn_Print_Titles_2_1">#REF!,#REF!</definedName>
    <definedName name="_53Excel_BuiltIn_Print_Titles_4_1_1_1_1">"$#REF!.$A$1:$IV$8"</definedName>
    <definedName name="_54_Excel_BuiltIn_Print_Titles_2_1_1_1">#REF!,#REF!</definedName>
    <definedName name="_54Excel_BuiltIn_Print_Titles_2_1">#REF!,#REF!</definedName>
    <definedName name="_55_Excel_BuiltIn_Print_Titles_2_1_1_1_1">(#REF!,#REF!)</definedName>
    <definedName name="_55Excel_BuiltIn_Print_Titles_2_1_1_1">#REF!,#REF!</definedName>
    <definedName name="_56_Excel_BuiltIn_Print_Titles_2_1_1_1_1_1">#REF!,#REF!</definedName>
    <definedName name="_56Excel_BuiltIn_Print_Area_3_1_1_1_1_1_1">#REF!</definedName>
    <definedName name="_57_Excel_BuiltIn_Print_Titles_2_1_1_1_1_1_1">"$#REF!.$A$1:$M$65524;$#REF!.$A$1:$IV$13"</definedName>
    <definedName name="_57Excel_BuiltIn_Print_Area_4_1">#REF!</definedName>
    <definedName name="_57Excel_BuiltIn_Print_Titles_2_1_1_1_1">(#REF!,#REF!)</definedName>
    <definedName name="_58_Excel_BuiltIn_Print_Titles_2_1_1_1_1_1_1_1">"$#REF!.$A$1:$M$64963;$#REF!.$A$1:$IV$13"</definedName>
    <definedName name="_58Excel_BuiltIn_Print_Area_4_1_1_1_1">"$#REF!.$A$1:$E$63"</definedName>
    <definedName name="_58Excel_BuiltIn_Print_Titles_2_1_1_1_1_1">#REF!,#REF!</definedName>
    <definedName name="_59_Excel_BuiltIn_Print_Titles_3_1">([2]Planilha!$A$1:$M$65536,[2]Planilha!$A$1:$IV$12)</definedName>
    <definedName name="_59Excel_BuiltIn_Print_Titles_1">#REF!</definedName>
    <definedName name="_59Excel_BuiltIn_Print_Titles_2_1_1_1_1_1_1">"$#REF!.$A$1:$M$65524;$#REF!.$A$1:$IV$13"</definedName>
    <definedName name="_5Excel_BuiltIn_Print_Area_1_1_1_1_1">#REF!</definedName>
    <definedName name="_5Excel_BuiltIn_Print_Area_1_1_1_1_1_1">#REF!</definedName>
    <definedName name="_5Excel_BuiltIn_Print_Area_1_1_1_1_1_1_1">#REF!</definedName>
    <definedName name="_5Excel_BuiltIn_Print_Titles_2_1">#REF!,#REF!</definedName>
    <definedName name="_5Excel_BuiltIn_Print_Titles_2_1_1_1">#REF!,#REF!</definedName>
    <definedName name="_5Excel_BuiltIn_Print_Titles_2_1_1_1_1">(#REF!,#REF!)</definedName>
    <definedName name="_5Excel_BuiltIn_Print_Titles_2_1_1_1_1_1">#REF!,#REF!</definedName>
    <definedName name="_6__Excel_BuiltIn_Print_Area_1_1_1_1_1_1_1">#REF!</definedName>
    <definedName name="_60_Excel_BuiltIn_Print_Titles_3_1_1_1">#REF!,#REF!</definedName>
    <definedName name="_60Excel_BuiltIn_Print_Titles_1_1_1">NA()</definedName>
    <definedName name="_60Excel_BuiltIn_Print_Titles_2_1_1_1_1_1_1_1">"$#REF!.$A$1:$M$64963;$#REF!.$A$1:$IV$13"</definedName>
    <definedName name="_61_Excel_BuiltIn_Print_Titles_3_1_1_1_1">(#REF!,#REF!)</definedName>
    <definedName name="_61Excel_BuiltIn_Print_Titles_1_1_1_1_1">NA()</definedName>
    <definedName name="_61Excel_BuiltIn_Print_Titles_3_1">([5]Planilha!$A$1:$M$65536,[5]Planilha!$A$1:$IV$12)</definedName>
    <definedName name="_62Excel_BuiltIn_Print_Titles_3_1_1_1">#REF!,#REF!</definedName>
    <definedName name="_63_Excel_BuiltIn_Print_Titles_4_1_1_1_1">"$#REF!.$A$1:$IV$8"</definedName>
    <definedName name="_63Excel_BuiltIn_Print_Titles_3_1_1_1_1">(#REF!,#REF!)</definedName>
    <definedName name="_69Excel_BuiltIn_Print_Titles_4_1">'[3]PLO Licitação'!$A$1:$M$65536,'[3]PLO Licitação'!$A$1:$IV$12</definedName>
    <definedName name="_6Excel_BuiltIn_Print_Area_1_1_1_1_1">#REF!</definedName>
    <definedName name="_6Excel_BuiltIn_Print_Area_1_1_1_1_1_1_1">#REF!</definedName>
    <definedName name="_6Excel_BuiltIn_Print_Area_1_1_1_1_1_1_1_1">#REF!</definedName>
    <definedName name="_6Excel_BuiltIn_Print_Titles_2_1">#REF!,#REF!</definedName>
    <definedName name="_6Excel_BuiltIn_Print_Titles_2_1_1">(#REF!,#REF!)</definedName>
    <definedName name="_6Excel_BuiltIn_Print_Titles_2_1_1_1_1_1">#REF!,#REF!</definedName>
    <definedName name="_6Excel_BuiltIn_Print_Titles_3_1">([5]Planilha!$A$1:$M$65536,[5]Planilha!$A$1:$IV$12)</definedName>
    <definedName name="_7__Excel_BuiltIn_Print_Area_1_1_1_1_1_1_1_1">#REF!</definedName>
    <definedName name="_70Excel_BuiltIn_Print_Titles_2_1">#REF!,#REF!</definedName>
    <definedName name="_70Excel_BuiltIn_Print_Titles_4_1_1_1_1">"$#REF!.$A$1:$IV$8"</definedName>
    <definedName name="_71Excel_BuiltIn_Print_Titles_2_1_1_1">#REF!,#REF!</definedName>
    <definedName name="_73Excel_BuiltIn_Print_Titles_2_1_1_1_1">(#REF!,#REF!)</definedName>
    <definedName name="_74Excel_BuiltIn_Print_Titles_2_1_1_1_1_1">#REF!,#REF!</definedName>
    <definedName name="_75Excel_BuiltIn_Print_Titles_2_1_1_1_1_1_1">"$#REF!.$A$1:$M$65524;$#REF!.$A$1:$IV$13"</definedName>
    <definedName name="_76Excel_BuiltIn_Print_Titles_2_1_1_1_1_1_1_1">"$#REF!.$A$1:$M$64963;$#REF!.$A$1:$IV$13"</definedName>
    <definedName name="_77Excel_BuiltIn_Print_Titles_3_1">([2]Planilha!$A$1:$M$65536,[2]Planilha!$A$1:$IV$12)</definedName>
    <definedName name="_78Excel_BuiltIn_Print_Titles_3_1_1_1">#REF!,#REF!</definedName>
    <definedName name="_79Excel_BuiltIn_Print_Titles_3_1_1_1_1">(#REF!,#REF!)</definedName>
    <definedName name="_7Excel_BuiltIn_Print_Area_1_1_1_1_1_1">#REF!</definedName>
    <definedName name="_7Excel_BuiltIn_Print_Area_1_1_1_1_1_1_1_1">#REF!</definedName>
    <definedName name="_7Excel_BuiltIn_Print_Area_1_1_1_1_1_1_1_1_1">#REF!</definedName>
    <definedName name="_7Excel_BuiltIn_Print_Titles_2_1">#REF!,#REF!</definedName>
    <definedName name="_7Excel_BuiltIn_Print_Titles_2_1_1_2_1">"$#REF!.$A$1:$M$64963;$#REF!.$A$1:$IV$13"</definedName>
    <definedName name="_7Excel_BuiltIn_Print_Titles_3_1">([2]Planilha!$A$1:$M$65536,[2]Planilha!$A$1:$IV$12)</definedName>
    <definedName name="_7Excel_BuiltIn_Print_Titles_3_1_1_1">#REF!,#REF!</definedName>
    <definedName name="_8__Excel_BuiltIn_Print_Area_1_1_1_1_1_1_1_1_1">#REF!</definedName>
    <definedName name="_87Excel_BuiltIn_Print_Titles_4_1">'[3]PLO Licitação'!$A$1:$M$65536,'[3]PLO Licitação'!$A$1:$IV$12</definedName>
    <definedName name="_88Excel_BuiltIn_Print_Titles_4_1_1_1_1">"$#REF!.$A$1:$IV$8"</definedName>
    <definedName name="_8Excel_BuiltIn_Print_Area_1_1_1_1_1">#REF!</definedName>
    <definedName name="_8Excel_BuiltIn_Print_Area_1_1_1_1_1_1_1_1_1">#REF!</definedName>
    <definedName name="_8Excel_BuiltIn_Print_Area_1_1_1_1_1_1_1_1_1_1">#REF!</definedName>
    <definedName name="_8Excel_BuiltIn_Print_Titles_2_1_1_1">#REF!,#REF!</definedName>
    <definedName name="_8Excel_BuiltIn_Print_Titles_2_1_1_3_1">([4]Recuperada_Plan1!$A$1:$M$65536,[4]Recuperada_Plan1!$A$1:$IV$13)</definedName>
    <definedName name="_8Excel_BuiltIn_Print_Titles_3_1_1_1">#REF!,#REF!</definedName>
    <definedName name="_8Excel_BuiltIn_Print_Titles_4_1">'[8]PLO Licitação'!$A$1:$M$65536,'[8]PLO Licitação'!$A$1:$IV$12</definedName>
    <definedName name="_9__Excel_BuiltIn_Print_Area_1_1_1_1_1_1_1_1_1_1">#REF!</definedName>
    <definedName name="_9Excel_BuiltIn_Print_Area_1_1_1_1_1_1">#REF!</definedName>
    <definedName name="_9Excel_BuiltIn_Print_Area_1_1_1_1_1_1_1">#REF!</definedName>
    <definedName name="_9Excel_BuiltIn_Print_Area_1_1_1_1_1_1_1_1_1_1">#REF!</definedName>
    <definedName name="_9Excel_BuiltIn_Print_Area_1_1_1_1_1_1_1_1_1_1_1">#REF!</definedName>
    <definedName name="_9Excel_BuiltIn_Print_Titles_2_1_1_1_1">(#REF!,#REF!)</definedName>
    <definedName name="_9Excel_BuiltIn_Print_Titles_2_1_1_1_1_1">#REF!,#REF!</definedName>
    <definedName name="_9Excel_BuiltIn_Print_Titles_2_1_1_5_1">"$#REF!.$A$1:$M$64970;$#REF!.$A$1:$IV$13"</definedName>
    <definedName name="_9Excel_BuiltIn_Print_Titles_4_1">'[9]PLO Licitação'!$A$1:$M$65536,'[9]PLO Licitação'!$A$1:$IV$12</definedName>
    <definedName name="_A">#REF!</definedName>
    <definedName name="_A_1">#REF!</definedName>
    <definedName name="_A_2">#REF!</definedName>
    <definedName name="_A1">#REF!</definedName>
    <definedName name="_a100000" localSheetId="0">#REF!</definedName>
    <definedName name="_a100000">#REF!</definedName>
    <definedName name="_a70000" localSheetId="0">#REF!</definedName>
    <definedName name="_a70000">#REF!</definedName>
    <definedName name="_ACR10" localSheetId="6">#REF!</definedName>
    <definedName name="_ACR10" localSheetId="5">#REF!</definedName>
    <definedName name="_ACR10">#REF!</definedName>
    <definedName name="_ACR10_1">#REF!</definedName>
    <definedName name="_ACR10_2">#REF!</definedName>
    <definedName name="_ACR10_3">#REF!</definedName>
    <definedName name="_ACR15" localSheetId="6">#REF!</definedName>
    <definedName name="_ACR15" localSheetId="5">#REF!</definedName>
    <definedName name="_ACR15">#REF!</definedName>
    <definedName name="_ACR15_1">#REF!</definedName>
    <definedName name="_ACR15_2">#REF!</definedName>
    <definedName name="_ACR15_3">#REF!</definedName>
    <definedName name="_acr20" localSheetId="6">#REF!</definedName>
    <definedName name="_acr20" localSheetId="5">#REF!</definedName>
    <definedName name="_acr20">#REF!</definedName>
    <definedName name="_acr20_1">#REF!</definedName>
    <definedName name="_acr20_2">#REF!</definedName>
    <definedName name="_acr20_3">#REF!</definedName>
    <definedName name="_acr5">#REF!</definedName>
    <definedName name="_acr5_1">#REF!</definedName>
    <definedName name="_acr5_2">#REF!</definedName>
    <definedName name="_acr5_3">#REF!</definedName>
    <definedName name="_AFO2">#REF!</definedName>
    <definedName name="_AFO2_1">#REF!</definedName>
    <definedName name="_AFO2_2">#REF!</definedName>
    <definedName name="_afo3" hidden="1">'[1]DI-STP - PMS'!#REF!</definedName>
    <definedName name="_afo4" hidden="1">'[1]DI-STP - PMS'!#REF!</definedName>
    <definedName name="_ARQ1">#REF!</definedName>
    <definedName name="_ARQ1_1">#REF!</definedName>
    <definedName name="_ARQ1_2">#REF!</definedName>
    <definedName name="_ARQ1_3">#REF!</definedName>
    <definedName name="_B">#REF!</definedName>
    <definedName name="_B_1">#REF!</definedName>
    <definedName name="_B_2">#REF!</definedName>
    <definedName name="_BD2" localSheetId="6">#REF!</definedName>
    <definedName name="_BD2" localSheetId="5">#REF!</definedName>
    <definedName name="_BD2" localSheetId="0">#REF!</definedName>
    <definedName name="_BD2">#REF!</definedName>
    <definedName name="_BD2___0" localSheetId="6">#REF!</definedName>
    <definedName name="_BD2___0" localSheetId="5">#REF!</definedName>
    <definedName name="_BD2___0">#REF!</definedName>
    <definedName name="_BD2___0_1">#REF!</definedName>
    <definedName name="_BD2___0_2">#REF!</definedName>
    <definedName name="_BD2_1">"$#REF!.$A$1:$K$550"</definedName>
    <definedName name="_BD2_1_1">"$#REF!.$A$1:$K$550"</definedName>
    <definedName name="_BD2_2" localSheetId="6">#REF!</definedName>
    <definedName name="_BD2_2" localSheetId="5">#REF!</definedName>
    <definedName name="_BD2_2" localSheetId="0">#REF!</definedName>
    <definedName name="_BD2_2">#REF!</definedName>
    <definedName name="_BD2_2_1">#REF!</definedName>
    <definedName name="_BD2_2_2">#REF!</definedName>
    <definedName name="_BD2_3" localSheetId="6">#REF!</definedName>
    <definedName name="_BD2_3" localSheetId="5">#REF!</definedName>
    <definedName name="_BD2_3" localSheetId="0">#REF!</definedName>
    <definedName name="_BD2_3">#REF!</definedName>
    <definedName name="_BD2_3_1">#REF!</definedName>
    <definedName name="_BD2_3_2">#REF!</definedName>
    <definedName name="_BD2_4" localSheetId="6">#REF!</definedName>
    <definedName name="_BD2_4" localSheetId="5">#REF!</definedName>
    <definedName name="_BD2_4">#REF!</definedName>
    <definedName name="_BD2_4_1">"$#REF!.$A$7:$E$47"</definedName>
    <definedName name="_BD2_4_1_1">"$#REF!.$A$7:$E$47"</definedName>
    <definedName name="_BD2_4_2">#REF!</definedName>
    <definedName name="_BD2_4_3">#REF!</definedName>
    <definedName name="_BD2_4_4" localSheetId="6">#REF!</definedName>
    <definedName name="_BD2_4_4" localSheetId="5">#REF!</definedName>
    <definedName name="_BD2_4_4">#REF!</definedName>
    <definedName name="_BD2_4_5">"$#REF!.$A$7:$E$49"</definedName>
    <definedName name="_BD2_4_6">"$#REF!.$A$7:$E$49"</definedName>
    <definedName name="_BD2_4_7">"$#REF!.$A$7:$E$47"</definedName>
    <definedName name="_BD2_5" localSheetId="6">#REF!</definedName>
    <definedName name="_BD2_5" localSheetId="5">#REF!</definedName>
    <definedName name="_BD2_5">"$#REF!.$A$1:$K$557"</definedName>
    <definedName name="_BD2_6">"$#REF!.$A$1:$K$557"</definedName>
    <definedName name="_BD2_7">"$#REF!.$A$1:$K$550"</definedName>
    <definedName name="_BD22" localSheetId="6">#REF!</definedName>
    <definedName name="_BD22" localSheetId="5">#REF!</definedName>
    <definedName name="_BD22" localSheetId="0">#REF!</definedName>
    <definedName name="_BD22">#REF!</definedName>
    <definedName name="_BD22_1">#REF!</definedName>
    <definedName name="_BD22_2">#REF!</definedName>
    <definedName name="_BD22_3">#REF!</definedName>
    <definedName name="_BD22_5">#REF!</definedName>
    <definedName name="_BD22_6">#REF!</definedName>
    <definedName name="_BD222" localSheetId="6">#REF!</definedName>
    <definedName name="_BD222" localSheetId="5">#REF!</definedName>
    <definedName name="_BD222">#REF!</definedName>
    <definedName name="_BD222_1">#REF!</definedName>
    <definedName name="_BD222_2">#REF!</definedName>
    <definedName name="_BD222_3">#REF!</definedName>
    <definedName name="_BD222_5">#REF!</definedName>
    <definedName name="_BD222_6">#REF!</definedName>
    <definedName name="_C">#REF!</definedName>
    <definedName name="_C_1">#REF!</definedName>
    <definedName name="_C_2">#REF!</definedName>
    <definedName name="_cab1">#REF!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xlnm._FilterDatabase" localSheetId="2" hidden="1">ODT!$A$16:$P$172</definedName>
    <definedName name="_GLB2">#REF!</definedName>
    <definedName name="_I">#REF!</definedName>
    <definedName name="_I_1">#REF!</definedName>
    <definedName name="_I_2">#REF!</definedName>
    <definedName name="_i3">#REF!</definedName>
    <definedName name="_J">#REF!</definedName>
    <definedName name="_J_1">#REF!</definedName>
    <definedName name="_J_2">#REF!</definedName>
    <definedName name="_Key1" hidden="1">#REF!</definedName>
    <definedName name="_Key2" hidden="1">#REF!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OB">#REF!</definedName>
    <definedName name="_O">#REF!</definedName>
    <definedName name="_O_1">#REF!</definedName>
    <definedName name="_O_2">#REF!</definedName>
    <definedName name="_Order1" hidden="1">0</definedName>
    <definedName name="_Order2" hidden="1">0</definedName>
    <definedName name="_P">#REF!</definedName>
    <definedName name="_P_1">#REF!</definedName>
    <definedName name="_P_2">#REF!</definedName>
    <definedName name="_PL1">#REF!</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QT100" localSheetId="5">#REF!</definedName>
    <definedName name="_QT100">#REF!</definedName>
    <definedName name="_QT100_1">#REF!</definedName>
    <definedName name="_QT100_2">#REF!</definedName>
    <definedName name="_QT100_3">#REF!</definedName>
    <definedName name="_QT2" localSheetId="5">#REF!</definedName>
    <definedName name="_QT2">#REF!</definedName>
    <definedName name="_QT2_1">#REF!</definedName>
    <definedName name="_QT2_2">#REF!</definedName>
    <definedName name="_QT2_3">#REF!</definedName>
    <definedName name="_QT3" localSheetId="5">#REF!</definedName>
    <definedName name="_QT3">#REF!</definedName>
    <definedName name="_QT3_1">#REF!</definedName>
    <definedName name="_QT3_2">#REF!</definedName>
    <definedName name="_QT3_3">#REF!</definedName>
    <definedName name="_QT4">#REF!</definedName>
    <definedName name="_QT4_1">#REF!</definedName>
    <definedName name="_QT4_2">#REF!</definedName>
    <definedName name="_QT4_3">#REF!</definedName>
    <definedName name="_QT50">#REF!</definedName>
    <definedName name="_QT50_1">#REF!</definedName>
    <definedName name="_QT50_2">#REF!</definedName>
    <definedName name="_QT50_3">#REF!</definedName>
    <definedName name="_QT75">#REF!</definedName>
    <definedName name="_QT75_1">#REF!</definedName>
    <definedName name="_QT75_2">#REF!</definedName>
    <definedName name="_QT75_3">#REF!</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#REF!</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Sort" hidden="1">#REF!</definedName>
    <definedName name="_svi2">#REF!</definedName>
    <definedName name="_T">#REF!</definedName>
    <definedName name="_T_1">#REF!</definedName>
    <definedName name="_T_2">#REF!</definedName>
    <definedName name="_Toc181660849_1">"$'S D A I '.$#REF!$#REF!"</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a">#REF!</definedName>
    <definedName name="a_1">#REF!</definedName>
    <definedName name="a_2">#REF!</definedName>
    <definedName name="aa" localSheetId="6" hidden="1">'[1]DI-STP - PMS'!#REF!</definedName>
    <definedName name="aa" localSheetId="5" hidden="1">'[1]DI-STP - PMS'!#REF!</definedName>
    <definedName name="aa">#REF!</definedName>
    <definedName name="aaa" localSheetId="6">#REF!</definedName>
    <definedName name="aaa" localSheetId="5">#REF!</definedName>
    <definedName name="aaa">#REF!</definedName>
    <definedName name="AAAAAA">#REF!</definedName>
    <definedName name="aaaaaaaaaaaaaaaaaaaaaaa" localSheetId="6" hidden="1">'[1]DI-STP - PMS'!#REF!</definedName>
    <definedName name="aaaaaaaaaaaaaaaaaaaaaaa" localSheetId="5" hidden="1">'[1]DI-STP - PMS'!#REF!</definedName>
    <definedName name="aaaaaaaaaaaaaaaaaaaaaaa" hidden="1">'[1]DI-STP - PMS'!#REF!</definedName>
    <definedName name="abebqt">#REF!</definedName>
    <definedName name="abebqt_1">#REF!</definedName>
    <definedName name="abebqt_2">#REF!</definedName>
    <definedName name="ACADUC" localSheetId="6">#REF!</definedName>
    <definedName name="ACADUC" localSheetId="5">#REF!</definedName>
    <definedName name="ACADUC">#REF!</definedName>
    <definedName name="ACADUC_1">#REF!</definedName>
    <definedName name="ACADUC_2">#REF!</definedName>
    <definedName name="ACBEB" localSheetId="6">#REF!</definedName>
    <definedName name="ACBEB" localSheetId="5">#REF!</definedName>
    <definedName name="ACBEB">#REF!</definedName>
    <definedName name="ACBEB_1">#REF!</definedName>
    <definedName name="ACBEB_2">#REF!</definedName>
    <definedName name="ACBOMB">#REF!</definedName>
    <definedName name="ACBOMB_1">#REF!</definedName>
    <definedName name="ACBOMB_2">#REF!</definedName>
    <definedName name="ACCHAF">#REF!</definedName>
    <definedName name="ACCHAF_1">#REF!</definedName>
    <definedName name="ACCHAF_2">#REF!</definedName>
    <definedName name="ACDER">#REF!</definedName>
    <definedName name="ACDER_1">#REF!</definedName>
    <definedName name="ACDER_2">#REF!</definedName>
    <definedName name="ACDIV">#REF!</definedName>
    <definedName name="ACDIV_1">#REF!</definedName>
    <definedName name="ACDIV_2">#REF!</definedName>
    <definedName name="ACEQP">#REF!</definedName>
    <definedName name="ACEQP_1">#REF!</definedName>
    <definedName name="ACEQP_2">#REF!</definedName>
    <definedName name="ACHAFQT">#REF!</definedName>
    <definedName name="ACHAFQT_1">#REF!</definedName>
    <definedName name="ACHAFQT_2">#REF!</definedName>
    <definedName name="ACMUR">#REF!</definedName>
    <definedName name="ACMUR_1">#REF!</definedName>
    <definedName name="ACMUR_2">#REF!</definedName>
    <definedName name="ACONT2">#REF!</definedName>
    <definedName name="ACONT2_1">#REF!</definedName>
    <definedName name="ACONT2_2">#REF!</definedName>
    <definedName name="ACPIPA">#REF!</definedName>
    <definedName name="ACPIPA_1">#REF!</definedName>
    <definedName name="ACPIPA_2">#REF!</definedName>
    <definedName name="ACR10_1">#REF!</definedName>
    <definedName name="ACR10_2">#REF!</definedName>
    <definedName name="ACR15_1">#REF!</definedName>
    <definedName name="ACR15_2">#REF!</definedName>
    <definedName name="acr20_1">#REF!</definedName>
    <definedName name="acr20_2">#REF!</definedName>
    <definedName name="acr5_1">#REF!</definedName>
    <definedName name="acr5_2">#REF!</definedName>
    <definedName name="ACTRANSP">#REF!</definedName>
    <definedName name="ACTRANSP_1">#REF!</definedName>
    <definedName name="ACTRANSP_2">#REF!</definedName>
    <definedName name="adda" localSheetId="6" hidden="1">'[1]DI-STP - PMS'!#REF!</definedName>
    <definedName name="adda" localSheetId="5" hidden="1">'[1]DI-STP - PMS'!#REF!</definedName>
    <definedName name="adda" hidden="1">'[1]DI-STP - PMS'!#REF!</definedName>
    <definedName name="ADRIANA_GOMES">#REF!</definedName>
    <definedName name="ADUCQT" localSheetId="6">#REF!</definedName>
    <definedName name="ADUCQT" localSheetId="5">#REF!</definedName>
    <definedName name="ADUCQT">#REF!</definedName>
    <definedName name="ADUCQT_1">#REF!</definedName>
    <definedName name="ADUCQT_2">#REF!</definedName>
    <definedName name="AEHA" localSheetId="6" hidden="1">'[1]DI-STP - PMS'!#REF!</definedName>
    <definedName name="AEHA" localSheetId="5" hidden="1">'[1]DI-STP - PMS'!#REF!</definedName>
    <definedName name="AEHA" hidden="1">'[1]DI-STP - PMS'!#REF!</definedName>
    <definedName name="afo">#REF!</definedName>
    <definedName name="afo_1">"#REF!"</definedName>
    <definedName name="AITEM" localSheetId="6">#REF!</definedName>
    <definedName name="AITEM" localSheetId="5">#REF!</definedName>
    <definedName name="AITEM">#REF!</definedName>
    <definedName name="AITEM_1">#REF!</definedName>
    <definedName name="AITEM_2">#REF!</definedName>
    <definedName name="ALEXANDRE_REZENDE">#REF!</definedName>
    <definedName name="ALTADUC" localSheetId="6">#REF!</definedName>
    <definedName name="ALTADUC" localSheetId="5">#REF!</definedName>
    <definedName name="ALTADUC">#REF!</definedName>
    <definedName name="ALTADUC_1">#REF!</definedName>
    <definedName name="ALTADUC_2">#REF!</definedName>
    <definedName name="ALTBOMB">#REF!</definedName>
    <definedName name="ALTBOMB_1">#REF!</definedName>
    <definedName name="ALTBOMB_2">#REF!</definedName>
    <definedName name="ALTCAP">#REF!</definedName>
    <definedName name="ALTCAP_1">#REF!</definedName>
    <definedName name="ALTCAP_2">#REF!</definedName>
    <definedName name="ALTDER">#REF!</definedName>
    <definedName name="ALTDER_1">#REF!</definedName>
    <definedName name="ALTDER_2">#REF!</definedName>
    <definedName name="ALTEQUIP">#REF!</definedName>
    <definedName name="ALTEQUIP_1">#REF!</definedName>
    <definedName name="ALTEQUIP_2">#REF!</definedName>
    <definedName name="ALTIEQP">#REF!</definedName>
    <definedName name="ALTIEQP_1">#REF!</definedName>
    <definedName name="ALTIEQP_2">#REF!</definedName>
    <definedName name="ALTMUR">#REF!</definedName>
    <definedName name="ALTMUR_1">#REF!</definedName>
    <definedName name="ALTMUR_2">#REF!</definedName>
    <definedName name="ALTRES10">#REF!</definedName>
    <definedName name="ALTRES10_1">#REF!</definedName>
    <definedName name="ALTRES10_2">#REF!</definedName>
    <definedName name="ALTRES15">#REF!</definedName>
    <definedName name="ALTRES15_1">#REF!</definedName>
    <definedName name="ALTRES15_2">#REF!</definedName>
    <definedName name="ALTRES20">#REF!</definedName>
    <definedName name="ALTRES20_1">#REF!</definedName>
    <definedName name="ALTRES20_2">#REF!</definedName>
    <definedName name="ALTTRANS">#REF!</definedName>
    <definedName name="ALTTRANS_1">#REF!</definedName>
    <definedName name="ALTTRANS_2">#REF!</definedName>
    <definedName name="ALUNOS">#REF!</definedName>
    <definedName name="amarela">#REF!</definedName>
    <definedName name="andre">#REF!</definedName>
    <definedName name="anexo">#N/A</definedName>
    <definedName name="ANTIGA">#REF!</definedName>
    <definedName name="AQTEMP1" localSheetId="6">#REF!</definedName>
    <definedName name="AQTEMP1" localSheetId="5">#REF!</definedName>
    <definedName name="AQTEMP1">#REF!</definedName>
    <definedName name="AQTEMP1_1">#REF!</definedName>
    <definedName name="AQTEMP1_2">#REF!</definedName>
    <definedName name="AQTEMP2">#REF!</definedName>
    <definedName name="AQTEMP2_1">#REF!</definedName>
    <definedName name="AQTEMP2_2">#REF!</definedName>
    <definedName name="area">#REF!</definedName>
    <definedName name="_xlnm.Print_Area" localSheetId="6">BDI!$A$1:$K$43</definedName>
    <definedName name="_xlnm.Print_Area" localSheetId="3">CFF!$A$1:$G$36</definedName>
    <definedName name="_xlnm.Print_Area" localSheetId="5">'ES GO 118,33%'!$A$1:$D$49</definedName>
    <definedName name="_xlnm.Print_Area" localSheetId="0">'GRCS '!$A$1:$F$38</definedName>
    <definedName name="_xlnm.Print_Area">#REF!</definedName>
    <definedName name="Área_impressão_IM" localSheetId="6">#REF!</definedName>
    <definedName name="Área_impressão_IM" localSheetId="5">#REF!</definedName>
    <definedName name="Área_impressão_IM">#REF!</definedName>
    <definedName name="ARQ" localSheetId="6">#REF!</definedName>
    <definedName name="ARQ" localSheetId="5">#REF!</definedName>
    <definedName name="ARQ">#REF!</definedName>
    <definedName name="ARQ_1">#REF!</definedName>
    <definedName name="ARQ_2">#REF!</definedName>
    <definedName name="ARQ1_1">#REF!</definedName>
    <definedName name="ARQ1_2">#REF!</definedName>
    <definedName name="ARQERR" localSheetId="6">#REF!</definedName>
    <definedName name="ARQERR" localSheetId="5">#REF!</definedName>
    <definedName name="ARQERR">#REF!</definedName>
    <definedName name="ARQERR_1">#REF!</definedName>
    <definedName name="ARQERR_2">#REF!</definedName>
    <definedName name="ARQPLAN">#REF!</definedName>
    <definedName name="ARQPLAN_1">#REF!</definedName>
    <definedName name="ARQPLAN_2">#REF!</definedName>
    <definedName name="ARQT">#REF!</definedName>
    <definedName name="ARQT_1">#REF!</definedName>
    <definedName name="ARQT_2">#REF!</definedName>
    <definedName name="ARQTEMP">#REF!</definedName>
    <definedName name="ARQTEMP_1">#REF!</definedName>
    <definedName name="ARQTEMP_2">#REF!</definedName>
    <definedName name="ARQTXT">#REF!</definedName>
    <definedName name="ARQTXT_1">#REF!</definedName>
    <definedName name="ARQTXT_2">#REF!</definedName>
    <definedName name="ARTEMP">#REF!</definedName>
    <definedName name="ARTEMP_1">#REF!</definedName>
    <definedName name="ARTEMP_2">#REF!</definedName>
    <definedName name="as">#REF!</definedName>
    <definedName name="asa">#REF!</definedName>
    <definedName name="aux">#REF!</definedName>
    <definedName name="auxiliar">#REF!</definedName>
    <definedName name="azul">#REF!</definedName>
    <definedName name="AZULSINAL">#REF!</definedName>
    <definedName name="b">#REF!</definedName>
    <definedName name="b_1">#REF!</definedName>
    <definedName name="b_2">#REF!</definedName>
    <definedName name="_xlnm.Database">#REF!</definedName>
    <definedName name="bb">#REF!</definedName>
    <definedName name="bbb" localSheetId="6">#REF!</definedName>
    <definedName name="bbb" localSheetId="5">#REF!</definedName>
    <definedName name="bbb">'[10]PLO 053 _ Licitação'!$A$1:$M$65516,'[10]PLO 053 _ Licitação'!$A$1:$IV$12</definedName>
    <definedName name="bdi">#REF!</definedName>
    <definedName name="BDI.">#REF!</definedName>
    <definedName name="bebqt" localSheetId="5">#REF!</definedName>
    <definedName name="bebqt">#REF!</definedName>
    <definedName name="bebqt_1">#REF!</definedName>
    <definedName name="bebqt_2">#REF!</definedName>
    <definedName name="BG">#REF!</definedName>
    <definedName name="BGU">#REF!</definedName>
    <definedName name="Bomba_putzmeister">#REF!</definedName>
    <definedName name="BuiltIn_Print_Area" localSheetId="0">#REF!</definedName>
    <definedName name="BuiltIn_Print_Area">#REF!</definedName>
    <definedName name="BuiltIn_Print_Area___0">#REF!</definedName>
    <definedName name="BuiltIn_Print_Area_1">#REF!</definedName>
    <definedName name="BuiltIn_Print_Titles">#REF!</definedName>
    <definedName name="BuiltIn_Print_Titles___0">#REF!</definedName>
    <definedName name="BuiltIn_Print_Titles_1">#REF!</definedName>
    <definedName name="BuiltIn_Print_Titles_2">#REF!</definedName>
    <definedName name="BuiltIn_Print_Titles_3">#REF!</definedName>
    <definedName name="BuiltIn_Print_Titles_6">#REF!</definedName>
    <definedName name="cab_cortes">#REF!</definedName>
    <definedName name="cab_dmt">#REF!</definedName>
    <definedName name="cab_limpeza">#REF!</definedName>
    <definedName name="cabmeio">#REF!</definedName>
    <definedName name="cadastro">#REF!</definedName>
    <definedName name="CAMP">#REF!</definedName>
    <definedName name="CAMP_1">#REF!</definedName>
    <definedName name="CAMP_2">#REF!</definedName>
    <definedName name="CBU">#REF!</definedName>
    <definedName name="CBUII">#REF!</definedName>
    <definedName name="CBUQB">#REF!</definedName>
    <definedName name="CBUQc">#REF!</definedName>
    <definedName name="ccc">#REF!</definedName>
    <definedName name="ccc_1">#REF!</definedName>
    <definedName name="ccc_2">#REF!</definedName>
    <definedName name="CHAFQT">#REF!</definedName>
    <definedName name="CHAFQT_1">#REF!</definedName>
    <definedName name="CHAFQT_2">#REF!</definedName>
    <definedName name="CINTIA">#REF!</definedName>
    <definedName name="Código">#REF!</definedName>
    <definedName name="Código.">#REF!</definedName>
    <definedName name="COLSUB">#REF!</definedName>
    <definedName name="COLSUB_1">#REF!</definedName>
    <definedName name="COLSUB_2">#REF!</definedName>
    <definedName name="COMP_CIV">#REF!</definedName>
    <definedName name="COMP_ELE">#REF!</definedName>
    <definedName name="COMP_EST">#REF!</definedName>
    <definedName name="COMP_HID">#REF!</definedName>
    <definedName name="COMP_INI">#REF!</definedName>
    <definedName name="COMPOR">#REF!</definedName>
    <definedName name="Consumodemateriais">Plan1</definedName>
    <definedName name="CONT1" localSheetId="6">#REF!</definedName>
    <definedName name="CONT1" localSheetId="5">#REF!</definedName>
    <definedName name="CONT1">#REF!</definedName>
    <definedName name="CONT1_1">#REF!</definedName>
    <definedName name="CONT1_2">#REF!</definedName>
    <definedName name="CONT2">#REF!</definedName>
    <definedName name="CONT2_1">#REF!</definedName>
    <definedName name="CONT2_2">#REF!</definedName>
    <definedName name="CONT3">#REF!</definedName>
    <definedName name="CONT3_1">#REF!</definedName>
    <definedName name="CONT3_2">#REF!</definedName>
    <definedName name="CONTAIT">#REF!</definedName>
    <definedName name="CONTAIT_1">#REF!</definedName>
    <definedName name="CONTAIT_2">#REF!</definedName>
    <definedName name="CONTREC">#REF!</definedName>
    <definedName name="CONTREC_1">#REF!</definedName>
    <definedName name="CONTREC_2">#REF!</definedName>
    <definedName name="CONTRES">#REF!</definedName>
    <definedName name="CONTRES_1">#REF!</definedName>
    <definedName name="CONTRES_2">#REF!</definedName>
    <definedName name="corte">#REF!</definedName>
    <definedName name="D">#REF!</definedName>
    <definedName name="dadinho">#REF!</definedName>
    <definedName name="DADOS">#REF!</definedName>
    <definedName name="DANIELE_RODRIGUES">#REF!</definedName>
    <definedName name="data">#REF!</definedName>
    <definedName name="Data_Final">#REF!</definedName>
    <definedName name="Data_Início">#REF!</definedName>
    <definedName name="davi">#REF!</definedName>
    <definedName name="davi1">#REF!</definedName>
    <definedName name="DD">#REF!</definedName>
    <definedName name="DEA">#REF!</definedName>
    <definedName name="densidade_cap">#REF!</definedName>
    <definedName name="DERIVQT">#REF!</definedName>
    <definedName name="DERIVQT_1">#REF!</definedName>
    <definedName name="DERIVQT_2">#REF!</definedName>
    <definedName name="DES">#REF!</definedName>
    <definedName name="DIFQT">#REF!</definedName>
    <definedName name="DIFQT_1">#REF!</definedName>
    <definedName name="DIFQT_2">#REF!</definedName>
    <definedName name="DJ">#REF!</definedName>
    <definedName name="DMT_0_50">#REF!</definedName>
    <definedName name="DMT_10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rena">#REF!</definedName>
    <definedName name="dreno">#REF!</definedName>
    <definedName name="DSFEW">#REF!</definedName>
    <definedName name="DSFEW_1">#REF!</definedName>
    <definedName name="DSFEW_2">#REF!</definedName>
    <definedName name="ECJ">#REF!</definedName>
    <definedName name="eeee">#REF!</definedName>
    <definedName name="EJ">#REF!</definedName>
    <definedName name="Empolamento">#REF!</definedName>
    <definedName name="EPVT">#REF!</definedName>
    <definedName name="EQPTO">#REF!</definedName>
    <definedName name="erer">#N/A</definedName>
    <definedName name="erter">#REF!</definedName>
    <definedName name="est">#REF!</definedName>
    <definedName name="Excel_BuiltIn__FilterDatabase">"$#REF!.$B$8:$M$9"</definedName>
    <definedName name="Excel_BuiltIn__FilterDatabase_1">#REF!</definedName>
    <definedName name="Excel_BuiltIn__FilterDatabase_1_1">#REF!</definedName>
    <definedName name="Excel_BuiltIn__FilterDatabase_1_1_1" localSheetId="5">#REF!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1_1_1_1_1_1_1_1">#REF!</definedName>
    <definedName name="Excel_BuiltIn__FilterDatabase_1_1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2">#REF!</definedName>
    <definedName name="Excel_BuiltIn__FilterDatabase_3">#REF!</definedName>
    <definedName name="Excel_BuiltIn__FilterDatabase_3_1">#REF!</definedName>
    <definedName name="Excel_BuiltIn__FilterDatabase_3_1_1">#REF!</definedName>
    <definedName name="Excel_BuiltIn__FilterDatabase_3_1_1_1">#REF!</definedName>
    <definedName name="Excel_BuiltIn__FilterDatabase_3_2">#REF!</definedName>
    <definedName name="Excel_BuiltIn__FilterDatabase_4">#REF!</definedName>
    <definedName name="Excel_BuiltIn__FilterDatabase_4_1">"$#REF!.$A$6:$A$550"</definedName>
    <definedName name="Excel_BuiltIn__FilterDatabase_4_1_1">"$#REF!.$A$6:$A$550"</definedName>
    <definedName name="Excel_BuiltIn__FilterDatabase_4_2">#REF!</definedName>
    <definedName name="Excel_BuiltIn__FilterDatabase_4_3">#REF!</definedName>
    <definedName name="Excel_BuiltIn__FilterDatabase_4_4" localSheetId="6">#REF!</definedName>
    <definedName name="Excel_BuiltIn__FilterDatabase_4_4" localSheetId="5">#REF!</definedName>
    <definedName name="Excel_BuiltIn__FilterDatabase_4_4">#REF!</definedName>
    <definedName name="Excel_BuiltIn__FilterDatabase_4_5">"$#REF!.$A$6:$A$557"</definedName>
    <definedName name="Excel_BuiltIn__FilterDatabase_4_6">"$#REF!.$A$6:$A$557"</definedName>
    <definedName name="Excel_BuiltIn__FilterDatabase_4_7">"$#REF!.$A$6:$A$550"</definedName>
    <definedName name="Excel_BuiltIn__FilterDatabase_5">#REF!</definedName>
    <definedName name="Excel_BuiltIn__FilterDatabase_6_1">NA()</definedName>
    <definedName name="Excel_BuiltIn_Print_Area">"$#REF!.$B$1:$N$9"</definedName>
    <definedName name="Excel_BuiltIn_Print_Area_1" localSheetId="6">#REF!</definedName>
    <definedName name="Excel_BuiltIn_Print_Area_1" localSheetId="5">#REF!</definedName>
    <definedName name="Excel_BuiltIn_Print_Area_1">#REF!</definedName>
    <definedName name="Excel_BuiltIn_Print_Area_1_1" localSheetId="6">#REF!</definedName>
    <definedName name="Excel_BuiltIn_Print_Area_1_1" localSheetId="5">#REF!</definedName>
    <definedName name="Excel_BuiltIn_Print_Area_1_1">#REF!</definedName>
    <definedName name="Excel_BuiltIn_Print_Area_1_1_1" localSheetId="5">#REF!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_1_2">#REF!</definedName>
    <definedName name="Excel_BuiltIn_Print_Area_1_2">#REF!</definedName>
    <definedName name="Excel_BuiltIn_Print_Area_10">"$#REF!.$A$1:$J$71"</definedName>
    <definedName name="Excel_BuiltIn_Print_Area_11" localSheetId="6">#REF!</definedName>
    <definedName name="Excel_BuiltIn_Print_Area_11" localSheetId="5">#REF!</definedName>
    <definedName name="Excel_BuiltIn_Print_Area_11">"$#REF!.$A$1:$J$54"</definedName>
    <definedName name="Excel_BuiltIn_Print_Area_12" localSheetId="6">#REF!</definedName>
    <definedName name="Excel_BuiltIn_Print_Area_12" localSheetId="5">#REF!</definedName>
    <definedName name="Excel_BuiltIn_Print_Area_12">"$#REF!.$A$1:$J$30"</definedName>
    <definedName name="Excel_BuiltIn_Print_Area_13" localSheetId="6">#REF!</definedName>
    <definedName name="Excel_BuiltIn_Print_Area_13" localSheetId="5">#REF!</definedName>
    <definedName name="Excel_BuiltIn_Print_Area_13">#REF!</definedName>
    <definedName name="Excel_BuiltIn_Print_Area_2" localSheetId="5">#REF!</definedName>
    <definedName name="Excel_BuiltIn_Print_Area_2">#REF!</definedName>
    <definedName name="Excel_BuiltIn_Print_Area_2___0" localSheetId="5">#REF!</definedName>
    <definedName name="Excel_BuiltIn_Print_Area_2___0">#REF!</definedName>
    <definedName name="Excel_BuiltIn_Print_Area_2___0_1">#REF!</definedName>
    <definedName name="Excel_BuiltIn_Print_Area_2___0_2">#REF!</definedName>
    <definedName name="Excel_BuiltIn_Print_Area_2_1">#REF!</definedName>
    <definedName name="Excel_BuiltIn_Print_Area_2_1_1" localSheetId="0">#REF!</definedName>
    <definedName name="Excel_BuiltIn_Print_Area_2_1_1">#REF!</definedName>
    <definedName name="Excel_BuiltIn_Print_Area_2_1_1_1">#REF!</definedName>
    <definedName name="Excel_BuiltIn_Print_Area_2_1_1_2">#REF!</definedName>
    <definedName name="Excel_BuiltIn_Print_Area_2_2">#REF!</definedName>
    <definedName name="Excel_BuiltIn_Print_Area_3">#REF!</definedName>
    <definedName name="Excel_BuiltIn_Print_Area_3_1" localSheetId="6">#REF!</definedName>
    <definedName name="Excel_BuiltIn_Print_Area_3_1" localSheetId="5">#REF!</definedName>
    <definedName name="Excel_BuiltIn_Print_Area_3_1">"$#REF!.$A$1:$R$39"</definedName>
    <definedName name="Excel_BuiltIn_Print_Area_3_1_1" localSheetId="6">#REF!</definedName>
    <definedName name="Excel_BuiltIn_Print_Area_3_1_1" localSheetId="5">#REF!</definedName>
    <definedName name="Excel_BuiltIn_Print_Area_3_1_1">#REF!</definedName>
    <definedName name="Excel_BuiltIn_Print_Area_3_1_1_1" localSheetId="5">#REF!</definedName>
    <definedName name="Excel_BuiltIn_Print_Area_3_1_1_1">#REF!</definedName>
    <definedName name="Excel_BuiltIn_Print_Area_3_1_1_1_1" localSheetId="5">#REF!</definedName>
    <definedName name="Excel_BuiltIn_Print_Area_3_1_1_1_1">#REF!</definedName>
    <definedName name="Excel_BuiltIn_Print_Area_3_1_1_1_1_1">#REF!</definedName>
    <definedName name="Excel_BuiltIn_Print_Area_3_1_1_1_1_1_1">#REF!</definedName>
    <definedName name="Excel_BuiltIn_Print_Area_3_1_1_1_1_2">#REF!</definedName>
    <definedName name="Excel_BuiltIn_Print_Area_3_1_1_1_2">#REF!</definedName>
    <definedName name="Excel_BuiltIn_Print_Area_3_1_1_2">#REF!</definedName>
    <definedName name="Excel_BuiltIn_Print_Area_3_2">#REF!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"$#REF!.$A$1:$E$63"</definedName>
    <definedName name="Excel_BuiltIn_Print_Area_4_1_1_1">#REF!</definedName>
    <definedName name="Excel_BuiltIn_Print_Area_4_1_2">#REF!</definedName>
    <definedName name="Excel_BuiltIn_Print_Area_4_1_3">#REF!</definedName>
    <definedName name="Excel_BuiltIn_Print_Area_4_1_4" localSheetId="6">#REF!</definedName>
    <definedName name="Excel_BuiltIn_Print_Area_4_1_4" localSheetId="5">#REF!</definedName>
    <definedName name="Excel_BuiltIn_Print_Area_4_1_4">#REF!</definedName>
    <definedName name="Excel_BuiltIn_Print_Area_4_1_5">"$#REF!.$A$1:$E$65"</definedName>
    <definedName name="Excel_BuiltIn_Print_Area_4_1_6">"$#REF!.$A$1:$E$65"</definedName>
    <definedName name="Excel_BuiltIn_Print_Area_4_1_7">"$#REF!.$A$1:$E$63"</definedName>
    <definedName name="Excel_BuiltIn_Print_Area_4_2">#REF!</definedName>
    <definedName name="Excel_BuiltIn_Print_Area_4_3">#REF!</definedName>
    <definedName name="Excel_BuiltIn_Print_Area_4_4">#REF!</definedName>
    <definedName name="Excel_BuiltIn_Print_Area_5" localSheetId="6">#REF!</definedName>
    <definedName name="Excel_BuiltIn_Print_Area_5" localSheetId="5">#REF!</definedName>
    <definedName name="Excel_BuiltIn_Print_Area_5">"$#REF!.$A$1:$O$20"</definedName>
    <definedName name="Excel_BuiltIn_Print_Area_5_1">#REF!</definedName>
    <definedName name="Excel_BuiltIn_Print_Area_5_2">#REF!</definedName>
    <definedName name="Excel_BuiltIn_Print_Area_6" localSheetId="6">#REF!</definedName>
    <definedName name="Excel_BuiltIn_Print_Area_6" localSheetId="5">#REF!</definedName>
    <definedName name="Excel_BuiltIn_Print_Area_6">#REF!</definedName>
    <definedName name="Excel_BuiltIn_Print_Area_6_1">#REF!</definedName>
    <definedName name="Excel_BuiltIn_Print_Area_8" localSheetId="6">#REF!</definedName>
    <definedName name="Excel_BuiltIn_Print_Area_8" localSheetId="5">#REF!</definedName>
    <definedName name="Excel_BuiltIn_Print_Area_8">#REF!</definedName>
    <definedName name="Excel_BuiltIn_Print_Area_8_1">#REF!</definedName>
    <definedName name="Excel_BuiltIn_Print_Area_9">#REF!</definedName>
    <definedName name="Excel_BuiltIn_Print_Titles">#REF!</definedName>
    <definedName name="Excel_BuiltIn_Print_Titles_1">#REF!</definedName>
    <definedName name="Excel_BuiltIn_Print_Titles_1___0">NA()</definedName>
    <definedName name="Excel_BuiltIn_Print_Titles_1___0___0">NA()</definedName>
    <definedName name="Excel_BuiltIn_Print_Titles_1_1" localSheetId="6">#REF!</definedName>
    <definedName name="Excel_BuiltIn_Print_Titles_1_1" localSheetId="5">#REF!</definedName>
    <definedName name="Excel_BuiltIn_Print_Titles_1_1" localSheetId="0">#REF!</definedName>
    <definedName name="Excel_BuiltIn_Print_Titles_1_1">#REF!</definedName>
    <definedName name="Excel_BuiltIn_Print_Titles_1_1_1" localSheetId="6">NA()</definedName>
    <definedName name="Excel_BuiltIn_Print_Titles_1_1_1" localSheetId="5">NA()</definedName>
    <definedName name="Excel_BuiltIn_Print_Titles_1_1_1" localSheetId="0">#REF!</definedName>
    <definedName name="Excel_BuiltIn_Print_Titles_1_1_1">#REF!</definedName>
    <definedName name="Excel_BuiltIn_Print_Titles_1_1_1_1">#REF!</definedName>
    <definedName name="Excel_BuiltIn_Print_Titles_1_1_1_1_1">NA()</definedName>
    <definedName name="Excel_BuiltIn_Print_Titles_1_1_2">#REF!</definedName>
    <definedName name="Excel_BuiltIn_Print_Titles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 localSheetId="6">#REF!</definedName>
    <definedName name="Excel_BuiltIn_Print_Titles_2" localSheetId="5">#REF!</definedName>
    <definedName name="Excel_BuiltIn_Print_Titles_2" localSheetId="0">#REF!,#REF!</definedName>
    <definedName name="Excel_BuiltIn_Print_Titles_2">#REF!,#REF!</definedName>
    <definedName name="Excel_BuiltIn_Print_Titles_2___2" localSheetId="6">#REF!</definedName>
    <definedName name="Excel_BuiltIn_Print_Titles_2___2" localSheetId="5">#REF!</definedName>
    <definedName name="Excel_BuiltIn_Print_Titles_2___2">#REF!</definedName>
    <definedName name="Excel_BuiltIn_Print_Titles_2___2_1">#REF!</definedName>
    <definedName name="Excel_BuiltIn_Print_Titles_2___2_2">#REF!</definedName>
    <definedName name="Excel_BuiltIn_Print_Titles_2_1" localSheetId="6">#REF!,#REF!</definedName>
    <definedName name="Excel_BuiltIn_Print_Titles_2_1" localSheetId="5">#REF!,#REF!</definedName>
    <definedName name="Excel_BuiltIn_Print_Titles_2_1" localSheetId="0">#REF!,#REF!</definedName>
    <definedName name="Excel_BuiltIn_Print_Titles_2_1">#REF!,#REF!</definedName>
    <definedName name="Excel_BuiltIn_Print_Titles_2_1_1" localSheetId="6">#REF!,#REF!</definedName>
    <definedName name="Excel_BuiltIn_Print_Titles_2_1_1" localSheetId="5">#REF!,#REF!</definedName>
    <definedName name="Excel_BuiltIn_Print_Titles_2_1_1" localSheetId="0">#REF!,#REF!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1_1_1_1">(#REF!,#REF!)</definedName>
    <definedName name="Excel_BuiltIn_Print_Titles_2_1_1_2">"$#REF!.$A$1:$M$64963;$#REF!.$A$1:$IV$13"</definedName>
    <definedName name="Excel_BuiltIn_Print_Titles_2_1_1_2_1">"$#REF!.$A$1:$M$64970;$#REF!.$A$1:$IV$13"</definedName>
    <definedName name="Excel_BuiltIn_Print_Titles_2_1_1_2_1_1">"$#REF!.$A$1:$M$64970;$#REF!.$A$1:$IV$13"</definedName>
    <definedName name="Excel_BuiltIn_Print_Titles_2_1_1_3" localSheetId="6">[11]Recuperada_Plan1!$A:$M,[11]Recuperada_Plan1!$1:$13</definedName>
    <definedName name="Excel_BuiltIn_Print_Titles_2_1_1_3" localSheetId="5">[11]Recuperada_Plan1!$A:$M,[11]Recuperada_Plan1!$1:$13</definedName>
    <definedName name="Excel_BuiltIn_Print_Titles_2_1_1_3" localSheetId="0">#N/A</definedName>
    <definedName name="Excel_BuiltIn_Print_Titles_2_1_1_3">#N/A</definedName>
    <definedName name="Excel_BuiltIn_Print_Titles_2_1_1_3_1">#N/A</definedName>
    <definedName name="Excel_BuiltIn_Print_Titles_2_1_1_3_2">([4]Recuperada_Plan1!$A$1:$M$65536,[4]Recuperada_Plan1!$A$1:$IV$13)</definedName>
    <definedName name="Excel_BuiltIn_Print_Titles_2_1_1_3_3">([4]Recuperada_Plan1!$A$1:$M$65536,[4]Recuperada_Plan1!$A$1:$IV$13)</definedName>
    <definedName name="Excel_BuiltIn_Print_Titles_2_1_1_3_5">([4]Recuperada_Plan1!$A$1:$M$65536,[4]Recuperada_Plan1!$A$1:$IV$13)</definedName>
    <definedName name="Excel_BuiltIn_Print_Titles_2_1_1_3_6">([4]Recuperada_Plan1!$A$1:$M$65536,[4]Recuperada_Plan1!$A$1:$IV$13)</definedName>
    <definedName name="Excel_BuiltIn_Print_Titles_2_1_1_4" localSheetId="6">#REF!,#REF!</definedName>
    <definedName name="Excel_BuiltIn_Print_Titles_2_1_1_4" localSheetId="5">#REF!,#REF!</definedName>
    <definedName name="Excel_BuiltIn_Print_Titles_2_1_1_4">(#REF!,#REF!)</definedName>
    <definedName name="Excel_BuiltIn_Print_Titles_2_1_1_5">"$#REF!.$A$1:$M$64970;$#REF!.$A$1:$IV$13"</definedName>
    <definedName name="Excel_BuiltIn_Print_Titles_2_1_1_6">"$#REF!.$A$1:$M$65533;$#REF!.$A$1:$IV$13"</definedName>
    <definedName name="Excel_BuiltIn_Print_Titles_2_1_1_7">"$#REF!.$A$1:$M$64963;$#REF!.$A$1:$IV$13"</definedName>
    <definedName name="Excel_BuiltIn_Print_Titles_2_1_2" localSheetId="6">#REF!,#REF!</definedName>
    <definedName name="Excel_BuiltIn_Print_Titles_2_1_2" localSheetId="5">#REF!,#REF!</definedName>
    <definedName name="Excel_BuiltIn_Print_Titles_2_1_2" localSheetId="0">#REF!,#REF!</definedName>
    <definedName name="Excel_BuiltIn_Print_Titles_2_1_2">#REF!,#REF!</definedName>
    <definedName name="Excel_BuiltIn_Print_Titles_2_1_2_1">"$#REF!.$A$1:$M$65531;$#REF!.$A$1:$IV$13"</definedName>
    <definedName name="Excel_BuiltIn_Print_Titles_2_1_2_2">('[12]PLO com BDI '!$A$1:$M$64818,'[12]PLO com BDI '!$A$1:$IV$13)</definedName>
    <definedName name="Excel_BuiltIn_Print_Titles_2_1_2_3">('[12]PLO sem BDI '!$A$1:$M$64818,'[12]PLO sem BDI '!$A$1:$IV$13)</definedName>
    <definedName name="Excel_BuiltIn_Print_Titles_2_1_2_4">(#REF!,#REF!)</definedName>
    <definedName name="Excel_BuiltIn_Print_Titles_2_1_3" localSheetId="6">'[13]PLO Proprietário'!$A:$M,'[13]PLO Proprietário'!$A$1:$IR$13</definedName>
    <definedName name="Excel_BuiltIn_Print_Titles_2_1_3" localSheetId="5">'[13]PLO Proprietário'!$A:$M,'[13]PLO Proprietário'!$A$1:$IR$13</definedName>
    <definedName name="Excel_BuiltIn_Print_Titles_2_1_3" localSheetId="0">#N/A</definedName>
    <definedName name="Excel_BuiltIn_Print_Titles_2_1_3">#N/A</definedName>
    <definedName name="Excel_BuiltIn_Print_Titles_2_1_3_1" localSheetId="6">'[13]PLO Proprietário'!$A$1:$M$64702,'[13]PLO Proprietário'!$A$1:$IR$13</definedName>
    <definedName name="Excel_BuiltIn_Print_Titles_2_1_3_1" localSheetId="5">'[13]PLO Proprietário'!$A$1:$M$64702,'[13]PLO Proprietário'!$A$1:$IR$13</definedName>
    <definedName name="Excel_BuiltIn_Print_Titles_2_1_3_1">#N/A</definedName>
    <definedName name="Excel_BuiltIn_Print_Titles_2_1_3_1_1">(#REF!,#REF!)</definedName>
    <definedName name="Excel_BuiltIn_Print_Titles_2_1_3_2">([4]Recuperada_Plan1!$A$1:$M$65536,[4]Recuperada_Plan1!$A$1:$IV$13)</definedName>
    <definedName name="Excel_BuiltIn_Print_Titles_2_1_3_3">([4]Recuperada_Plan1!$A$1:$M$65536,[4]Recuperada_Plan1!$A$1:$IV$13)</definedName>
    <definedName name="Excel_BuiltIn_Print_Titles_2_1_3_5">([4]Recuperada_Plan1!$A$1:$M$65536,[4]Recuperada_Plan1!$A$1:$IV$13)</definedName>
    <definedName name="Excel_BuiltIn_Print_Titles_2_1_3_6">([4]Recuperada_Plan1!$A$1:$M$65536,[4]Recuperada_Plan1!$A$1:$IV$13)</definedName>
    <definedName name="Excel_BuiltIn_Print_Titles_2_1_4" localSheetId="6">#REF!,#REF!</definedName>
    <definedName name="Excel_BuiltIn_Print_Titles_2_1_4" localSheetId="5">#REF!,#REF!</definedName>
    <definedName name="Excel_BuiltIn_Print_Titles_2_1_4" localSheetId="0">#REF!,#REF!</definedName>
    <definedName name="Excel_BuiltIn_Print_Titles_2_1_4">#REF!,#REF!</definedName>
    <definedName name="Excel_BuiltIn_Print_Titles_2_1_4_1" localSheetId="6">#REF!,#REF!</definedName>
    <definedName name="Excel_BuiltIn_Print_Titles_2_1_4_1" localSheetId="5">#REF!,#REF!</definedName>
    <definedName name="Excel_BuiltIn_Print_Titles_2_1_4_1">#REF!,#REF!</definedName>
    <definedName name="Excel_BuiltIn_Print_Titles_2_1_4_1_1">(#REF!,#REF!)</definedName>
    <definedName name="Excel_BuiltIn_Print_Titles_2_1_4_2">(#REF!,#REF!)</definedName>
    <definedName name="Excel_BuiltIn_Print_Titles_2_1_5">"$#REF!.$A$1:$M$65531;$#REF!.$A$1:$IV$13"</definedName>
    <definedName name="Excel_BuiltIn_Print_Titles_2_1_6">"$#REF!.$A$1:$M$65533;$#REF!.$A$1:$IV$13"</definedName>
    <definedName name="Excel_BuiltIn_Print_Titles_2_1_7">"$#REF!.$A$1:$M$65524;$#REF!.$A$1:$IV$13"</definedName>
    <definedName name="Excel_BuiltIn_Print_Titles_2_2">"$#REF!.$A$1:$M$65533;$#REF!.$A$1:$IV$13"</definedName>
    <definedName name="Excel_BuiltIn_Print_Titles_2_2_1">"$#REF!.$A$1:$M$65533;$#REF!.$A$1:$IV$13"</definedName>
    <definedName name="Excel_BuiltIn_Print_Titles_2_3">(#REF!,#REF!)</definedName>
    <definedName name="Excel_BuiltIn_Print_Titles_2_4" localSheetId="6">#REF!,#REF!</definedName>
    <definedName name="Excel_BuiltIn_Print_Titles_2_4" localSheetId="5">#REF!,#REF!</definedName>
    <definedName name="Excel_BuiltIn_Print_Titles_2_4" localSheetId="0">#REF!,#REF!</definedName>
    <definedName name="Excel_BuiltIn_Print_Titles_2_4">#REF!,#REF!</definedName>
    <definedName name="Excel_BuiltIn_Print_Titles_2_4_1">(#REF!,#REF!)</definedName>
    <definedName name="Excel_BuiltIn_Print_Titles_2_4_2">(#REF!,#REF!)</definedName>
    <definedName name="Excel_BuiltIn_Print_Titles_2_5">"$#REF!.$A$1:$M$65533;$#REF!.$A$1:$IV$13"</definedName>
    <definedName name="Excel_BuiltIn_Print_Titles_3">#REF!</definedName>
    <definedName name="Excel_BuiltIn_Print_Titles_3_1" localSheetId="6">'[14]PLO 053 _ Licitação'!$A$1:$M$65530,'[14]PLO 053 _ Licitação'!$1:$12</definedName>
    <definedName name="Excel_BuiltIn_Print_Titles_3_1" localSheetId="5">'[14]PLO 053 _ Licitação'!$A$1:$M$65530,'[14]PLO 053 _ Licitação'!$1:$12</definedName>
    <definedName name="Excel_BuiltIn_Print_Titles_3_1" localSheetId="0">'[10]PLO 053 _ Licitação'!$A$1:$M$65530,'[10]PLO 053 _ Licitação'!$A$1:$IV$12</definedName>
    <definedName name="Excel_BuiltIn_Print_Titles_3_1">#REF!,#REF!</definedName>
    <definedName name="Excel_BuiltIn_Print_Titles_3_1_1" localSheetId="6">'[15]PLO Licitação'!$A:$M,'[15]PLO Licitação'!$1:$12</definedName>
    <definedName name="Excel_BuiltIn_Print_Titles_3_1_1" localSheetId="5">'[15]PLO Licitação'!$A:$M,'[15]PLO Licitação'!$1:$12</definedName>
    <definedName name="Excel_BuiltIn_Print_Titles_3_1_1">('[16]PLO 053 _ Licitação'!$A$1:$M$65530,'[16]PLO 053 _ Licitação'!$A$1:$IV$12)</definedName>
    <definedName name="Excel_BuiltIn_Print_Titles_3_1_1_1">(#REF!,#REF!)</definedName>
    <definedName name="Excel_BuiltIn_Print_Titles_3_1_2">('[14]PLO 053 _ Licitação'!$A$1:$M$65530,'[14]PLO 053 _ Licitação'!$A$1:$IV$12)</definedName>
    <definedName name="Excel_BuiltIn_Print_Titles_3_1_3">('[14]PLO 053 _ Licitação'!$A$1:$M$65530,'[14]PLO 053 _ Licitação'!$A$1:$IV$12)</definedName>
    <definedName name="Excel_BuiltIn_Print_Titles_3_1_5">('[17]PLO 053 _ Licitação'!$A$1:$M$65530,'[17]PLO 053 _ Licitação'!$A$1:$IV$12)</definedName>
    <definedName name="Excel_BuiltIn_Print_Titles_3_1_6">('[14]PLO 053 _ Licitação'!$A$1:$M$65530,'[14]PLO 053 _ Licitação'!$A$1:$IV$12)</definedName>
    <definedName name="Excel_BuiltIn_Print_Titles_3_2">#REF!</definedName>
    <definedName name="Excel_BuiltIn_Print_Titles_4" localSheetId="6">#REF!</definedName>
    <definedName name="Excel_BuiltIn_Print_Titles_4" localSheetId="5">#REF!</definedName>
    <definedName name="Excel_BuiltIn_Print_Titles_4" localSheetId="0">#REF!</definedName>
    <definedName name="Excel_BuiltIn_Print_Titles_4">#REF!</definedName>
    <definedName name="Excel_BuiltIn_Print_Titles_4_1" localSheetId="6">#REF!</definedName>
    <definedName name="Excel_BuiltIn_Print_Titles_4_1" localSheetId="5">#REF!</definedName>
    <definedName name="Excel_BuiltIn_Print_Titles_4_1" localSheetId="0">#REF!</definedName>
    <definedName name="Excel_BuiltIn_Print_Titles_4_1">#REF!</definedName>
    <definedName name="Excel_BuiltIn_Print_Titles_4_1_1">"$#REF!.$A$1:$IV$8"</definedName>
    <definedName name="Excel_BuiltIn_Print_Titles_4_1_1_1">"$#REF!.$A$1:$B$65536;$#REF!.$A$1:$IV$6"</definedName>
    <definedName name="Excel_BuiltIn_Print_Titles_4_1_2">#REF!</definedName>
    <definedName name="Excel_BuiltIn_Print_Titles_4_1_3">#REF!</definedName>
    <definedName name="Excel_BuiltIn_Print_Titles_4_1_4">#REF!</definedName>
    <definedName name="Excel_BuiltIn_Print_Titles_4_2">#REF!</definedName>
    <definedName name="Excel_BuiltIn_Print_Titles_4_3">#REF!</definedName>
    <definedName name="Excel_BuiltIn_Print_Titles_4_4">#REF!</definedName>
    <definedName name="Excel_BuiltIn_Print_Titles_4_5">"$#REF!.$A$1:$IV$8"</definedName>
    <definedName name="Excel_BuiltIn_Print_Titles_4_6">"$#REF!.$A$1:$IV$8"</definedName>
    <definedName name="Excel_BuiltIn_Print_Titles_5" localSheetId="6">#REF!</definedName>
    <definedName name="Excel_BuiltIn_Print_Titles_5" localSheetId="5">#REF!</definedName>
    <definedName name="Excel_BuiltIn_Print_Titles_5" localSheetId="0">'[10]PLO 053 _ Licitação'!$A$1:$M$65516,'[10]PLO 053 _ Licitação'!$A$1:$IV$12</definedName>
    <definedName name="Excel_BuiltIn_Print_Titles_5">#REF!,#REF!</definedName>
    <definedName name="Excel_BuiltIn_Print_Titles_5_1">('[16]PLO 053 _ Licitação'!$A$1:$M$65516,'[16]PLO 053 _ Licitação'!$A$1:$IV$12)</definedName>
    <definedName name="Excel_BuiltIn_Print_Titles_5_2">('[14]PLO 053 _ Licitação'!$A$1:$M$65516,'[14]PLO 053 _ Licitação'!$A$1:$IV$12)</definedName>
    <definedName name="Excel_BuiltIn_Print_Titles_5_3">('[14]PLO 053 _ Licitação'!$A$1:$M$65516,'[14]PLO 053 _ Licitação'!$A$1:$IV$12)</definedName>
    <definedName name="Excel_BuiltIn_Print_Titles_5_5">('[17]PLO 053 _ Licitação'!$A$1:$M$65516,'[17]PLO 053 _ Licitação'!$A$1:$IV$12)</definedName>
    <definedName name="Excel_BuiltIn_Print_Titles_5_6">('[14]PLO 053 _ Licitação'!$A$1:$M$65516,'[14]PLO 053 _ Licitação'!$A$1:$IV$12)</definedName>
    <definedName name="Excel_BuiltIn_Print_Titles_8_1" localSheetId="6">[18]Estrutura!$A$1:$B$65520,[18]Estrutura!$1:$5</definedName>
    <definedName name="Excel_BuiltIn_Print_Titles_8_1" localSheetId="5">[18]Estrutura!$A$1:$B$65520,[18]Estrutura!$1:$5</definedName>
    <definedName name="Excel_BuiltIn_Print_Titles_8_1">[19]Estrutura!$A$1:$B$65520,[19]Estrutura!$A$1:$IV$5</definedName>
    <definedName name="Extenso">#N/A</definedName>
    <definedName name="f" localSheetId="6">#REF!</definedName>
    <definedName name="f" localSheetId="5">#REF!</definedName>
    <definedName name="F">#REF!</definedName>
    <definedName name="fabio" localSheetId="6">#REF!</definedName>
    <definedName name="fabio" localSheetId="5">#REF!</definedName>
    <definedName name="fabio">#REF!</definedName>
    <definedName name="fdsa">#REF!</definedName>
    <definedName name="FDSAFSA" hidden="1">'[1]DI-STP - PMS'!#REF!</definedName>
    <definedName name="fdsasda">#REF!</definedName>
    <definedName name="FE">#REF!</definedName>
    <definedName name="fer" localSheetId="6">#REF!</definedName>
    <definedName name="fer" localSheetId="5">#REF!</definedName>
    <definedName name="fer">#REF!</definedName>
    <definedName name="fern">#REF!</definedName>
    <definedName name="ff">#REF!</definedName>
    <definedName name="FINAL">#REF!</definedName>
    <definedName name="FotoCivil" localSheetId="6">'[20]BANCO DE DADOS'!$A$3:$A$31</definedName>
    <definedName name="FotoCivil" localSheetId="5">'[20]BANCO DE DADOS'!$A$3:$A$31</definedName>
    <definedName name="FotoCivil">'[21]BANCO DE DADOS'!$A$3:$A$31</definedName>
    <definedName name="FOTOELETRICO" localSheetId="6">'[20]BANCO DE DADOS'!$A$36:$A$64</definedName>
    <definedName name="FOTOELETRICO" localSheetId="5">'[20]BANCO DE DADOS'!$A$36:$A$64</definedName>
    <definedName name="FOTOELETRICO">'[21]BANCO DE DADOS'!$A$36:$A$64</definedName>
    <definedName name="FOTOHIDRO" localSheetId="6">'[20]BANCO DE DADOS'!$A$68:$A$96</definedName>
    <definedName name="FOTOHIDRO" localSheetId="5">'[20]BANCO DE DADOS'!$A$68:$A$96</definedName>
    <definedName name="FOTOHIDRO">'[21]BANCO DE DADOS'!$A$68:$A$96</definedName>
    <definedName name="FOTOTELEFONIA" localSheetId="6">'[20]BANCO DE DADOS'!$A$101:$A$129</definedName>
    <definedName name="FOTOTELEFONIA" localSheetId="5">'[20]BANCO DE DADOS'!$A$101:$A$129</definedName>
    <definedName name="FOTOTELEFONIA">'[21]BANCO DE DADOS'!$A$101:$A$129</definedName>
    <definedName name="g" localSheetId="6">#REF!,#REF!</definedName>
    <definedName name="g" localSheetId="5">#REF!,#REF!</definedName>
    <definedName name="g">#REF!,#REF!</definedName>
    <definedName name="gg">#REF!</definedName>
    <definedName name="GLAUCIA_REGINA">#REF!</definedName>
    <definedName name="_xlnm.Recorder">#REF!</definedName>
    <definedName name="grt">#REF!</definedName>
    <definedName name="h" localSheetId="6">#REF!</definedName>
    <definedName name="h" localSheetId="5">#REF!</definedName>
    <definedName name="h">#REF!</definedName>
    <definedName name="h_1">#REF!</definedName>
    <definedName name="hi">#REF!</definedName>
    <definedName name="HOJE" localSheetId="6">#REF!</definedName>
    <definedName name="HOJE" localSheetId="5">#REF!</definedName>
    <definedName name="HOJE">#REF!</definedName>
    <definedName name="HOJE_1">#REF!</definedName>
    <definedName name="HOJE_2">#REF!</definedName>
    <definedName name="HTML_CodePage" hidden="1">1252</definedName>
    <definedName name="HTML_Control" hidden="1">{"'1'!$A$2:$G$13"}</definedName>
    <definedName name="HTML_Description" hidden="1">""</definedName>
    <definedName name="HTML_Email" hidden="1">"marcos@highway.com.br"</definedName>
    <definedName name="HTML_Header" hidden="1">"1"</definedName>
    <definedName name="HTML_LastUpdate" hidden="1">"15/08/97"</definedName>
    <definedName name="HTML_LineAfter" hidden="1">TRUE</definedName>
    <definedName name="HTML_LineBefore" hidden="1">TRUE</definedName>
    <definedName name="HTML_Name" hidden="1">"PCRJ-SMO-CGC"</definedName>
    <definedName name="HTML_OBDlg2" hidden="1">TRUE</definedName>
    <definedName name="HTML_OBDlg4" hidden="1">TRUE</definedName>
    <definedName name="HTML_OS" hidden="1">0</definedName>
    <definedName name="HTML_PathFile" hidden="1">"C:\0marcos\MeuHTML.htm"</definedName>
    <definedName name="HTML_Title" hidden="1">"factoring"</definedName>
    <definedName name="hutyuyu">#REF!</definedName>
    <definedName name="hwqrgq">#REF!</definedName>
    <definedName name="HYUI.UIO">#REF!</definedName>
    <definedName name="IM">#REF!</definedName>
    <definedName name="IMPF" localSheetId="6">#REF!</definedName>
    <definedName name="IMPF" localSheetId="5">#REF!</definedName>
    <definedName name="IMPF">#REF!</definedName>
    <definedName name="IMPF_1">#REF!</definedName>
    <definedName name="IMPF_2">#REF!</definedName>
    <definedName name="IMPI">#REF!</definedName>
    <definedName name="IMPI_1">#REF!</definedName>
    <definedName name="IMPI_2">#REF!</definedName>
    <definedName name="IndAmbiencia" localSheetId="6">'[22]FEC- Form'!$I$21:$I$24</definedName>
    <definedName name="IndAmbiencia" localSheetId="5">'[22]FEC- Form'!$I$21:$I$24</definedName>
    <definedName name="IndAmbiencia">#REF!</definedName>
    <definedName name="IndRisco" localSheetId="6">'[22]FEC- Form'!$K$21:$K$24</definedName>
    <definedName name="IndRisco" localSheetId="5">'[22]FEC- Form'!$K$21:$K$24</definedName>
    <definedName name="IndRisco">#REF!</definedName>
    <definedName name="insumos">#REF!</definedName>
    <definedName name="ISUMOS_SINAPI">#REF!</definedName>
    <definedName name="ITEM">#REF!</definedName>
    <definedName name="ITEMCONT" localSheetId="6">#REF!</definedName>
    <definedName name="ITEMCONT" localSheetId="5">#REF!</definedName>
    <definedName name="ITEMCONT">#REF!</definedName>
    <definedName name="ITEMCONT_1">#REF!</definedName>
    <definedName name="ITEMCONT_2">#REF!</definedName>
    <definedName name="ITEMDER" localSheetId="6">#REF!</definedName>
    <definedName name="ITEMDER" localSheetId="5">#REF!</definedName>
    <definedName name="ITEMDER">#REF!</definedName>
    <definedName name="ITEMDER_1">#REF!</definedName>
    <definedName name="ITEMDER_2">#REF!</definedName>
    <definedName name="ITEMR20" localSheetId="6">#REF!</definedName>
    <definedName name="ITEMR20" localSheetId="5">#REF!</definedName>
    <definedName name="ITEMR20">#REF!</definedName>
    <definedName name="ITEMR20_1">#REF!</definedName>
    <definedName name="ITEMR20_2">#REF!</definedName>
    <definedName name="ITENS">#REF!</definedName>
    <definedName name="ITENS_1">#REF!</definedName>
    <definedName name="ITENS_2">#REF!</definedName>
    <definedName name="ITENS0">#REF!</definedName>
    <definedName name="ITENS0_1">#REF!</definedName>
    <definedName name="ITENS0_2">#REF!</definedName>
    <definedName name="ITENS1">#REF!</definedName>
    <definedName name="ITENS1_1">#REF!</definedName>
    <definedName name="ITENS1_2">#REF!</definedName>
    <definedName name="ITENSP">#REF!</definedName>
    <definedName name="ITENSP_1">#REF!</definedName>
    <definedName name="ITENSP_2">#REF!</definedName>
    <definedName name="ITENSPMED">#REF!</definedName>
    <definedName name="ITENSPMED_1">#REF!</definedName>
    <definedName name="ITENSPMED_2">#REF!</definedName>
    <definedName name="IURY">#REF!</definedName>
    <definedName name="Izabel" localSheetId="0">#REF!</definedName>
    <definedName name="Izabel">#REF!</definedName>
    <definedName name="JOAO">#REF!</definedName>
    <definedName name="JOSE_RODRIGUES">#REF!</definedName>
    <definedName name="k">#REF!</definedName>
    <definedName name="kapa">[23]Resumo!$K$7</definedName>
    <definedName name="koae">#REF!</definedName>
    <definedName name="kpavi">#REF!</definedName>
    <definedName name="kterra">#REF!</definedName>
    <definedName name="LEIS">#REF!</definedName>
    <definedName name="LILASDRENA">#REF!</definedName>
    <definedName name="limpeza" localSheetId="0">#REF!</definedName>
    <definedName name="limpeza">#REF!</definedName>
    <definedName name="LIN" localSheetId="6">#REF!</definedName>
    <definedName name="LIN" localSheetId="5">#REF!</definedName>
    <definedName name="LIN">#REF!</definedName>
    <definedName name="LIN_1">#REF!</definedName>
    <definedName name="LIN_2">#REF!</definedName>
    <definedName name="LISTSEL" localSheetId="6">#REF!</definedName>
    <definedName name="LISTSEL" localSheetId="5">#REF!</definedName>
    <definedName name="LISTSEL">#REF!</definedName>
    <definedName name="LISTSEL_1">#REF!</definedName>
    <definedName name="LISTSEL_2">#REF!</definedName>
    <definedName name="LIXO">#REF!</definedName>
    <definedName name="LUCAS">#REF!</definedName>
    <definedName name="LUCAS_1">#REF!</definedName>
    <definedName name="LUCAS_2">#REF!</definedName>
    <definedName name="MACROS">#REF!</definedName>
    <definedName name="mao_de_obra">#REF!</definedName>
    <definedName name="Marca">#REF!</definedName>
    <definedName name="MARCAX" localSheetId="6">#REF!</definedName>
    <definedName name="MARCAX" localSheetId="5">#REF!</definedName>
    <definedName name="MARCAX">#REF!</definedName>
    <definedName name="MARCAX_1">#REF!</definedName>
    <definedName name="MARCAX_2">#REF!</definedName>
    <definedName name="MARCELO_DO_NASCIMENTO">#REF!</definedName>
    <definedName name="MARCIA_ARAÚJO">#REF!</definedName>
    <definedName name="MARCIA_CRISTINA">#REF!</definedName>
    <definedName name="MARCO_AURÉLIO">#REF!</definedName>
    <definedName name="martha">#REF!</definedName>
    <definedName name="martha_1">#REF!</definedName>
    <definedName name="MAT">#REF!</definedName>
    <definedName name="MÉDIA">#REF!</definedName>
    <definedName name="Medição">#REF!</definedName>
    <definedName name="MEIO_FIO">#REF!</definedName>
    <definedName name="MENUBOM">#REF!</definedName>
    <definedName name="MENUBOM_1">#REF!</definedName>
    <definedName name="MENUBOM_2">#REF!</definedName>
    <definedName name="MENUEQP">#REF!</definedName>
    <definedName name="MENUEQP_1">#REF!</definedName>
    <definedName name="MENUEQP_2">#REF!</definedName>
    <definedName name="MENUFIM">#REF!</definedName>
    <definedName name="MENUFIM_1">#REF!</definedName>
    <definedName name="MENUFIM_2">#REF!</definedName>
    <definedName name="MENUMED">#REF!</definedName>
    <definedName name="MENUMED_1">#REF!</definedName>
    <definedName name="MENUMED_2">#REF!</definedName>
    <definedName name="MENUOBRA">#REF!</definedName>
    <definedName name="MENUOBRA_1">#REF!</definedName>
    <definedName name="MENUOBRA_2">#REF!</definedName>
    <definedName name="MENUOUT">#REF!</definedName>
    <definedName name="MENUOUT_1">#REF!</definedName>
    <definedName name="MENUOUT_2">#REF!</definedName>
    <definedName name="MENUOUTRO">#REF!</definedName>
    <definedName name="MENUOUTRO_1">#REF!</definedName>
    <definedName name="MENUOUTRO_2">#REF!</definedName>
    <definedName name="menures">#REF!</definedName>
    <definedName name="menures_1">#REF!</definedName>
    <definedName name="menures_2">#REF!</definedName>
    <definedName name="MICHELL_SORRILHA">#REF!</definedName>
    <definedName name="mmm">#REF!</definedName>
    <definedName name="MO">#REF!</definedName>
    <definedName name="MOB">#REF!</definedName>
    <definedName name="MOB_1">#REF!</definedName>
    <definedName name="MOB_2">#REF!</definedName>
    <definedName name="mobil">#REF!</definedName>
    <definedName name="mobili">#REF!</definedName>
    <definedName name="MOBILIARIO">#REF!</definedName>
    <definedName name="MOBILIARIO_1">#REF!</definedName>
    <definedName name="MOBILIARIO_2">#REF!</definedName>
    <definedName name="módulo1.Extenso">#N/A</definedName>
    <definedName name="MOE">#REF!</definedName>
    <definedName name="MOH">#REF!</definedName>
    <definedName name="MONIQUE_CASTELLI">#REF!</definedName>
    <definedName name="MURBOMB">#REF!</definedName>
    <definedName name="MURBOMB_1">#REF!</definedName>
    <definedName name="MURBOMB_2">#REF!</definedName>
    <definedName name="NDATA">#REF!</definedName>
    <definedName name="NDATA_1">#REF!</definedName>
    <definedName name="NDATA_2">#REF!</definedName>
    <definedName name="NUCOPIAS">#REF!</definedName>
    <definedName name="NUCOPIAS_1">#REF!</definedName>
    <definedName name="NUCOPIAS_2">#REF!</definedName>
    <definedName name="num_linhas">#REF!</definedName>
    <definedName name="o">#REF!</definedName>
    <definedName name="oac">#REF!</definedName>
    <definedName name="oae">#REF!</definedName>
    <definedName name="OBRALOC">#REF!</definedName>
    <definedName name="OBRALOC_1">#REF!</definedName>
    <definedName name="OBRALOC_2">#REF!</definedName>
    <definedName name="OBRASEL">#REF!</definedName>
    <definedName name="OBRASEL_1">#REF!</definedName>
    <definedName name="OBRASEL_2">#REF!</definedName>
    <definedName name="ocom">#REF!</definedName>
    <definedName name="OLE_LINK4_1">"$'S D A I '.$#REF!$#REF!"</definedName>
    <definedName name="OOOOOOOOOOOOOOOOOOOOOOOOOOOOOOOOOOOOOOOOOOOOOOOOOOOOOOOOOOOOOOO" localSheetId="6">#REF!</definedName>
    <definedName name="OOOOOOOOOOOOOOOOOOOOOOOOOOOOOOOOOOOOOOOOOOOOOOOOOOOOOOOOOOOOOOO" localSheetId="5">#REF!</definedName>
    <definedName name="OOOOOOOOOOOOOOOOOOOOOOOOOOOOOOOOOOOOOOOOOOOOOOOOOOOOOOOOOOOOOOO">#REF!</definedName>
    <definedName name="pavi">#REF!</definedName>
    <definedName name="PDER" localSheetId="5">#REF!</definedName>
    <definedName name="PDER">#REF!</definedName>
    <definedName name="PDER_1">#REF!</definedName>
    <definedName name="PDER_2">#REF!</definedName>
    <definedName name="PDIVERS">#REF!</definedName>
    <definedName name="PDIVERS_1">#REF!</definedName>
    <definedName name="PDIVERS_2">#REF!</definedName>
    <definedName name="PEM">#REF!</definedName>
    <definedName name="PEMD">#REF!</definedName>
    <definedName name="PEMD_1">#REF!</definedName>
    <definedName name="PEMD_2">#REF!</definedName>
    <definedName name="pesquisa">#REF!</definedName>
    <definedName name="PIEQUIP">#REF!</definedName>
    <definedName name="PIEQUIP_1">#REF!</definedName>
    <definedName name="PIEQUIP_2">#REF!</definedName>
    <definedName name="pin">#REF!</definedName>
    <definedName name="pint">#REF!</definedName>
    <definedName name="PL">#REF!</definedName>
    <definedName name="PL_ABC">#REF!</definedName>
    <definedName name="PL_DNER_BARREIRO">#REF!</definedName>
    <definedName name="PL_PB_BARREIRO">#REF!</definedName>
    <definedName name="plan275">#REF!</definedName>
    <definedName name="planilha">#REF!</definedName>
    <definedName name="plano">#REF!</definedName>
    <definedName name="pldner">#REF!</definedName>
    <definedName name="plpb">#REF!</definedName>
    <definedName name="PMUR">#REF!</definedName>
    <definedName name="PMUR_1">#REF!</definedName>
    <definedName name="PMUR_2">#REF!</definedName>
    <definedName name="ppt_pistas_e_patios">#REF!</definedName>
    <definedName name="procura">#REF!</definedName>
    <definedName name="procura_ele">#REF!</definedName>
    <definedName name="q">#REF!</definedName>
    <definedName name="QQ_2">#N/A</definedName>
    <definedName name="qs">#REF!,#REF!</definedName>
    <definedName name="QT100_1">#REF!</definedName>
    <definedName name="QT100_2">#REF!</definedName>
    <definedName name="QT2_1">#REF!</definedName>
    <definedName name="QT2_2">#REF!</definedName>
    <definedName name="QT3_1">#REF!</definedName>
    <definedName name="QT3_2">#REF!</definedName>
    <definedName name="QT4_1">#REF!</definedName>
    <definedName name="QT4_2">#REF!</definedName>
    <definedName name="QT50_1">#REF!</definedName>
    <definedName name="QT50_2">#REF!</definedName>
    <definedName name="QT75_1">#REF!</definedName>
    <definedName name="QT75_2">#REF!</definedName>
    <definedName name="QtdAn">#REF!</definedName>
    <definedName name="QtdCG">#REF!</definedName>
    <definedName name="QtdCo">#REF!</definedName>
    <definedName name="QtdHG">#REF!</definedName>
    <definedName name="QtdMd">#REF!</definedName>
    <definedName name="QtdRa">#REF!</definedName>
    <definedName name="QtdSA">#REF!</definedName>
    <definedName name="QtdZe">#REF!</definedName>
    <definedName name="QTNULO">#REF!</definedName>
    <definedName name="QTNULO_1">#REF!</definedName>
    <definedName name="QTNULO_2">#REF!</definedName>
    <definedName name="QTPADRAO">#REF!</definedName>
    <definedName name="QTPADRAO_1">#REF!</definedName>
    <definedName name="QTPADRAO_2">#REF!</definedName>
    <definedName name="QTRES">#REF!</definedName>
    <definedName name="QTRES_1">#REF!</definedName>
    <definedName name="QTRES_2">#REF!</definedName>
    <definedName name="QUANT">#REF!</definedName>
    <definedName name="QUANT_1">#REF!</definedName>
    <definedName name="QUANT_2">#REF!</definedName>
    <definedName name="QUANT_acumu">#REF!</definedName>
    <definedName name="QUANTP">#REF!</definedName>
    <definedName name="QUANTP_1">#REF!</definedName>
    <definedName name="QUANTP_2">#REF!</definedName>
    <definedName name="RAFAEL_CORREIA">#REF!</definedName>
    <definedName name="RARQIMP">#REF!</definedName>
    <definedName name="RARQIMP_1">#REF!</definedName>
    <definedName name="RARQIMP_2">#REF!</definedName>
    <definedName name="re">#REF!</definedName>
    <definedName name="rea">#REF!</definedName>
    <definedName name="RECADUC">#REF!</definedName>
    <definedName name="RECADUC_1">#REF!</definedName>
    <definedName name="RECADUC_2">#REF!</definedName>
    <definedName name="REG">#REF!</definedName>
    <definedName name="rere">#REF!</definedName>
    <definedName name="resumo">#REF!</definedName>
    <definedName name="ridbeb">#REF!</definedName>
    <definedName name="ridbeb_1">#REF!</definedName>
    <definedName name="ridbeb_2">#REF!</definedName>
    <definedName name="RIDCHAF">#REF!</definedName>
    <definedName name="RIDCHAF_1">#REF!</definedName>
    <definedName name="RIDCHAF_2">#REF!</definedName>
    <definedName name="ridres05">#REF!</definedName>
    <definedName name="ridres05_1">#REF!</definedName>
    <definedName name="ridres05_2">#REF!</definedName>
    <definedName name="RIDRES10">#REF!</definedName>
    <definedName name="RIDRES10_1">#REF!</definedName>
    <definedName name="RIDRES10_2">#REF!</definedName>
    <definedName name="RIDRES15">#REF!</definedName>
    <definedName name="RIDRES15_1">#REF!</definedName>
    <definedName name="RIDRES15_2">#REF!</definedName>
    <definedName name="RODOLFO">#REF!</definedName>
    <definedName name="RODOLFO2">#REF!</definedName>
    <definedName name="ROMANO">#REF!</definedName>
    <definedName name="ROMANO_1">#REF!</definedName>
    <definedName name="ROMANO_2">#REF!</definedName>
    <definedName name="ROTCOMP">#REF!</definedName>
    <definedName name="ROTCOMP_1">#REF!</definedName>
    <definedName name="ROTCOMP_2">#REF!</definedName>
    <definedName name="ROTIMP">#REF!</definedName>
    <definedName name="ROTIMP_1">#REF!</definedName>
    <definedName name="ROTIMP_2">#REF!</definedName>
    <definedName name="ROTRES">#REF!</definedName>
    <definedName name="ROTRES_1">#REF!</definedName>
    <definedName name="ROTRES_2">#REF!</definedName>
    <definedName name="RQTADUC">#REF!</definedName>
    <definedName name="RQTADUC_1">#REF!</definedName>
    <definedName name="RQTADUC_2">#REF!</definedName>
    <definedName name="rqtbeb">#REF!</definedName>
    <definedName name="rqtbeb_1">#REF!</definedName>
    <definedName name="rqtbeb_2">#REF!</definedName>
    <definedName name="RQTCHAF">#REF!</definedName>
    <definedName name="RQTCHAF_1">#REF!</definedName>
    <definedName name="RQTCHAF_2">#REF!</definedName>
    <definedName name="RQTDERV">#REF!</definedName>
    <definedName name="RQTDERV_1">#REF!</definedName>
    <definedName name="RQTDERV_2">#REF!</definedName>
    <definedName name="rres05">#REF!</definedName>
    <definedName name="rres05_1">#REF!</definedName>
    <definedName name="rres05_2">#REF!</definedName>
    <definedName name="RRES10">#REF!</definedName>
    <definedName name="RRES10_1">#REF!</definedName>
    <definedName name="RRES10_2">#REF!</definedName>
    <definedName name="RRES15">#REF!</definedName>
    <definedName name="RRES15_1">#REF!</definedName>
    <definedName name="RRES15_2">#REF!</definedName>
    <definedName name="RRES20">#REF!</definedName>
    <definedName name="RRES20_1">#REF!</definedName>
    <definedName name="RRES20_2">#REF!</definedName>
    <definedName name="RRRR">#REF!</definedName>
    <definedName name="RS">#REF!</definedName>
    <definedName name="RSEQ">#REF!</definedName>
    <definedName name="RSEQ_1">#REF!</definedName>
    <definedName name="RSEQ_2">#REF!</definedName>
    <definedName name="RSUBTOT">#REF!</definedName>
    <definedName name="RSUBTOT_1">#REF!</definedName>
    <definedName name="RSUBTOT_2">#REF!</definedName>
    <definedName name="rtitbeb">#REF!</definedName>
    <definedName name="rtitbeb_1">#REF!</definedName>
    <definedName name="rtitbeb_2">#REF!</definedName>
    <definedName name="RTITCHAF">#REF!</definedName>
    <definedName name="RTITCHAF_1">#REF!</definedName>
    <definedName name="RTITCHAF_2">#REF!</definedName>
    <definedName name="rtubos">#REF!</definedName>
    <definedName name="rtubos_1">#REF!</definedName>
    <definedName name="rtubos_2">#REF!</definedName>
    <definedName name="s">#REF!</definedName>
    <definedName name="sbg">#REF!</definedName>
    <definedName name="SBTC">#REF!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m">#REF!,#REF!</definedName>
    <definedName name="sinal" localSheetId="6">#REF!</definedName>
    <definedName name="sinal" localSheetId="5">#REF!</definedName>
    <definedName name="sinal">#REF!</definedName>
    <definedName name="SINAPI">#REF!</definedName>
    <definedName name="SINAPI_DES">#REF!</definedName>
    <definedName name="SINOME_ALVES">#REF!</definedName>
    <definedName name="SISTEM1" localSheetId="6">#REF!</definedName>
    <definedName name="SISTEM1" localSheetId="5">#REF!</definedName>
    <definedName name="SISTEM1">#REF!</definedName>
    <definedName name="SISTEM1_1">#REF!</definedName>
    <definedName name="SISTEM1_2">#REF!</definedName>
    <definedName name="SISTEM2" localSheetId="6">#REF!</definedName>
    <definedName name="SISTEM2" localSheetId="5">#REF!</definedName>
    <definedName name="SISTEM2">#REF!</definedName>
    <definedName name="SISTEM2_1">#REF!</definedName>
    <definedName name="SISTEM2_2">#REF!</definedName>
    <definedName name="ss">#REF!</definedName>
    <definedName name="ssdfsd" localSheetId="6" hidden="1">'[1]DI-STP - PMS'!#REF!</definedName>
    <definedName name="ssdfsd" localSheetId="5" hidden="1">'[1]DI-STP - PMS'!#REF!</definedName>
    <definedName name="ssdfsd" hidden="1">'[1]DI-STP - PMS'!#REF!</definedName>
    <definedName name="SSSSSSSSSSSSSSSSS" localSheetId="6">#REF!</definedName>
    <definedName name="SSSSSSSSSSSSSSSSS" localSheetId="5">#REF!</definedName>
    <definedName name="SSSSSSSSSSSSSSSSS">#REF!</definedName>
    <definedName name="SUBDER" localSheetId="6">#REF!</definedName>
    <definedName name="SUBDER">#REF!</definedName>
    <definedName name="SUBDER_1">#REF!</definedName>
    <definedName name="SUBDER_2">#REF!</definedName>
    <definedName name="SUBDIV" localSheetId="6">#REF!</definedName>
    <definedName name="SUBDIV" localSheetId="5">#REF!</definedName>
    <definedName name="SUBDIV">#REF!</definedName>
    <definedName name="SUBDIV_1">#REF!</definedName>
    <definedName name="SUBDIV_2">#REF!</definedName>
    <definedName name="SUBEQP">#REF!</definedName>
    <definedName name="SUBEQP_1">#REF!</definedName>
    <definedName name="SUBEQP_2">#REF!</definedName>
    <definedName name="SUBMUR">#REF!</definedName>
    <definedName name="SUBMUR_1">#REF!</definedName>
    <definedName name="SUBMUR_2">#REF!</definedName>
    <definedName name="t">#REF!</definedName>
    <definedName name="Tabela">#REF!</definedName>
    <definedName name="tabelão">#REF!</definedName>
    <definedName name="tabelão1">#REF!</definedName>
    <definedName name="tabelão2">#REF!</definedName>
    <definedName name="taxa_cap">#REF!</definedName>
    <definedName name="terra">#REF!</definedName>
    <definedName name="tessss1">#REF!</definedName>
    <definedName name="TESTE">#REF!</definedName>
    <definedName name="Tipo">#REF!</definedName>
    <definedName name="TipoConformidade">#REF!</definedName>
    <definedName name="titbeb">#REF!</definedName>
    <definedName name="titbeb_1">#REF!</definedName>
    <definedName name="titbeb_2">#REF!</definedName>
    <definedName name="TITCHAF">#REF!</definedName>
    <definedName name="TITCHAF_1">#REF!</definedName>
    <definedName name="TITCHAF_2">#REF!</definedName>
    <definedName name="TOTA">#REF!</definedName>
    <definedName name="total">#REF!</definedName>
    <definedName name="TOTAL_GERAL">#REF!</definedName>
    <definedName name="TOTB">#REF!</definedName>
    <definedName name="TOTC">#REF!</definedName>
    <definedName name="TOTD">#REF!</definedName>
    <definedName name="TOTE">#REF!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N">#REF!</definedName>
    <definedName name="TOTP">#REF!</definedName>
    <definedName name="TOTQ">#REF!</definedName>
    <definedName name="TOTQTS" localSheetId="5">#REF!</definedName>
    <definedName name="TOTQTS">#REF!</definedName>
    <definedName name="TOTQTS_1">#REF!</definedName>
    <definedName name="TOTQTS_2">#REF!</definedName>
    <definedName name="TOTRES">#REF!</definedName>
    <definedName name="TPM">#REF!</definedName>
    <definedName name="TTT" localSheetId="5">#REF!</definedName>
    <definedName name="TTT">#REF!</definedName>
    <definedName name="TTT_1">#REF!</definedName>
    <definedName name="TTT_2">#REF!</definedName>
    <definedName name="TTTTTTTTTT">#REF!</definedName>
    <definedName name="TXTEQUIP" localSheetId="5">#REF!</definedName>
    <definedName name="TXTEQUIP">#REF!</definedName>
    <definedName name="TXTEQUIP_1">#REF!</definedName>
    <definedName name="TXTEQUIP_2">#REF!</definedName>
    <definedName name="TXTMARCA">#REF!</definedName>
    <definedName name="TXTMARCA_1">#REF!</definedName>
    <definedName name="TXTMARCA_2">#REF!</definedName>
    <definedName name="TXTMOD">#REF!</definedName>
    <definedName name="TXTMOD_1">#REF!</definedName>
    <definedName name="TXTMOD_2">#REF!</definedName>
    <definedName name="TXTPOT">#REF!</definedName>
    <definedName name="TXTPOT_1">#REF!</definedName>
    <definedName name="TXTPOT_2">#REF!</definedName>
    <definedName name="VENDEDORES">#REF!</definedName>
    <definedName name="verde">#REF!</definedName>
    <definedName name="verdepav">#REF!</definedName>
    <definedName name="vgfvcxz">#REF!</definedName>
    <definedName name="WALESKA_REGINA">#REF!</definedName>
    <definedName name="WERT">#REF!</definedName>
    <definedName name="WERTY">#REF!</definedName>
    <definedName name="WEWRWR">#N/A</definedName>
    <definedName name="WITENS" localSheetId="6">#REF!</definedName>
    <definedName name="WITENS" localSheetId="5">#REF!</definedName>
    <definedName name="WITENS">#REF!</definedName>
    <definedName name="WITENS_1">#REF!</definedName>
    <definedName name="WITENS_2">#REF!</definedName>
    <definedName name="WNMLOCAL">#REF!</definedName>
    <definedName name="WNMLOCAL_1">#REF!</definedName>
    <definedName name="WNMLOCAL_2">#REF!</definedName>
    <definedName name="WNMMUN">#REF!</definedName>
    <definedName name="WNMMUN_1">#REF!</definedName>
    <definedName name="WNMMUN_2">#REF!</definedName>
    <definedName name="WNMSERV">#REF!</definedName>
    <definedName name="WNMSERV_1">#REF!</definedName>
    <definedName name="WNMSERV_2">#REF!</definedName>
    <definedName name="WQ">#REF!,#REF!</definedName>
    <definedName name="ww">#REF!</definedName>
    <definedName name="WWW">Plan1</definedName>
    <definedName name="XALFA" localSheetId="6">#REF!</definedName>
    <definedName name="XALFA" localSheetId="5">#REF!</definedName>
    <definedName name="XALFA">#REF!</definedName>
    <definedName name="XALFA_1">#REF!</definedName>
    <definedName name="XALFA_2">#REF!</definedName>
    <definedName name="XDATA">#REF!</definedName>
    <definedName name="XDATA_1">#REF!</definedName>
    <definedName name="XDATA_2">#REF!</definedName>
    <definedName name="XITEM">#REF!</definedName>
    <definedName name="XITEM_1">#REF!</definedName>
    <definedName name="XITEM_2">#REF!</definedName>
    <definedName name="XLOC">#REF!</definedName>
    <definedName name="XLOC_1">#REF!</definedName>
    <definedName name="XLOC_2">#REF!</definedName>
    <definedName name="xnInforme_quantos_bebedouros____bebqt__if_bebqt__0__xlQt.bebedouros_invalida___ENTER_p_reinformar__xresp__branch_rqtderv">#REF!</definedName>
    <definedName name="xnInforme_quantos_bebedouros____bebqt__if_bebqt__0__xlQt.bebedouros_invalida___ENTER_p_reinformar__xresp__branch_rqtderv_1">#REF!</definedName>
    <definedName name="xnInforme_quantos_bebedouros____bebqt__if_bebqt__0__xlQt.bebedouros_invalida___ENTER_p_reinformar__xresp__branch_rqtderv_2">#REF!</definedName>
    <definedName name="XNUCOPIAS">#REF!</definedName>
    <definedName name="XNUCOPIAS_1">#REF!</definedName>
    <definedName name="XNUCOPIAS_2">#REF!</definedName>
    <definedName name="XRESP">#REF!</definedName>
    <definedName name="XRESP_1">#REF!</definedName>
    <definedName name="XRESP_2">#REF!</definedName>
    <definedName name="XTITRES">#REF!</definedName>
    <definedName name="XTITRES_1">#REF!</definedName>
    <definedName name="XTITRES_2">#REF!</definedName>
    <definedName name="xxx">#REF!</definedName>
    <definedName name="xxxx" localSheetId="0">#REF!</definedName>
    <definedName name="xxxx">#REF!</definedName>
    <definedName name="xxxx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2" l="1"/>
  <c r="A9" i="18"/>
  <c r="A8" i="18"/>
  <c r="A9" i="17"/>
  <c r="A8" i="17"/>
  <c r="N171" i="17"/>
  <c r="M171" i="17"/>
  <c r="L171" i="17"/>
  <c r="K171" i="17"/>
  <c r="O171" i="17" s="1"/>
  <c r="P171" i="17" s="1"/>
  <c r="N170" i="17"/>
  <c r="M170" i="17"/>
  <c r="L170" i="17"/>
  <c r="K170" i="17"/>
  <c r="O170" i="17" s="1"/>
  <c r="P170" i="17" s="1"/>
  <c r="P169" i="17"/>
  <c r="N168" i="17"/>
  <c r="M168" i="17"/>
  <c r="L168" i="17"/>
  <c r="K168" i="17"/>
  <c r="O168" i="17" s="1"/>
  <c r="P168" i="17" s="1"/>
  <c r="N167" i="17"/>
  <c r="M167" i="17"/>
  <c r="L167" i="17"/>
  <c r="K167" i="17"/>
  <c r="O167" i="17" s="1"/>
  <c r="P167" i="17" s="1"/>
  <c r="N166" i="17"/>
  <c r="M166" i="17"/>
  <c r="L166" i="17"/>
  <c r="K166" i="17"/>
  <c r="O166" i="17" s="1"/>
  <c r="P166" i="17" s="1"/>
  <c r="P165" i="17"/>
  <c r="N164" i="17"/>
  <c r="M164" i="17"/>
  <c r="L164" i="17"/>
  <c r="K164" i="17"/>
  <c r="O164" i="17" s="1"/>
  <c r="P164" i="17" s="1"/>
  <c r="N163" i="17"/>
  <c r="M163" i="17"/>
  <c r="L163" i="17"/>
  <c r="K163" i="17"/>
  <c r="O163" i="17" s="1"/>
  <c r="P163" i="17" s="1"/>
  <c r="P162" i="17"/>
  <c r="N161" i="17"/>
  <c r="M161" i="17"/>
  <c r="L161" i="17"/>
  <c r="K161" i="17"/>
  <c r="O161" i="17" s="1"/>
  <c r="P161" i="17" s="1"/>
  <c r="N160" i="17"/>
  <c r="M160" i="17"/>
  <c r="L160" i="17"/>
  <c r="K160" i="17"/>
  <c r="O160" i="17" s="1"/>
  <c r="P160" i="17" s="1"/>
  <c r="N159" i="17"/>
  <c r="M159" i="17"/>
  <c r="L159" i="17"/>
  <c r="K159" i="17"/>
  <c r="O159" i="17" s="1"/>
  <c r="P159" i="17" s="1"/>
  <c r="N158" i="17"/>
  <c r="M158" i="17"/>
  <c r="L158" i="17"/>
  <c r="K158" i="17"/>
  <c r="O158" i="17" s="1"/>
  <c r="P158" i="17" s="1"/>
  <c r="N157" i="17"/>
  <c r="M157" i="17"/>
  <c r="L157" i="17"/>
  <c r="K157" i="17"/>
  <c r="O157" i="17" s="1"/>
  <c r="P157" i="17" s="1"/>
  <c r="N156" i="17"/>
  <c r="M156" i="17"/>
  <c r="L156" i="17"/>
  <c r="K156" i="17"/>
  <c r="O156" i="17" s="1"/>
  <c r="P156" i="17" s="1"/>
  <c r="N155" i="17"/>
  <c r="M155" i="17"/>
  <c r="L155" i="17"/>
  <c r="K155" i="17"/>
  <c r="O155" i="17" s="1"/>
  <c r="P155" i="17" s="1"/>
  <c r="N154" i="17"/>
  <c r="M154" i="17"/>
  <c r="L154" i="17"/>
  <c r="K154" i="17"/>
  <c r="O154" i="17" s="1"/>
  <c r="P154" i="17" s="1"/>
  <c r="N153" i="17"/>
  <c r="M153" i="17"/>
  <c r="L153" i="17"/>
  <c r="K153" i="17"/>
  <c r="O153" i="17" s="1"/>
  <c r="P153" i="17" s="1"/>
  <c r="P152" i="17"/>
  <c r="O151" i="17"/>
  <c r="P151" i="17" s="1"/>
  <c r="N151" i="17"/>
  <c r="M151" i="17"/>
  <c r="L151" i="17"/>
  <c r="K151" i="17"/>
  <c r="O150" i="17"/>
  <c r="P150" i="17" s="1"/>
  <c r="N150" i="17"/>
  <c r="M150" i="17"/>
  <c r="L150" i="17"/>
  <c r="K150" i="17"/>
  <c r="O149" i="17"/>
  <c r="P149" i="17" s="1"/>
  <c r="N149" i="17"/>
  <c r="M149" i="17"/>
  <c r="L149" i="17"/>
  <c r="K149" i="17"/>
  <c r="O148" i="17"/>
  <c r="P148" i="17" s="1"/>
  <c r="N148" i="17"/>
  <c r="M148" i="17"/>
  <c r="L148" i="17"/>
  <c r="K148" i="17"/>
  <c r="O147" i="17"/>
  <c r="P147" i="17" s="1"/>
  <c r="N147" i="17"/>
  <c r="M147" i="17"/>
  <c r="L147" i="17"/>
  <c r="K147" i="17"/>
  <c r="O146" i="17"/>
  <c r="P146" i="17" s="1"/>
  <c r="N146" i="17"/>
  <c r="M146" i="17"/>
  <c r="L146" i="17"/>
  <c r="K146" i="17"/>
  <c r="O145" i="17"/>
  <c r="P145" i="17" s="1"/>
  <c r="N145" i="17"/>
  <c r="M145" i="17"/>
  <c r="L145" i="17"/>
  <c r="K145" i="17"/>
  <c r="O144" i="17"/>
  <c r="P144" i="17" s="1"/>
  <c r="N144" i="17"/>
  <c r="M144" i="17"/>
  <c r="L144" i="17"/>
  <c r="K144" i="17"/>
  <c r="O143" i="17"/>
  <c r="P143" i="17" s="1"/>
  <c r="N143" i="17"/>
  <c r="M143" i="17"/>
  <c r="L143" i="17"/>
  <c r="K143" i="17"/>
  <c r="P142" i="17"/>
  <c r="P141" i="17"/>
  <c r="N140" i="17"/>
  <c r="M140" i="17"/>
  <c r="L140" i="17"/>
  <c r="K140" i="17"/>
  <c r="O140" i="17" s="1"/>
  <c r="P140" i="17" s="1"/>
  <c r="N139" i="17"/>
  <c r="M139" i="17"/>
  <c r="L139" i="17"/>
  <c r="K139" i="17"/>
  <c r="O139" i="17" s="1"/>
  <c r="P139" i="17" s="1"/>
  <c r="N138" i="17"/>
  <c r="M138" i="17"/>
  <c r="L138" i="17"/>
  <c r="K138" i="17"/>
  <c r="O138" i="17" s="1"/>
  <c r="P138" i="17" s="1"/>
  <c r="N137" i="17"/>
  <c r="M137" i="17"/>
  <c r="L137" i="17"/>
  <c r="K137" i="17"/>
  <c r="O137" i="17" s="1"/>
  <c r="P137" i="17" s="1"/>
  <c r="N136" i="17"/>
  <c r="M136" i="17"/>
  <c r="L136" i="17"/>
  <c r="K136" i="17"/>
  <c r="O136" i="17" s="1"/>
  <c r="P136" i="17" s="1"/>
  <c r="N135" i="17"/>
  <c r="M135" i="17"/>
  <c r="L135" i="17"/>
  <c r="K135" i="17"/>
  <c r="O135" i="17" s="1"/>
  <c r="P135" i="17" s="1"/>
  <c r="P134" i="17"/>
  <c r="N133" i="17"/>
  <c r="M133" i="17"/>
  <c r="L133" i="17"/>
  <c r="K133" i="17"/>
  <c r="O133" i="17" s="1"/>
  <c r="P133" i="17" s="1"/>
  <c r="N132" i="17"/>
  <c r="M132" i="17"/>
  <c r="L132" i="17"/>
  <c r="K132" i="17"/>
  <c r="O132" i="17" s="1"/>
  <c r="P132" i="17" s="1"/>
  <c r="N131" i="17"/>
  <c r="M131" i="17"/>
  <c r="L131" i="17"/>
  <c r="K131" i="17"/>
  <c r="O131" i="17" s="1"/>
  <c r="P131" i="17" s="1"/>
  <c r="N130" i="17"/>
  <c r="M130" i="17"/>
  <c r="L130" i="17"/>
  <c r="K130" i="17"/>
  <c r="O130" i="17" s="1"/>
  <c r="P130" i="17" s="1"/>
  <c r="P129" i="17"/>
  <c r="N128" i="17"/>
  <c r="M128" i="17"/>
  <c r="L128" i="17"/>
  <c r="K128" i="17"/>
  <c r="O128" i="17" s="1"/>
  <c r="P128" i="17" s="1"/>
  <c r="N127" i="17"/>
  <c r="M127" i="17"/>
  <c r="L127" i="17"/>
  <c r="K127" i="17"/>
  <c r="O127" i="17" s="1"/>
  <c r="P127" i="17" s="1"/>
  <c r="N126" i="17"/>
  <c r="M126" i="17"/>
  <c r="L126" i="17"/>
  <c r="K126" i="17"/>
  <c r="O126" i="17" s="1"/>
  <c r="P126" i="17" s="1"/>
  <c r="N125" i="17"/>
  <c r="M125" i="17"/>
  <c r="L125" i="17"/>
  <c r="K125" i="17"/>
  <c r="O125" i="17" s="1"/>
  <c r="P125" i="17" s="1"/>
  <c r="N124" i="17"/>
  <c r="M124" i="17"/>
  <c r="L124" i="17"/>
  <c r="K124" i="17"/>
  <c r="O124" i="17" s="1"/>
  <c r="P124" i="17" s="1"/>
  <c r="N123" i="17"/>
  <c r="M123" i="17"/>
  <c r="L123" i="17"/>
  <c r="K123" i="17"/>
  <c r="O123" i="17" s="1"/>
  <c r="P123" i="17" s="1"/>
  <c r="N122" i="17"/>
  <c r="M122" i="17"/>
  <c r="L122" i="17"/>
  <c r="K122" i="17"/>
  <c r="O122" i="17" s="1"/>
  <c r="P122" i="17" s="1"/>
  <c r="N121" i="17"/>
  <c r="M121" i="17"/>
  <c r="L121" i="17"/>
  <c r="K121" i="17"/>
  <c r="O121" i="17" s="1"/>
  <c r="P121" i="17" s="1"/>
  <c r="N120" i="17"/>
  <c r="M120" i="17"/>
  <c r="L120" i="17"/>
  <c r="K120" i="17"/>
  <c r="O120" i="17" s="1"/>
  <c r="P120" i="17" s="1"/>
  <c r="P119" i="17"/>
  <c r="N118" i="17"/>
  <c r="M118" i="17"/>
  <c r="L118" i="17"/>
  <c r="K118" i="17"/>
  <c r="O118" i="17" s="1"/>
  <c r="P118" i="17" s="1"/>
  <c r="N117" i="17"/>
  <c r="M117" i="17"/>
  <c r="L117" i="17"/>
  <c r="K117" i="17"/>
  <c r="O117" i="17" s="1"/>
  <c r="P117" i="17" s="1"/>
  <c r="N116" i="17"/>
  <c r="M116" i="17"/>
  <c r="L116" i="17"/>
  <c r="K116" i="17"/>
  <c r="O116" i="17" s="1"/>
  <c r="P116" i="17" s="1"/>
  <c r="N115" i="17"/>
  <c r="M115" i="17"/>
  <c r="L115" i="17"/>
  <c r="K115" i="17"/>
  <c r="O115" i="17" s="1"/>
  <c r="P115" i="17" s="1"/>
  <c r="N114" i="17"/>
  <c r="M114" i="17"/>
  <c r="L114" i="17"/>
  <c r="K114" i="17"/>
  <c r="O114" i="17" s="1"/>
  <c r="P114" i="17" s="1"/>
  <c r="N113" i="17"/>
  <c r="M113" i="17"/>
  <c r="L113" i="17"/>
  <c r="K113" i="17"/>
  <c r="O113" i="17" s="1"/>
  <c r="P113" i="17" s="1"/>
  <c r="N112" i="17"/>
  <c r="M112" i="17"/>
  <c r="L112" i="17"/>
  <c r="K112" i="17"/>
  <c r="O112" i="17" s="1"/>
  <c r="P112" i="17" s="1"/>
  <c r="N111" i="17"/>
  <c r="M111" i="17"/>
  <c r="L111" i="17"/>
  <c r="K111" i="17"/>
  <c r="O111" i="17" s="1"/>
  <c r="P111" i="17" s="1"/>
  <c r="N110" i="17"/>
  <c r="M110" i="17"/>
  <c r="L110" i="17"/>
  <c r="K110" i="17"/>
  <c r="O110" i="17" s="1"/>
  <c r="P110" i="17" s="1"/>
  <c r="N109" i="17"/>
  <c r="M109" i="17"/>
  <c r="L109" i="17"/>
  <c r="K109" i="17"/>
  <c r="O109" i="17" s="1"/>
  <c r="P109" i="17" s="1"/>
  <c r="N108" i="17"/>
  <c r="M108" i="17"/>
  <c r="L108" i="17"/>
  <c r="K108" i="17"/>
  <c r="O108" i="17" s="1"/>
  <c r="P108" i="17" s="1"/>
  <c r="N107" i="17"/>
  <c r="M107" i="17"/>
  <c r="L107" i="17"/>
  <c r="K107" i="17"/>
  <c r="O107" i="17" s="1"/>
  <c r="P107" i="17" s="1"/>
  <c r="N106" i="17"/>
  <c r="M106" i="17"/>
  <c r="L106" i="17"/>
  <c r="K106" i="17"/>
  <c r="O106" i="17" s="1"/>
  <c r="P106" i="17" s="1"/>
  <c r="P105" i="17"/>
  <c r="N104" i="17"/>
  <c r="M104" i="17"/>
  <c r="L104" i="17"/>
  <c r="K104" i="17"/>
  <c r="O104" i="17" s="1"/>
  <c r="P104" i="17" s="1"/>
  <c r="N103" i="17"/>
  <c r="M103" i="17"/>
  <c r="L103" i="17"/>
  <c r="K103" i="17"/>
  <c r="O103" i="17" s="1"/>
  <c r="P103" i="17" s="1"/>
  <c r="N102" i="17"/>
  <c r="M102" i="17"/>
  <c r="L102" i="17"/>
  <c r="K102" i="17"/>
  <c r="O102" i="17" s="1"/>
  <c r="P102" i="17" s="1"/>
  <c r="P101" i="17"/>
  <c r="N100" i="17"/>
  <c r="M100" i="17"/>
  <c r="L100" i="17"/>
  <c r="K100" i="17"/>
  <c r="O100" i="17" s="1"/>
  <c r="P100" i="17" s="1"/>
  <c r="N99" i="17"/>
  <c r="M99" i="17"/>
  <c r="L99" i="17"/>
  <c r="K99" i="17"/>
  <c r="O99" i="17" s="1"/>
  <c r="P99" i="17" s="1"/>
  <c r="N98" i="17"/>
  <c r="M98" i="17"/>
  <c r="L98" i="17"/>
  <c r="K98" i="17"/>
  <c r="O98" i="17" s="1"/>
  <c r="P98" i="17" s="1"/>
  <c r="N97" i="17"/>
  <c r="M97" i="17"/>
  <c r="L97" i="17"/>
  <c r="K97" i="17"/>
  <c r="O97" i="17" s="1"/>
  <c r="P97" i="17" s="1"/>
  <c r="N96" i="17"/>
  <c r="M96" i="17"/>
  <c r="L96" i="17"/>
  <c r="K96" i="17"/>
  <c r="O96" i="17" s="1"/>
  <c r="P96" i="17" s="1"/>
  <c r="N95" i="17"/>
  <c r="M95" i="17"/>
  <c r="L95" i="17"/>
  <c r="K95" i="17"/>
  <c r="O95" i="17" s="1"/>
  <c r="P95" i="17" s="1"/>
  <c r="N94" i="17"/>
  <c r="M94" i="17"/>
  <c r="L94" i="17"/>
  <c r="K94" i="17"/>
  <c r="O94" i="17" s="1"/>
  <c r="P94" i="17" s="1"/>
  <c r="P93" i="17"/>
  <c r="N92" i="17"/>
  <c r="M92" i="17"/>
  <c r="L92" i="17"/>
  <c r="K92" i="17"/>
  <c r="O92" i="17" s="1"/>
  <c r="P92" i="17" s="1"/>
  <c r="N91" i="17"/>
  <c r="M91" i="17"/>
  <c r="L91" i="17"/>
  <c r="K91" i="17"/>
  <c r="O91" i="17" s="1"/>
  <c r="P91" i="17" s="1"/>
  <c r="P90" i="17"/>
  <c r="N89" i="17"/>
  <c r="M89" i="17"/>
  <c r="L89" i="17"/>
  <c r="K89" i="17"/>
  <c r="O89" i="17" s="1"/>
  <c r="P89" i="17" s="1"/>
  <c r="N88" i="17"/>
  <c r="M88" i="17"/>
  <c r="L88" i="17"/>
  <c r="K88" i="17"/>
  <c r="O88" i="17" s="1"/>
  <c r="P88" i="17" s="1"/>
  <c r="N87" i="17"/>
  <c r="M87" i="17"/>
  <c r="L87" i="17"/>
  <c r="K87" i="17"/>
  <c r="O87" i="17" s="1"/>
  <c r="P87" i="17" s="1"/>
  <c r="N86" i="17"/>
  <c r="M86" i="17"/>
  <c r="L86" i="17"/>
  <c r="K86" i="17"/>
  <c r="O86" i="17" s="1"/>
  <c r="P86" i="17" s="1"/>
  <c r="N85" i="17"/>
  <c r="M85" i="17"/>
  <c r="L85" i="17"/>
  <c r="K85" i="17"/>
  <c r="O85" i="17" s="1"/>
  <c r="P85" i="17" s="1"/>
  <c r="P84" i="17"/>
  <c r="N83" i="17"/>
  <c r="M83" i="17"/>
  <c r="L83" i="17"/>
  <c r="K83" i="17"/>
  <c r="O83" i="17" s="1"/>
  <c r="P83" i="17" s="1"/>
  <c r="N82" i="17"/>
  <c r="M82" i="17"/>
  <c r="L82" i="17"/>
  <c r="K82" i="17"/>
  <c r="O82" i="17" s="1"/>
  <c r="P82" i="17" s="1"/>
  <c r="N81" i="17"/>
  <c r="M81" i="17"/>
  <c r="L81" i="17"/>
  <c r="K81" i="17"/>
  <c r="O81" i="17" s="1"/>
  <c r="P81" i="17" s="1"/>
  <c r="P80" i="17"/>
  <c r="N79" i="17"/>
  <c r="M79" i="17"/>
  <c r="L79" i="17"/>
  <c r="K79" i="17"/>
  <c r="O79" i="17" s="1"/>
  <c r="P79" i="17" s="1"/>
  <c r="N78" i="17"/>
  <c r="M78" i="17"/>
  <c r="L78" i="17"/>
  <c r="K78" i="17"/>
  <c r="O78" i="17" s="1"/>
  <c r="P78" i="17" s="1"/>
  <c r="N77" i="17"/>
  <c r="M77" i="17"/>
  <c r="L77" i="17"/>
  <c r="K77" i="17"/>
  <c r="O77" i="17" s="1"/>
  <c r="P77" i="17" s="1"/>
  <c r="P76" i="17"/>
  <c r="N75" i="17"/>
  <c r="M75" i="17"/>
  <c r="L75" i="17"/>
  <c r="K75" i="17"/>
  <c r="O75" i="17" s="1"/>
  <c r="P75" i="17" s="1"/>
  <c r="N74" i="17"/>
  <c r="M74" i="17"/>
  <c r="L74" i="17"/>
  <c r="K74" i="17"/>
  <c r="O74" i="17" s="1"/>
  <c r="P74" i="17" s="1"/>
  <c r="P73" i="17"/>
  <c r="P72" i="17"/>
  <c r="N71" i="17"/>
  <c r="M71" i="17"/>
  <c r="L71" i="17"/>
  <c r="K71" i="17"/>
  <c r="O71" i="17" s="1"/>
  <c r="P71" i="17" s="1"/>
  <c r="N70" i="17"/>
  <c r="M70" i="17"/>
  <c r="L70" i="17"/>
  <c r="K70" i="17"/>
  <c r="O70" i="17" s="1"/>
  <c r="P70" i="17" s="1"/>
  <c r="N69" i="17"/>
  <c r="M69" i="17"/>
  <c r="L69" i="17"/>
  <c r="K69" i="17"/>
  <c r="O69" i="17" s="1"/>
  <c r="P69" i="17" s="1"/>
  <c r="N68" i="17"/>
  <c r="M68" i="17"/>
  <c r="L68" i="17"/>
  <c r="K68" i="17"/>
  <c r="O68" i="17" s="1"/>
  <c r="P68" i="17" s="1"/>
  <c r="N67" i="17"/>
  <c r="M67" i="17"/>
  <c r="L67" i="17"/>
  <c r="K67" i="17"/>
  <c r="O67" i="17" s="1"/>
  <c r="P67" i="17" s="1"/>
  <c r="N66" i="17"/>
  <c r="M66" i="17"/>
  <c r="L66" i="17"/>
  <c r="K66" i="17"/>
  <c r="O66" i="17" s="1"/>
  <c r="P66" i="17" s="1"/>
  <c r="N65" i="17"/>
  <c r="M65" i="17"/>
  <c r="L65" i="17"/>
  <c r="K65" i="17"/>
  <c r="O65" i="17" s="1"/>
  <c r="P65" i="17" s="1"/>
  <c r="P64" i="17"/>
  <c r="N63" i="17"/>
  <c r="M63" i="17"/>
  <c r="L63" i="17"/>
  <c r="K63" i="17"/>
  <c r="O63" i="17" s="1"/>
  <c r="P63" i="17" s="1"/>
  <c r="N62" i="17"/>
  <c r="M62" i="17"/>
  <c r="L62" i="17"/>
  <c r="K62" i="17"/>
  <c r="O62" i="17" s="1"/>
  <c r="P62" i="17" s="1"/>
  <c r="P61" i="17"/>
  <c r="P60" i="17"/>
  <c r="P59" i="17"/>
  <c r="N58" i="17"/>
  <c r="M58" i="17"/>
  <c r="L58" i="17"/>
  <c r="K58" i="17"/>
  <c r="O58" i="17" s="1"/>
  <c r="P58" i="17" s="1"/>
  <c r="N57" i="17"/>
  <c r="M57" i="17"/>
  <c r="L57" i="17"/>
  <c r="K57" i="17"/>
  <c r="O57" i="17" s="1"/>
  <c r="P57" i="17" s="1"/>
  <c r="N56" i="17"/>
  <c r="M56" i="17"/>
  <c r="L56" i="17"/>
  <c r="K56" i="17"/>
  <c r="O56" i="17" s="1"/>
  <c r="P56" i="17" s="1"/>
  <c r="N55" i="17"/>
  <c r="M55" i="17"/>
  <c r="L55" i="17"/>
  <c r="K55" i="17"/>
  <c r="O55" i="17" s="1"/>
  <c r="P55" i="17" s="1"/>
  <c r="N54" i="17"/>
  <c r="M54" i="17"/>
  <c r="L54" i="17"/>
  <c r="K54" i="17"/>
  <c r="O54" i="17" s="1"/>
  <c r="P54" i="17" s="1"/>
  <c r="N53" i="17"/>
  <c r="M53" i="17"/>
  <c r="L53" i="17"/>
  <c r="K53" i="17"/>
  <c r="O53" i="17" s="1"/>
  <c r="P53" i="17" s="1"/>
  <c r="N52" i="17"/>
  <c r="M52" i="17"/>
  <c r="L52" i="17"/>
  <c r="K52" i="17"/>
  <c r="O52" i="17" s="1"/>
  <c r="P52" i="17" s="1"/>
  <c r="N51" i="17"/>
  <c r="M51" i="17"/>
  <c r="L51" i="17"/>
  <c r="K51" i="17"/>
  <c r="O51" i="17" s="1"/>
  <c r="P51" i="17" s="1"/>
  <c r="N50" i="17"/>
  <c r="M50" i="17"/>
  <c r="L50" i="17"/>
  <c r="K50" i="17"/>
  <c r="O50" i="17" s="1"/>
  <c r="P50" i="17" s="1"/>
  <c r="N49" i="17"/>
  <c r="M49" i="17"/>
  <c r="L49" i="17"/>
  <c r="K49" i="17"/>
  <c r="O49" i="17" s="1"/>
  <c r="P49" i="17" s="1"/>
  <c r="P48" i="17"/>
  <c r="N47" i="17"/>
  <c r="M47" i="17"/>
  <c r="L47" i="17"/>
  <c r="K47" i="17"/>
  <c r="O47" i="17" s="1"/>
  <c r="P47" i="17" s="1"/>
  <c r="N46" i="17"/>
  <c r="M46" i="17"/>
  <c r="L46" i="17"/>
  <c r="K46" i="17"/>
  <c r="O46" i="17" s="1"/>
  <c r="P46" i="17" s="1"/>
  <c r="P45" i="17"/>
  <c r="N44" i="17"/>
  <c r="M44" i="17"/>
  <c r="L44" i="17"/>
  <c r="K44" i="17"/>
  <c r="O44" i="17" s="1"/>
  <c r="P44" i="17" s="1"/>
  <c r="P43" i="17"/>
  <c r="N42" i="17"/>
  <c r="M42" i="17"/>
  <c r="L42" i="17"/>
  <c r="K42" i="17"/>
  <c r="O42" i="17" s="1"/>
  <c r="P42" i="17" s="1"/>
  <c r="N41" i="17"/>
  <c r="M41" i="17"/>
  <c r="L41" i="17"/>
  <c r="K41" i="17"/>
  <c r="O41" i="17" s="1"/>
  <c r="P41" i="17" s="1"/>
  <c r="P40" i="17"/>
  <c r="N39" i="17"/>
  <c r="M39" i="17"/>
  <c r="L39" i="17"/>
  <c r="K39" i="17"/>
  <c r="O39" i="17" s="1"/>
  <c r="P39" i="17" s="1"/>
  <c r="P38" i="17"/>
  <c r="N37" i="17"/>
  <c r="M37" i="17"/>
  <c r="L37" i="17"/>
  <c r="K37" i="17"/>
  <c r="O37" i="17" s="1"/>
  <c r="P37" i="17" s="1"/>
  <c r="N36" i="17"/>
  <c r="M36" i="17"/>
  <c r="L36" i="17"/>
  <c r="K36" i="17"/>
  <c r="O36" i="17" s="1"/>
  <c r="P36" i="17" s="1"/>
  <c r="N35" i="17"/>
  <c r="M35" i="17"/>
  <c r="L35" i="17"/>
  <c r="K35" i="17"/>
  <c r="O35" i="17" s="1"/>
  <c r="P35" i="17" s="1"/>
  <c r="N34" i="17"/>
  <c r="M34" i="17"/>
  <c r="L34" i="17"/>
  <c r="K34" i="17"/>
  <c r="O34" i="17" s="1"/>
  <c r="P34" i="17" s="1"/>
  <c r="P33" i="17"/>
  <c r="N32" i="17"/>
  <c r="M32" i="17"/>
  <c r="L32" i="17"/>
  <c r="K32" i="17"/>
  <c r="O32" i="17" s="1"/>
  <c r="P32" i="17" s="1"/>
  <c r="P31" i="17"/>
  <c r="N30" i="17"/>
  <c r="M30" i="17"/>
  <c r="L30" i="17"/>
  <c r="K30" i="17"/>
  <c r="O30" i="17" s="1"/>
  <c r="P30" i="17" s="1"/>
  <c r="P29" i="17"/>
  <c r="N28" i="17"/>
  <c r="M28" i="17"/>
  <c r="L28" i="17"/>
  <c r="K28" i="17"/>
  <c r="O28" i="17" s="1"/>
  <c r="P28" i="17" s="1"/>
  <c r="N27" i="17"/>
  <c r="M27" i="17"/>
  <c r="L27" i="17"/>
  <c r="K27" i="17"/>
  <c r="O27" i="17" s="1"/>
  <c r="P27" i="17" s="1"/>
  <c r="N26" i="17"/>
  <c r="M26" i="17"/>
  <c r="L26" i="17"/>
  <c r="K26" i="17"/>
  <c r="O26" i="17" s="1"/>
  <c r="P26" i="17" s="1"/>
  <c r="N25" i="17"/>
  <c r="M25" i="17"/>
  <c r="L25" i="17"/>
  <c r="K25" i="17"/>
  <c r="O25" i="17" s="1"/>
  <c r="P25" i="17" s="1"/>
  <c r="P24" i="17"/>
  <c r="N23" i="17"/>
  <c r="M23" i="17"/>
  <c r="L23" i="17"/>
  <c r="K23" i="17"/>
  <c r="O23" i="17" s="1"/>
  <c r="P23" i="17" s="1"/>
  <c r="N22" i="17"/>
  <c r="M22" i="17"/>
  <c r="L22" i="17"/>
  <c r="K22" i="17"/>
  <c r="O22" i="17" s="1"/>
  <c r="P22" i="17" s="1"/>
  <c r="N21" i="17"/>
  <c r="M21" i="17"/>
  <c r="L21" i="17"/>
  <c r="K21" i="17"/>
  <c r="O21" i="17" s="1"/>
  <c r="P21" i="17" s="1"/>
  <c r="N20" i="17"/>
  <c r="M20" i="17"/>
  <c r="L20" i="17"/>
  <c r="K20" i="17"/>
  <c r="O20" i="17" s="1"/>
  <c r="P20" i="17" s="1"/>
  <c r="N19" i="17"/>
  <c r="M19" i="17"/>
  <c r="L19" i="17"/>
  <c r="K19" i="17"/>
  <c r="O19" i="17" s="1"/>
  <c r="P19" i="17" s="1"/>
  <c r="N18" i="17"/>
  <c r="M18" i="17"/>
  <c r="L18" i="17"/>
  <c r="K18" i="17"/>
  <c r="O18" i="17" s="1"/>
  <c r="P18" i="17" s="1"/>
  <c r="N17" i="17"/>
  <c r="M17" i="17"/>
  <c r="L17" i="17"/>
  <c r="K17" i="17"/>
  <c r="O17" i="17" s="1"/>
  <c r="P17" i="17" s="1"/>
  <c r="P16" i="17"/>
  <c r="A9" i="16"/>
  <c r="A8" i="16"/>
  <c r="K29" i="16"/>
  <c r="K28" i="16"/>
  <c r="K27" i="16"/>
  <c r="K26" i="16"/>
  <c r="K25" i="16"/>
  <c r="K24" i="16"/>
  <c r="K23" i="16"/>
  <c r="K22" i="16"/>
  <c r="K21" i="16"/>
  <c r="K20" i="16"/>
  <c r="K19" i="16"/>
  <c r="K18" i="16"/>
  <c r="K17" i="16"/>
  <c r="K16" i="16"/>
  <c r="K15" i="16"/>
  <c r="J23" i="7" l="1"/>
  <c r="E23" i="7"/>
  <c r="J20" i="7"/>
  <c r="E20" i="7"/>
  <c r="J13" i="7"/>
  <c r="E13" i="7"/>
  <c r="J9" i="7"/>
  <c r="E9" i="7"/>
  <c r="D42" i="6" l="1"/>
  <c r="D44" i="6" s="1"/>
  <c r="C42" i="6"/>
  <c r="D38" i="6"/>
  <c r="C38" i="6"/>
  <c r="D31" i="6"/>
  <c r="C31" i="6"/>
  <c r="D19" i="6"/>
  <c r="C19" i="6"/>
  <c r="C44" i="6" l="1"/>
  <c r="E25" i="2"/>
  <c r="E27" i="2" l="1"/>
  <c r="B25" i="2"/>
  <c r="B24" i="2"/>
  <c r="D27" i="2" l="1"/>
  <c r="B27" i="2"/>
  <c r="E12" i="2"/>
</calcChain>
</file>

<file path=xl/sharedStrings.xml><?xml version="1.0" encoding="utf-8"?>
<sst xmlns="http://schemas.openxmlformats.org/spreadsheetml/2006/main" count="11751" uniqueCount="1672">
  <si>
    <t>Obra</t>
  </si>
  <si>
    <t>Bancos</t>
  </si>
  <si>
    <t>Encargos Sociais</t>
  </si>
  <si>
    <t>Planilha Orçamentária Resumida</t>
  </si>
  <si>
    <t>Item</t>
  </si>
  <si>
    <t>Descrição</t>
  </si>
  <si>
    <t>Total</t>
  </si>
  <si>
    <t>Peso (%)</t>
  </si>
  <si>
    <t xml:space="preserve"> 1 </t>
  </si>
  <si>
    <t>SERVIÇOS INICIAIS E INSTALAÇÕES DO CANTEIRO DE OBRA</t>
  </si>
  <si>
    <t xml:space="preserve"> 2 </t>
  </si>
  <si>
    <t>SERVIÇOS GERIAS INTERNOS</t>
  </si>
  <si>
    <t xml:space="preserve"> 3 </t>
  </si>
  <si>
    <t>PAREDES E DIVISÓRIAS</t>
  </si>
  <si>
    <t xml:space="preserve"> 4 </t>
  </si>
  <si>
    <t xml:space="preserve"> 5 </t>
  </si>
  <si>
    <t>ESQUADRIAS METALICAS</t>
  </si>
  <si>
    <t xml:space="preserve"> 6 </t>
  </si>
  <si>
    <t>VIDRO</t>
  </si>
  <si>
    <t xml:space="preserve"> 7 </t>
  </si>
  <si>
    <t>FORRO</t>
  </si>
  <si>
    <t xml:space="preserve"> 8 </t>
  </si>
  <si>
    <t>PINTURA</t>
  </si>
  <si>
    <t xml:space="preserve"> 9 </t>
  </si>
  <si>
    <t>PISO E REVESTIMENTOS</t>
  </si>
  <si>
    <t xml:space="preserve"> 10 </t>
  </si>
  <si>
    <t>INSTALAÇÕES HODROSSANITARIAS - EQUIPAMENTOS E ACESSÁRIOS SANITÁRIOS E COPA</t>
  </si>
  <si>
    <t xml:space="preserve"> 11 </t>
  </si>
  <si>
    <t>INSTALAÇÕES ELÉTRICAS, LÓGICAS, CFTV E ALARMES</t>
  </si>
  <si>
    <t xml:space="preserve"> 12 </t>
  </si>
  <si>
    <t>SERVIÇOS COMPLEMENTARES</t>
  </si>
  <si>
    <t xml:space="preserve"> 13 </t>
  </si>
  <si>
    <t>INSTALAÇÕES ESPECIAIS - AR CONDICIONADO E VENTILAÇÃO MECÂNICA</t>
  </si>
  <si>
    <t xml:space="preserve"> 14 </t>
  </si>
  <si>
    <t>INSTALAÇÕES DE PREVENÇÃO E COMBATE A INCÊNDIO</t>
  </si>
  <si>
    <t xml:space="preserve"> 15 </t>
  </si>
  <si>
    <t>ADMINISTRAÇÃO DE OBRA</t>
  </si>
  <si>
    <t>Total sem BDI</t>
  </si>
  <si>
    <t>Total do BDI</t>
  </si>
  <si>
    <t>Total Geral</t>
  </si>
  <si>
    <t>_______________________________________________________________
ENGª BRENDA SAN DEL ARAUJO NASCIMENTO
CREA 1018263985/D-GO</t>
  </si>
  <si>
    <t>CONSENSO</t>
  </si>
  <si>
    <t>Consultoria de Engenharia Serviços e Obras Ltda - EPP</t>
  </si>
  <si>
    <t>Rua Dona Mariquinha,  quadra 14, lote 07, nº 288 - St. Negrão de Lima - Goiânia/Goiás.</t>
  </si>
  <si>
    <t>Fone: (62) 3202-3210 - e-mail: consenso01@consensoengenharia.com.br</t>
  </si>
  <si>
    <t>GRCS</t>
  </si>
  <si>
    <t>RECEBIDO EM:</t>
  </si>
  <si>
    <t>GUIA DE RECEBIMENTO E CONTROLE DE SERVIÇOS</t>
  </si>
  <si>
    <t>OES</t>
  </si>
  <si>
    <t>ATIVIDADE</t>
  </si>
  <si>
    <t>DATA:</t>
  </si>
  <si>
    <t>VENCIMENTO:</t>
  </si>
  <si>
    <t>ATRASO (DIAS)</t>
  </si>
  <si>
    <t>PRAZO:</t>
  </si>
  <si>
    <t>ENVIO:</t>
  </si>
  <si>
    <t>JUSTIFICATIVAS E OUTRAS OBSERVAÇÕES PERTINENTES À OES E/OU PAGAMENTO</t>
  </si>
  <si>
    <t>CLASS. SERV.</t>
  </si>
  <si>
    <t>ARQ.EXT</t>
  </si>
  <si>
    <t>PARÂMETRO</t>
  </si>
  <si>
    <t>PREVISTO</t>
  </si>
  <si>
    <t>PROPOSTO</t>
  </si>
  <si>
    <t>VERIFICAÇÃO</t>
  </si>
  <si>
    <t>TOTAL</t>
  </si>
  <si>
    <t>COORDENADOR DO ESCRITÓRIO DE ENGENHARIA</t>
  </si>
  <si>
    <t>FONE:</t>
  </si>
  <si>
    <t>(62) 3202-3210</t>
  </si>
  <si>
    <t>ARQ LETÍCIA MARQUES DE CASTRO ANDRADE</t>
  </si>
  <si>
    <t>CELULAR:</t>
  </si>
  <si>
    <t>(62) 99978-5067</t>
  </si>
  <si>
    <t>DATA</t>
  </si>
  <si>
    <t>NOME</t>
  </si>
  <si>
    <t>VAL. EFETIVO</t>
  </si>
  <si>
    <t>DESLOC.</t>
  </si>
  <si>
    <t>VAL. MULTA</t>
  </si>
  <si>
    <t>VAL. LÍQUIDO</t>
  </si>
  <si>
    <t>GESTOR TÉCNICO - INFORMAÇÕES PERTINENTES AO RECEBIMENTO/LIQUIDAÇÃO</t>
  </si>
  <si>
    <t>DESTINATÁRIO DOS DOCUMENTOS</t>
  </si>
  <si>
    <t>RESPONSAVEL PELO DOCUMENTO</t>
  </si>
  <si>
    <t>ENGª BRENDA SAN DEL ARAUJO NASCIMENTO</t>
  </si>
  <si>
    <t>CREA 1018263985/D-GO</t>
  </si>
  <si>
    <t>SR NORTE DE GOIÁS</t>
  </si>
  <si>
    <t>1HT</t>
  </si>
  <si>
    <t>1</t>
  </si>
  <si>
    <t xml:space="preserve">PLANILHA ORÇAMENTÁRIA DETALHADA </t>
  </si>
  <si>
    <r>
      <rPr>
        <b/>
        <sz val="11"/>
        <rFont val="Arial"/>
        <family val="2"/>
      </rPr>
      <t>OBRA:</t>
    </r>
    <r>
      <rPr>
        <b/>
        <sz val="11"/>
        <color rgb="FF0000FF"/>
        <rFont val="Arial"/>
        <family val="2"/>
      </rPr>
      <t xml:space="preserve">  Construção de um prédio para transferência mudança de endereço - OBRA CAIXA</t>
    </r>
  </si>
  <si>
    <t>Planilha Orçamentária Sintética Com Valor do Material, Mão de Obra e Equipamento</t>
  </si>
  <si>
    <t>Código</t>
  </si>
  <si>
    <t>Banco</t>
  </si>
  <si>
    <t>Und</t>
  </si>
  <si>
    <t>Quant.</t>
  </si>
  <si>
    <t>Valor Unit</t>
  </si>
  <si>
    <t>Valor Unit com BDI</t>
  </si>
  <si>
    <t>M. O.</t>
  </si>
  <si>
    <t>EQ.</t>
  </si>
  <si>
    <t>MAT.</t>
  </si>
  <si>
    <t xml:space="preserve"> 1.1 </t>
  </si>
  <si>
    <t>Próprio</t>
  </si>
  <si>
    <t>PROJETO "AS BUILT" PROJETO DE ARQUITETURA E COMPLEMENTARES</t>
  </si>
  <si>
    <t>M²</t>
  </si>
  <si>
    <t xml:space="preserve"> 1.2 </t>
  </si>
  <si>
    <t xml:space="preserve"> 021301 </t>
  </si>
  <si>
    <t>AGETOP CIVIL</t>
  </si>
  <si>
    <t>PLACA DE OBRA PLOTADA EM CHAPA METÁLICA 26 , AFIXADA EM CAVALETES DE MADEIRA DE LEI (VIGOTAS 6X12CM) - PADRÃO GOINFRA</t>
  </si>
  <si>
    <t>m²</t>
  </si>
  <si>
    <t xml:space="preserve"> 1.3 </t>
  </si>
  <si>
    <t>ART/RRT (CREA/CAU)</t>
  </si>
  <si>
    <t>UND</t>
  </si>
  <si>
    <t xml:space="preserve"> 1.4 </t>
  </si>
  <si>
    <t xml:space="preserve"> 95135 </t>
  </si>
  <si>
    <t>SINAPI</t>
  </si>
  <si>
    <t>LOCACAO DE ANDAIME METALICO TUBULAR TIPO TORRE</t>
  </si>
  <si>
    <t>M/MES</t>
  </si>
  <si>
    <t xml:space="preserve"> 1.5 </t>
  </si>
  <si>
    <t xml:space="preserve"> 98458 </t>
  </si>
  <si>
    <t>TAPUME COM COMPENSADO DE MADEIRA. AF_05/2018</t>
  </si>
  <si>
    <t xml:space="preserve"> 2.1 </t>
  </si>
  <si>
    <t>SBC</t>
  </si>
  <si>
    <t xml:space="preserve"> 2.2 </t>
  </si>
  <si>
    <t xml:space="preserve"> 210023 </t>
  </si>
  <si>
    <t>LIMPEZA FINAL DE OBRAS</t>
  </si>
  <si>
    <t xml:space="preserve"> 2.3 </t>
  </si>
  <si>
    <t>MOBILIZAÇÃO/DESMOBILIZAÇÃO DE EQUIPE E EQUIPAMENTO - DISTÂNCIA INFERIOR A 100KM DA SUPERINTENDÊNCIA</t>
  </si>
  <si>
    <t xml:space="preserve"> 2.4 </t>
  </si>
  <si>
    <t xml:space="preserve"> 72897 </t>
  </si>
  <si>
    <t>CARGA MANUAL DE ENTULHO EM CAMINHAO BASCULANTE 6 M3</t>
  </si>
  <si>
    <t>m³</t>
  </si>
  <si>
    <t xml:space="preserve"> 72899 </t>
  </si>
  <si>
    <t>TRANSPORTE DE ENTULHO COM CAMINHÃO BASCULANTE 6 M3, RODOVIA PAVIMENTADA, DMT ATE 0,5 KM</t>
  </si>
  <si>
    <t xml:space="preserve"> 3.1 </t>
  </si>
  <si>
    <t xml:space="preserve"> 96359 </t>
  </si>
  <si>
    <t>PAREDE COM SISTEMA EM CHAPAS DE GESSO PARA DRYWALL, USO INTERNO, COM DUAS FACES SIMPLES E ESTRUTURA METÁLICA COM GUIAS SIMPLES PARA PAREDES COM ÁREA LÍQUIDA MAIOR OU IGUAL A 6 M2, COM VÃOS. AF_07/2023_PS</t>
  </si>
  <si>
    <t xml:space="preserve"> 4.1 </t>
  </si>
  <si>
    <t>UN</t>
  </si>
  <si>
    <t xml:space="preserve"> 5.1 </t>
  </si>
  <si>
    <t>DIVISÓRIAS DE VIDRO LISO TEMPERADO INCOLOR COM ESPESSURA DE 10MM FIXADOS NAS ESTRUTURAS METÁLICAS FEITAS DE PERFIS E TRAVESSA EM ALUMÍNIO ANDORIZADO NATURAL COM DIMENSÃO 5X5 CM E=3,17mm REF. MARCA ALCOA MODELO-TG-035 EQUIVALENTE OU SUPERIOR</t>
  </si>
  <si>
    <t xml:space="preserve"> 5.2 </t>
  </si>
  <si>
    <t>PAINEL DE FECHAMENTO FIXO EM PERFIS DE ALUMÍNIO DE FABRICAÇÃO ALCOA OU EQUIVALENTE, ACABAMENTO EM ALUMÍNIO ANODIZADO NATURAL 50,8 X 50,8 MM COM ESPESSURA DE 2MM (PA1) GUARNIÇÕES EM EPDM SCHELEGEL OU EQUIVALENTE E CAIXILHOS METÁLICOS DESTINADOS A ENVIDRAÇAMENTO 10MM EM VIDRO TEMPERADO LISO INCOLOR CONFORME NB-226/ABNT E PELÍCULA DUPLO REFLETIVA SV REF.: RN07GSRPS, LLUMAR, OU EQUIVALENTE.APLICAR COM A FACE ESPELHADA VOLTADA PARA O AMBIENTE DE ESPERA. - V1 (100X180CM) V2 (30X180CM)</t>
  </si>
  <si>
    <t xml:space="preserve"> 5.3 </t>
  </si>
  <si>
    <t>MOLA HIDRAULICA AEREA, PARA PORTAS DE ATE 1.100 MM E PESO DE ATE 85 KG, COM CORPO EM ALUMINIO E BRACO EM ACO, SEM BRACO DE PARADA</t>
  </si>
  <si>
    <t>und</t>
  </si>
  <si>
    <t xml:space="preserve"> 5.4 </t>
  </si>
  <si>
    <t xml:space="preserve"> 140561 </t>
  </si>
  <si>
    <t>PUXADOR TUBULAR TIPO ALCA DUPLO INOX ESCOVADO 30CM</t>
  </si>
  <si>
    <t xml:space="preserve"> 6.1 </t>
  </si>
  <si>
    <t>PORTA DE ABRIR COM MOLA HIDRÁULICA, EM VIDRO TEMPERADO, 120X210 CM, ESPESSURA 10 MM, INCLUSIVE ACESSÓRIOS.</t>
  </si>
  <si>
    <t xml:space="preserve"> 7.1 </t>
  </si>
  <si>
    <t>REMANEJAMENTO DE PLACAS DO FORRO DE FIBRA MINERAL</t>
  </si>
  <si>
    <t xml:space="preserve"> 7.2 </t>
  </si>
  <si>
    <t>RECOMPOSIÇÃO DE PLACAS MINERAIS EM FORROS EXISTENTES</t>
  </si>
  <si>
    <t xml:space="preserve"> 8.1 </t>
  </si>
  <si>
    <t xml:space="preserve"> 88489 </t>
  </si>
  <si>
    <t>PINTURA LÁTEX ACRÍLICA PREMIUM, APLICAÇÃO MANUAL EM PAREDES, DUAS DEMÃOS. AF_04/2023</t>
  </si>
  <si>
    <t xml:space="preserve"> 9.1 </t>
  </si>
  <si>
    <t xml:space="preserve"> 9.2 </t>
  </si>
  <si>
    <t>FORNECIMENTO E ASSENTAMENTO DE RODAPÉ EM PORCELANATO - H = 10CM NO PADRÃO DO PISO  - PAREDES DE GESO ACARTONADO</t>
  </si>
  <si>
    <t>M</t>
  </si>
  <si>
    <t xml:space="preserve"> 202303 </t>
  </si>
  <si>
    <t>PISO TATIL OU ALERTA DIRECIONAL EM BORRACHA COR 25x25cm</t>
  </si>
  <si>
    <t>m</t>
  </si>
  <si>
    <t xml:space="preserve"> 10.1 </t>
  </si>
  <si>
    <t xml:space="preserve"> 202353 </t>
  </si>
  <si>
    <t>ASSENTO PARA VASO SANITARIAO LINHA VOGUE CONFORTO PCD</t>
  </si>
  <si>
    <t xml:space="preserve"> 10.2 </t>
  </si>
  <si>
    <t xml:space="preserve"> 190021 </t>
  </si>
  <si>
    <t>ASSENTO PARA VASO SANITARIO (TARGA/IZY/RAVENA/STUDIO SLOW)</t>
  </si>
  <si>
    <t xml:space="preserve"> 10.3 </t>
  </si>
  <si>
    <t xml:space="preserve"> 150071 </t>
  </si>
  <si>
    <t>ESPELHO EM CRISTAL INCOLOR 5mm APLICADO EM PAREDES</t>
  </si>
  <si>
    <t xml:space="preserve"> 10.4 </t>
  </si>
  <si>
    <t xml:space="preserve"> 120240 </t>
  </si>
  <si>
    <t>MOLDURA DE MADEIRA FREIJO PARA REQUADRO DE ESPELHO</t>
  </si>
  <si>
    <t xml:space="preserve"> 10.5 </t>
  </si>
  <si>
    <t>PAPELEIRA PLÁSTICA TIPO DISPENSER PARA PAPEL HIGIÊNICO EM ROLO DEATÉ 500 M. R_05/2021</t>
  </si>
  <si>
    <t xml:space="preserve"> 10.6 </t>
  </si>
  <si>
    <t xml:space="preserve"> 95547 </t>
  </si>
  <si>
    <t>SABONETEIRA PLASTICA TIPO DISPENSER PARA SABONETE LIQUIDO COM RESERVATORIO 800 A 1500 ML, INCLUSO FIXAÇÃO. AF_01/2020</t>
  </si>
  <si>
    <t xml:space="preserve"> 10.7 </t>
  </si>
  <si>
    <t>DISPENSER DE PLÁSTICO ABS NA COR BRANCA PARA TOALHA DE PAPEL INTERFOLHADA (LARGURA 25,00CM X ALTURA 35,00CM X PROFUNDIDADE 8,50CM). REF.: KIMBERLEY-CLARK, LINHA LALEKLA, COLUMBUS, OU EQUIVALENTE.</t>
  </si>
  <si>
    <t xml:space="preserve"> 10.8 </t>
  </si>
  <si>
    <t xml:space="preserve"> 190085 </t>
  </si>
  <si>
    <t>CABIDE FLEX CROMADO 2060.C.FLX DECA</t>
  </si>
  <si>
    <t xml:space="preserve"> 10.9 </t>
  </si>
  <si>
    <t>PORTA OBJETOS COM PRATELEIRA EM VIDRO E APOIO METÁLICO CROMADO. REF.: DECA, LINHA IZY 2030C37 OU EQUIVALENTE.</t>
  </si>
  <si>
    <t xml:space="preserve"> 10.10 </t>
  </si>
  <si>
    <t xml:space="preserve"> 202125 </t>
  </si>
  <si>
    <t>ALARME AUDIOVISUAL S/ FIO BIVOLT 110/220V P/ SANITRIO PCD</t>
  </si>
  <si>
    <t xml:space="preserve"> 11.01 </t>
  </si>
  <si>
    <t>INFRA-ESTRUTURA ELÉTRICA, LOGICA E DE ALARME PARA CARENAGENS E PAREDES DE GESSO ACARTONADO</t>
  </si>
  <si>
    <t xml:space="preserve"> 11.01.01 </t>
  </si>
  <si>
    <t>FORNECIMENTO E INSTALAÇÃO DE ELETRODUTO EM F.G. , LEVE EMBUTIDO NO PISO/PAREDE OU APARENTE SOBRE O FORRO/PAREDE</t>
  </si>
  <si>
    <t xml:space="preserve"> 11.01.01.1 </t>
  </si>
  <si>
    <t xml:space="preserve"> 067004 </t>
  </si>
  <si>
    <t>ELETRODUTO GALVANIZADO 3/4""</t>
  </si>
  <si>
    <t xml:space="preserve"> 11.01.01.2 </t>
  </si>
  <si>
    <t>FORNECIMENTO E INSTALAÇÃO DE CONEXÕES PARA ELETRODUTOS DE  F.G. E PVC</t>
  </si>
  <si>
    <t xml:space="preserve"> 068155 </t>
  </si>
  <si>
    <t>CURVA 90 ELETRODUTO GALVANIZADO ELETROLITICO 3/4""</t>
  </si>
  <si>
    <t xml:space="preserve"> 95801 </t>
  </si>
  <si>
    <t xml:space="preserve"> 072325 </t>
  </si>
  <si>
    <t>SAIDA HORIZONTAL PARA ELETRODUTO D=3/4"</t>
  </si>
  <si>
    <t>Un</t>
  </si>
  <si>
    <t>BOX RETO DE ALUMÍNIO DE Ø3/4"</t>
  </si>
  <si>
    <t>FITA(TUBO) ESPIRAL PLÁSTICO DE Ø 1/2" - PARA ENVOLVER OS CABOS DE CFTV</t>
  </si>
  <si>
    <t>FITA(TUBO) ESPIRAL PLÁSTICO DE Ø 3/4" - PARA ENVOLVER OS CABOS ATÉ A MESA</t>
  </si>
  <si>
    <t xml:space="preserve"> 11.02 </t>
  </si>
  <si>
    <t>CABOS DE ENERGIA, TELEFONIA E LÓGICA</t>
  </si>
  <si>
    <t xml:space="preserve"> 11.02.01 </t>
  </si>
  <si>
    <t>FORNECIMENTO E INSTALAÇÃO DE CABO FLEXÍVEL, DE ACORDO COM A NBR 13248 E NBR 13570, NÃO HALOGENADO, ANTICHAMA,  BAIXA EMISSÃO DE FUMAÇA, ISOLAMENTO EM TERMOPLÁSTICO 70ºC, CLASSE ISOLAMENTO CLASSE 750V, COM CARACTERÍSTICAS DE NÃO PROPAGAÇÃO E AUTO-EXTINÇÃO DE FOGO, FABRICAÇÃO PRYSMIAN, NEXAN, PHELPS DODGE, EQUIVALENTE OU SUPERIOR NAS SEÇÕES DESCRITAS ABAIXO.</t>
  </si>
  <si>
    <t xml:space="preserve"> 11.02.01.1 </t>
  </si>
  <si>
    <t xml:space="preserve"> ED-48946 </t>
  </si>
  <si>
    <t>SETOP</t>
  </si>
  <si>
    <t>CABO DE COBRE FLEXÍVEL, CLASSE 5, ISOLAMENTO TIPO LSHF/ATOX, NÃO HALOGENADO, ANTICHAMA, TERMOPLÁSTICO, UNIPOLAR, SEÇÃO 1,5 MM2, 70°C, 450/750V</t>
  </si>
  <si>
    <t xml:space="preserve"> 11.02.01.2 </t>
  </si>
  <si>
    <t xml:space="preserve"> ED-48951 </t>
  </si>
  <si>
    <t>CABO DE COBRE FLEXÍVEL, CLASSE 5, ISOLAMENTO TIPO LSHF/ATOX, NÃO HALOGENADO, ANTICHAMA, TERMOPLÁSTICO, UNIPOLAR, SEÇÃO 2,5 MM2, 70°C, 450/750V</t>
  </si>
  <si>
    <t xml:space="preserve"> 11.02.02 </t>
  </si>
  <si>
    <t>FORNECIMENTO E INSTALAÇÃO DE CABO FLEXÍVEL, ISOLAMENTO EM TERMOPLÁSTICO 90ºC- EPR, CLASSE 0,6/1KV, COM CARACTERÍSTICAS DE NÃO PROPAGAÇÃO E AUTO-EXTINÇÃO DE FOGO NAS SEÇÕES (INCLUSO TERMINAIS DE COMPRESSÃO, ANILHAMENTO, CHICOTEAMENTO) TIPO NÃO HALOGENADO, DE FABRICAÇÃO PRYSMIAN, NEXAN, PHELPS DODGE, EQUIVALENTE OU SUPERIOR NAS SEÇÕES DESCRITAS ABAIXO:</t>
  </si>
  <si>
    <t xml:space="preserve"> 11.02.02.1 </t>
  </si>
  <si>
    <t xml:space="preserve"> ED-48986 </t>
  </si>
  <si>
    <t>CABO DE COBRE FLEXÍVEL, CLASSE 5, ISOLAMENTO TIPO EPR/HEPR, NÃO HALOGENADO, ANTICHAMA, TERMOFIXO, UNIPOLAR, SEÇÃO 1,5 MM2, 90°C, 0,6/1KV</t>
  </si>
  <si>
    <t xml:space="preserve"> 11.02.02.2 </t>
  </si>
  <si>
    <t xml:space="preserve"> ED-48989 </t>
  </si>
  <si>
    <t>CABO DE COBRE FLEXÍVEL, CLASSE 5, ISOLAMENTO TIPO EPR/HEPR, NÃO HALOGENADO, ANTICHAMA, TERMOFIXO, UNIPOLAR, SEÇÃO 2,5 MM2, 90°C, 0,6/1KV</t>
  </si>
  <si>
    <t xml:space="preserve"> 11.02.02.3 </t>
  </si>
  <si>
    <t xml:space="preserve"> ED-48995 </t>
  </si>
  <si>
    <t>CABO DE COBRE FLEXÍVEL, CLASSE 5, ISOLAMENTO TIPO EPR/HEPR, NÃO HALOGENADO, ANTICHAMA, TERMOFIXO, UNIPOLAR, SEÇÃO 6 MM2, 90°C, 0,6/1KV</t>
  </si>
  <si>
    <t xml:space="preserve"> 11.02.03 </t>
  </si>
  <si>
    <t>FORNECIMENTO E INSTALAÇÃO DE CABOS MULTIPOLARES FLEXÍVEIS, DE ACORDO COM A NBR 13248, NÃO HALOGENADO, ANTICHAMA,  BAIXA EMISSÃO DE FUMAÇA, ISOLAMENTO EM TERMOPLÁSTICO 70ºC, CLASSE ISOLAMENTO DE 0,6/1KV, DE FABRICAÇÃO PRYSMIAN, NEXAN, PHELPS DODGE, EQUIVALENTE OU SUPERIOR NAS SEÇÕES DESCRITAS ABAIXO</t>
  </si>
  <si>
    <t xml:space="preserve"> 11.02.03.1 </t>
  </si>
  <si>
    <t xml:space="preserve"> 063061 </t>
  </si>
  <si>
    <t>CABO PP CORDPLAST 3 CONDUTORES 450/750V 2,50mm2</t>
  </si>
  <si>
    <t xml:space="preserve"> 11.02.03.2 </t>
  </si>
  <si>
    <t xml:space="preserve"> 4015 </t>
  </si>
  <si>
    <t>ORSE</t>
  </si>
  <si>
    <t>Fita isolante alta fusão 19 mm x 10 m - Fornecimento</t>
  </si>
  <si>
    <t xml:space="preserve"> 11.02.03.3 </t>
  </si>
  <si>
    <t xml:space="preserve"> 071331 </t>
  </si>
  <si>
    <t>FITA ISOLANTE, ROLO DE 20,00 M</t>
  </si>
  <si>
    <t xml:space="preserve"> 11.02.04 </t>
  </si>
  <si>
    <t>FORNECIMENTO E INSTALAÇÃO DE CABO TELEFÔNICO (INCLUSO TERMINAIS DE COMPRESSÃO, ANILHAMENTO, CHICOTEAMENTO...)</t>
  </si>
  <si>
    <t xml:space="preserve"> 11.02.04.1 </t>
  </si>
  <si>
    <t xml:space="preserve"> 98263 </t>
  </si>
  <si>
    <t>CABO TELEFÔNICO CCI-50 3 PARES, SEM BLINDAGEM, INSTALADO EM ENTRADA DE EDIFICAÇÃO - FORNECIMENTO E INSTALAÇÃO. AF_11/2019</t>
  </si>
  <si>
    <t xml:space="preserve"> 11.02.04.2 </t>
  </si>
  <si>
    <t xml:space="preserve"> 98265 </t>
  </si>
  <si>
    <t>CABO TELEFÔNICO CCI-50 5 PARES, SEM BLINDAGEM, INSTALADO EM ENTRADA DE EDIFICAÇÃO - FORNECIMENTO E INSTALAÇÃO. AF_11/2019</t>
  </si>
  <si>
    <t xml:space="preserve"> 11.02.04.3 </t>
  </si>
  <si>
    <t xml:space="preserve"> 98268 </t>
  </si>
  <si>
    <t>CABO TELEFÔNICO CI-50 20 PARES INSTALADO EM ENTRADA DE EDIFICAÇÃO - FORNECIMENTO E INSTALAÇÃO. AF_11/2019</t>
  </si>
  <si>
    <t xml:space="preserve"> 11.02.04.4 </t>
  </si>
  <si>
    <t xml:space="preserve"> 98270 </t>
  </si>
  <si>
    <t>CABO TELEFÔNICO CI-50 50 PARES INSTALADO EM ENTRADA DE EDIFICAÇÃO - FORNECIMENTO E INSTALAÇÃO. AF_11/2019</t>
  </si>
  <si>
    <t xml:space="preserve"> 11.02.04.5 </t>
  </si>
  <si>
    <t>CABO UTP 4 PARES CATEGORIA 6 COM REVESTIMENTO EXTERNO NÃO PROPAGANTE A CHAMA</t>
  </si>
  <si>
    <t xml:space="preserve"> 11.03 </t>
  </si>
  <si>
    <t>QUADROS DE ENERGIA DE BAIXA TENSÃO E ACESSORIOS</t>
  </si>
  <si>
    <t xml:space="preserve"> 11.03.1 </t>
  </si>
  <si>
    <t>PAINEL ELÉTRICO DE SOBREPOR DE ACORDO COM A NBR 61439-1, TENSÃO DE ISOLAÇÃO ATÉ 1000V, CORRENTE NOMINAL ATÉ 250A, IK=25KA, IP-54, A SER EXECUTADO CONFORME DIAGRAMA UNIFILAR ANEXO COM FORMA DE SEGRAGAÇÃO TIPO 2, DIMENSÕES EXTERNAS 660X1050X204MM, 6X24 MÓDULOS, 150MM ALTURA DE CADA FILA (COM ACESSÓRIOS BARRAMENTO ENCAPSULADO, CONECTOR TIPO PINO). (QFNB)</t>
  </si>
  <si>
    <t xml:space="preserve"> 11.03.2 </t>
  </si>
  <si>
    <t>PAINEL ELÉTRICO DE SOBREPOR, DE ACORDO COM A NBR 61439-1, TENSÃO DE ISOLAÇÃO ATÉ 1000V, CORRENTE NOMINAL ATÉ 250A, IK=25KA, IP-54, A SER EXECUTADO CONFORME DIAGRAMA UNIFILAR ANEXO COM FORMA DE SEGRAGAÇÃO TIPO 2, DIMENSÕES EXTERNAS 660X1050X204MM, 6X24 MÓDULOS, 150MM ALTURA DE CADA FILA (COM ACESSÓRIOS BARRAMENTO ENCAPSULADO, CONECTOR TIPO PINO).(QSNB)</t>
  </si>
  <si>
    <t xml:space="preserve"> 11.04 </t>
  </si>
  <si>
    <t>ESPELHOS, INTERRUPTORES, TOMADAS DA REDE COMUM E TOMADAS DE REDE ESTABILIZADA</t>
  </si>
  <si>
    <t xml:space="preserve"> 11.04.1 </t>
  </si>
  <si>
    <t xml:space="preserve"> 92000 </t>
  </si>
  <si>
    <t>TOMADA BAIXA DE EMBUTIR (1 MÓDULO), 2P+T 10 A, INCLUINDO SUPORTE E PLACA - FORNECIMENTO E INSTALAÇÃO. AF_03/2023</t>
  </si>
  <si>
    <t xml:space="preserve"> 11.04.2 </t>
  </si>
  <si>
    <t xml:space="preserve"> 92008 </t>
  </si>
  <si>
    <t>TOMADA BAIXA DE EMBUTIR (2 MÓDULOS), 2P+T 10 A, INCLUINDO SUPORTE E PLACA - FORNECIMENTO E INSTALAÇÃO. AF_03/2023</t>
  </si>
  <si>
    <t xml:space="preserve"> 11.04.3 </t>
  </si>
  <si>
    <t>FORNECIMENTO E INSTALAÇÃO DE TOMADA DE EMBUTIR VERMELHA (4MODULO) 2P+T 10 A, PARA INSTALAÇÃO EM MOBILIARIO</t>
  </si>
  <si>
    <t xml:space="preserve"> 11.04.4 </t>
  </si>
  <si>
    <t>FORNECIMENTO E INSTALAÇÃO DE TOMADA DE EMBUTIR PRETA (1 MODULO) 2P+T 10 A, PARA INSTALAÇÃO EM MOBILIARIO</t>
  </si>
  <si>
    <t xml:space="preserve"> 11.04.5 </t>
  </si>
  <si>
    <t>FORNECIMENTO E INSTALAÇÃO DE TOMADA DE EMBUTIR PRETA (1 MODULO) 2P+T 10 A, INCLUINDO SUPORTE E PLACA PARA INSTALAÇÃO EM CAIXA TIPO CONDULETE</t>
  </si>
  <si>
    <t xml:space="preserve"> 11.04.6 </t>
  </si>
  <si>
    <t xml:space="preserve"> 11.04.7 </t>
  </si>
  <si>
    <t xml:space="preserve"> 062206 </t>
  </si>
  <si>
    <t>ESPELHO PLASTICO PARA CAIXA 4""x2""</t>
  </si>
  <si>
    <t xml:space="preserve"> 11.05 </t>
  </si>
  <si>
    <t>LUMINARIAS E SENSORES</t>
  </si>
  <si>
    <t xml:space="preserve"> 11.05.1 </t>
  </si>
  <si>
    <t>RABICHO COM CABO MULTIPOLAR 3X2,5MM² , COM PLUGUE MACHO E FEMEA</t>
  </si>
  <si>
    <t xml:space="preserve"> 11.05.2 </t>
  </si>
  <si>
    <t xml:space="preserve"> 023573 </t>
  </si>
  <si>
    <t>RETIRADA E RECOLOCACAO DE LUMINARIAS</t>
  </si>
  <si>
    <t xml:space="preserve"> 11.05.3 </t>
  </si>
  <si>
    <t xml:space="preserve"> 97597 </t>
  </si>
  <si>
    <t>SENSOR DE PRESENÇA COM FOTOCÉLULA, FIXAÇÃO EM TETO - FORNECIMENTO E INSTALAÇÃO. AF_02/2020</t>
  </si>
  <si>
    <t xml:space="preserve"> 11.06 </t>
  </si>
  <si>
    <t>ALARME DE SEGURANÇA, ACESSO  E  CFTV</t>
  </si>
  <si>
    <t xml:space="preserve"> 11.06.1 </t>
  </si>
  <si>
    <t>TOMADA DE REDE RJ45 MACHO CAT 6</t>
  </si>
  <si>
    <t xml:space="preserve"> 11.06.2 </t>
  </si>
  <si>
    <t>TOMADA DE REDE RJ45 FEMEA CAT 6</t>
  </si>
  <si>
    <t xml:space="preserve"> 11.06.3 </t>
  </si>
  <si>
    <t xml:space="preserve"> 071885 </t>
  </si>
  <si>
    <t>PATCH CORD COMPRIMENTO DE 1,50 M - CAT.6</t>
  </si>
  <si>
    <t>un</t>
  </si>
  <si>
    <t xml:space="preserve"> 11.06.4 </t>
  </si>
  <si>
    <t>SEINFRA</t>
  </si>
  <si>
    <t xml:space="preserve"> 11.06.5 </t>
  </si>
  <si>
    <t xml:space="preserve"> 98302 </t>
  </si>
  <si>
    <t>PATCH PANEL 24 PORTAS, CATEGORIA 6 - FORNECIMENTO E INSTALAÇÃO. AF_11/2019</t>
  </si>
  <si>
    <t xml:space="preserve"> 11.06.6 </t>
  </si>
  <si>
    <t>BANDEJA/PRATELEIRA 400MM FIXA 4 PONTOS RACK SERVIDOR 19""</t>
  </si>
  <si>
    <t xml:space="preserve"> 11.06.7 </t>
  </si>
  <si>
    <t xml:space="preserve"> 071796 </t>
  </si>
  <si>
    <t>ORGANIZADOR DE CABOS (GUIA) PARA RACK 19" 1U</t>
  </si>
  <si>
    <t xml:space="preserve"> 11.06.8 </t>
  </si>
  <si>
    <t xml:space="preserve"> 072291 </t>
  </si>
  <si>
    <t>REGUA COM 8 TOMADAS</t>
  </si>
  <si>
    <t xml:space="preserve"> 11.06.9 </t>
  </si>
  <si>
    <t>BOTÃO DE ACIONAMENTO DE SAÍDA EM INOX BT 1000 IN  DE FAB. INTELBRAS- AUTOMATIZA, EQUIVALENTE OU SUPERIOR.</t>
  </si>
  <si>
    <t xml:space="preserve"> 11.06.10 </t>
  </si>
  <si>
    <t>CHAVE DE ACIONAMENTO LIGA-DESLIGA MODELO FY-540 DE FABRICAÇÃO PACRI EQUIVALENTE OU SUPERIOR</t>
  </si>
  <si>
    <t xml:space="preserve"> 11.06.11 </t>
  </si>
  <si>
    <t>FECHADURA ELETROMAGNÉTICA 150KG, COMPLETA, REF.: FE20150 FABRICANTES INTELBRAS/AUTOMATIZA, EQUIVALENTE OU SUPERIOR.</t>
  </si>
  <si>
    <t xml:space="preserve"> 11.06.12 </t>
  </si>
  <si>
    <t>TECLADO NUMERICO REF.: DIGIPROX SA203,  FABRICANTES INTELBRAS/AUTOMATIZA, EQUIVALENTE OU SUPERIOR.</t>
  </si>
  <si>
    <t xml:space="preserve"> 11.07 </t>
  </si>
  <si>
    <t>REDE DE LÓGICA E TELEFONIA</t>
  </si>
  <si>
    <t xml:space="preserve"> 11.07.1 </t>
  </si>
  <si>
    <t xml:space="preserve"> 070772 </t>
  </si>
  <si>
    <t>CERTIFICAÇÃO DIGITAL DE REDE PARA CABEAMENTO ESTRUTURADO</t>
  </si>
  <si>
    <t xml:space="preserve"> 11.07.2 </t>
  </si>
  <si>
    <t xml:space="preserve"> 071886 </t>
  </si>
  <si>
    <t>PATCH CORD COMPRIMENTO DE 2,50 M - CAT.6</t>
  </si>
  <si>
    <t xml:space="preserve"> 11.07.3 </t>
  </si>
  <si>
    <t xml:space="preserve"> C3763 </t>
  </si>
  <si>
    <t>RACK FECHADO 36 U'S, 670mm, PROFUNDIDADE PADRÃO 19"</t>
  </si>
  <si>
    <t xml:space="preserve"> 11.07.4 </t>
  </si>
  <si>
    <t xml:space="preserve"> 11.07.5 </t>
  </si>
  <si>
    <t xml:space="preserve"> 11.07.6 </t>
  </si>
  <si>
    <t xml:space="preserve"> 11.07.7 </t>
  </si>
  <si>
    <t xml:space="preserve"> 11.07.8 </t>
  </si>
  <si>
    <t xml:space="preserve"> 11.07.9 </t>
  </si>
  <si>
    <t xml:space="preserve"> 11.08 </t>
  </si>
  <si>
    <t>FORNECIMENTO E INSTALAÇÃO DE QUADRO PADRÃO TELEBRÁS</t>
  </si>
  <si>
    <t xml:space="preserve"> 11.08.1 </t>
  </si>
  <si>
    <t xml:space="preserve"> 100562 </t>
  </si>
  <si>
    <t>QUADRO DE DISTRIBUICAO PARA TELEFONE N.4, 60X60X12CM EM CHAPA METALICA, DE EMBUTIR, SEM ACESSORIOS, PADRAO TELEBRAS, FORNECIMENTO E INSTALAÇÃO. AF_11/2019</t>
  </si>
  <si>
    <t xml:space="preserve"> 11.08.2 </t>
  </si>
  <si>
    <t>BLOCO DE PROTEÇÃO C-311 P/ 20 PARES</t>
  </si>
  <si>
    <t xml:space="preserve"> 11.08.3 </t>
  </si>
  <si>
    <t>BLOCO BER 20 PARES INCLUSIVE FUSÍVEIS DE PROTEÇÃO(10)</t>
  </si>
  <si>
    <t xml:space="preserve"> 11.08.4 </t>
  </si>
  <si>
    <t xml:space="preserve"> 070207 </t>
  </si>
  <si>
    <t>ANEL GUIA Nº 02</t>
  </si>
  <si>
    <t xml:space="preserve"> 12.1 </t>
  </si>
  <si>
    <t>CAPACHO EM FIBRA SINTÉTICA NOMAD DA 3M COM DIMENSÕES CONFORME PROJETO</t>
  </si>
  <si>
    <t xml:space="preserve"> 12.2 </t>
  </si>
  <si>
    <t xml:space="preserve"> 12.3 </t>
  </si>
  <si>
    <t xml:space="preserve"> 13.1 </t>
  </si>
  <si>
    <t>EQUIPAMENTOS</t>
  </si>
  <si>
    <t xml:space="preserve"> 13.1.1 </t>
  </si>
  <si>
    <t xml:space="preserve"> 103247 </t>
  </si>
  <si>
    <t>AR CONDICIONADO SPLIT INVERTER, HI-WALL (PAREDE), 12000 BTU/H, CICLO FRIO - FORNECIMENTO E INSTALAÇÃO. AF_11/2021_PE</t>
  </si>
  <si>
    <t xml:space="preserve"> 13.1.2 </t>
  </si>
  <si>
    <t xml:space="preserve"> 103250 </t>
  </si>
  <si>
    <t>AR CONDICIONADO SPLIT INVERTER, HI-WALL (PAREDE), 18000 BTU/H, CICLO FRIO - FORNECIMENTO E INSTALAÇÃO. AF_11/2021_PE</t>
  </si>
  <si>
    <t xml:space="preserve"> 13.1.3 </t>
  </si>
  <si>
    <t xml:space="preserve"> 103253 </t>
  </si>
  <si>
    <t>AR CONDICIONADO SPLIT INVERTER, HI-WALL (PAREDE), 24000 BTU/H, CICLO FRIO - FORNECIMENTO E INSTALAÇÃO. AF_11/2021_PE</t>
  </si>
  <si>
    <t xml:space="preserve"> 13.1.4 </t>
  </si>
  <si>
    <t xml:space="preserve"> 13.1.5 </t>
  </si>
  <si>
    <t>AR-CONDICIONADO FRIO SPLITAO INVERTER, MODULAR 20TR MARCA DE REFERENCIA CARRIER OU EQUIVALENTE</t>
  </si>
  <si>
    <t xml:space="preserve"> 13.1.6 </t>
  </si>
  <si>
    <t>AR-CONDICIONADO FRIO SPLITAO INVERTER, MODULAR 25TR MARCA DE REFERENCIA CARRIER OU EQUIVALENTE</t>
  </si>
  <si>
    <t xml:space="preserve"> 13.1.7 </t>
  </si>
  <si>
    <t xml:space="preserve"> 13.1.8 </t>
  </si>
  <si>
    <t xml:space="preserve"> 13.1.9 </t>
  </si>
  <si>
    <t>EXAUSTOR EM LINHA PRESSÃO ESTÁTICA MÁX. 70MMCA - VAZÃO MÁX. 2350M3/H; MODELO: MAXX 315, PARA AMBIENTE INTERNO, FAB.: SICTELL OU EQUIVALENTE.</t>
  </si>
  <si>
    <t xml:space="preserve"> 13.2 </t>
  </si>
  <si>
    <t>INTERLIGAÇÕES ELÉTRICAS / FRIGORÍGENAS / DRENO / GASES</t>
  </si>
  <si>
    <t xml:space="preserve"> 13.2.1 </t>
  </si>
  <si>
    <t>INTERLIGAÇÕES FRIGORÍGENAS, ELÉTRICA (COMANDO), E HIDRÁULICA (DRENO), GASES E SOLDAS - CENTRAL SPLITÃO INVERTER 25TR</t>
  </si>
  <si>
    <t xml:space="preserve"> 13.2.2 </t>
  </si>
  <si>
    <t>INTERLIGAÇÕES FRIGORÍGENAS, ELÉTRICA (COMANDO), E HIDRÁULICA (DRENO), GASES E SOLDAS - CENTRAL SPLITÃO INVERTER 20TR</t>
  </si>
  <si>
    <t xml:space="preserve"> 13.2.3 </t>
  </si>
  <si>
    <t>INTERLIGAÇÕES FRIGORÍGENAS, ELÉTRICA (COMANDO), E HIDRÁULICA (DRENO), GASES E SOLDAS - SPLIT INVERTER HI WALL 12.000BTU/H</t>
  </si>
  <si>
    <t xml:space="preserve"> 13.2.4 </t>
  </si>
  <si>
    <t>INTERLIGAÇÕES FRIGORÍGENAS, ELÉTRICA (COMANDO), E HIDRÁULICA (DRENO), GASES E SOLDAS - SPLIT INVERTER HI WALL 18.000BTU/H.</t>
  </si>
  <si>
    <t xml:space="preserve"> 13.2.5 </t>
  </si>
  <si>
    <t>INTERLIGAÇÕES FRIGORÍGENAS, ELÉTRICA (COMANDO), E HIDRÁULICA (DRENO), GASES E SOLDAS - SPLIT INVERTER TETO 24.000BTU/H</t>
  </si>
  <si>
    <t xml:space="preserve"> 13.2.6 </t>
  </si>
  <si>
    <t>INTERLIGAÇÕES FRIGORÍGENAS, ELÉTRICA (COMANDO), E HIDRÁULICA (DRENO), GASES E SOLDAS - SPLIT INVERTER TETO 56.000BTU/H</t>
  </si>
  <si>
    <t xml:space="preserve"> 13.2.7 </t>
  </si>
  <si>
    <t>CALÇOS PARA EVAPORADOR CENTRAL</t>
  </si>
  <si>
    <t xml:space="preserve"> 13.2.8 </t>
  </si>
  <si>
    <t>CALÇOS PARA CONDENSADORES SPLITS E GABINETE DE VENTILAÇÃO</t>
  </si>
  <si>
    <t xml:space="preserve"> 13.3 </t>
  </si>
  <si>
    <t>REDE DE DUTOS</t>
  </si>
  <si>
    <t xml:space="preserve"> 13.3.1 </t>
  </si>
  <si>
    <t xml:space="preserve"> 00011061 </t>
  </si>
  <si>
    <t>CHAPA DE ACO GALVANIZADA BITOLA GSG 30, E = 0,35 MM (2,80 KG/M2)</t>
  </si>
  <si>
    <t>KG</t>
  </si>
  <si>
    <t xml:space="preserve"> 13.3.2 </t>
  </si>
  <si>
    <t>DUTO TDC CH GALV 22 SOLDADA COM ISOLAMENTO ESPUMA ELAST.</t>
  </si>
  <si>
    <t xml:space="preserve"> 14.1 </t>
  </si>
  <si>
    <t xml:space="preserve"> 101908 </t>
  </si>
  <si>
    <t>EXTINTOR DE INCÊNDIO PORTÁTIL COM CARGA DE PQS DE 4 KG, CLASSE BC - FORNECIMENTO E INSTALAÇÃO. AF_10/2020_PE</t>
  </si>
  <si>
    <t xml:space="preserve"> 14.2 </t>
  </si>
  <si>
    <t>PLACAS DE ORIENTAÇÃO E SALVAMENTO E EQUIPAMENTO DE COMBATE A INCÊNDIO</t>
  </si>
  <si>
    <t xml:space="preserve"> 14.3 </t>
  </si>
  <si>
    <t xml:space="preserve"> 058618 </t>
  </si>
  <si>
    <t>SUPORTE DE PISO PARA EXTINTOR DE INCENDIO</t>
  </si>
  <si>
    <t xml:space="preserve"> 15.1 </t>
  </si>
  <si>
    <t xml:space="preserve"> 90778 </t>
  </si>
  <si>
    <t>ENGENHEIRO CIVIL DE OBRA PLENO COM ENCARGOS COMPLEMENTARES</t>
  </si>
  <si>
    <t>H</t>
  </si>
  <si>
    <t xml:space="preserve"> 15.2 </t>
  </si>
  <si>
    <t xml:space="preserve"> 90776 </t>
  </si>
  <si>
    <t>ENCARREGADO GERAL COM ENCARGOS COMPLEMENTARES</t>
  </si>
  <si>
    <t>Totais -&gt;</t>
  </si>
  <si>
    <t>PRAZO DE OBRA: 120 DIAS</t>
  </si>
  <si>
    <t>Cronograma Físico e Financeiro</t>
  </si>
  <si>
    <t>Total Por Etapa</t>
  </si>
  <si>
    <t>30 DIAS</t>
  </si>
  <si>
    <t>60 DIAS</t>
  </si>
  <si>
    <t>90 DIAS</t>
  </si>
  <si>
    <t>120 DIAS</t>
  </si>
  <si>
    <t/>
  </si>
  <si>
    <t>Porcentagem</t>
  </si>
  <si>
    <t>Custo</t>
  </si>
  <si>
    <t>Porcentagem Acumulado</t>
  </si>
  <si>
    <t>100,0%</t>
  </si>
  <si>
    <t>Custo Acumulado</t>
  </si>
  <si>
    <t>Composições Analíticas com Preço Unitário</t>
  </si>
  <si>
    <t>Composições Principais</t>
  </si>
  <si>
    <t>Tipo</t>
  </si>
  <si>
    <t>Composição</t>
  </si>
  <si>
    <t>SERP - SERVIÇOS PRELIMINARES</t>
  </si>
  <si>
    <t>Composição Auxiliar</t>
  </si>
  <si>
    <t xml:space="preserve"> 90771 </t>
  </si>
  <si>
    <t>AUXILIAR DE DESENHISTA COM ENCARGOS COMPLEMENTARES</t>
  </si>
  <si>
    <t>SEDI - SERVIÇOS DIVERSOS</t>
  </si>
  <si>
    <t>MO sem LS =&gt;</t>
  </si>
  <si>
    <t>LS =&gt;</t>
  </si>
  <si>
    <t>MO com LS =&gt;</t>
  </si>
  <si>
    <t>Valor do BDI =&gt;</t>
  </si>
  <si>
    <t>Valor com BDI =&gt;</t>
  </si>
  <si>
    <t>Insumo</t>
  </si>
  <si>
    <t xml:space="preserve"> 1374 </t>
  </si>
  <si>
    <t>CHAPA DE EMENDA PARA MADEIRAMENTO</t>
  </si>
  <si>
    <t>Material</t>
  </si>
  <si>
    <t>Kg</t>
  </si>
  <si>
    <t xml:space="preserve"> 1893 </t>
  </si>
  <si>
    <t>PARAFUSO 8x110 MM</t>
  </si>
  <si>
    <t xml:space="preserve"> 2491 </t>
  </si>
  <si>
    <t>PARAFUSO DIAM.3/8" - 10 CM</t>
  </si>
  <si>
    <t xml:space="preserve"> 1215 </t>
  </si>
  <si>
    <t>CIMENTO PORTLAND CPII-32</t>
  </si>
  <si>
    <t xml:space="preserve"> 1890 </t>
  </si>
  <si>
    <t>PLACA DE OBRA PLOTADA NA CHAPA 26 (0,50 MM)</t>
  </si>
  <si>
    <t xml:space="preserve"> 1862 </t>
  </si>
  <si>
    <t>PREGO 19x27</t>
  </si>
  <si>
    <t xml:space="preserve"> 1968 </t>
  </si>
  <si>
    <t>SARRAFO DE MADEIRA 10 CM</t>
  </si>
  <si>
    <t xml:space="preserve"> 2133 </t>
  </si>
  <si>
    <t>VIGOTA DE MADEIRA 6x12</t>
  </si>
  <si>
    <t xml:space="preserve"> 0010 </t>
  </si>
  <si>
    <t>CARPINTEIRO</t>
  </si>
  <si>
    <t>Mão de Obra</t>
  </si>
  <si>
    <t>h</t>
  </si>
  <si>
    <t xml:space="preserve"> 0008 </t>
  </si>
  <si>
    <t>AJUDANTE</t>
  </si>
  <si>
    <t xml:space="preserve"> CREA-GO </t>
  </si>
  <si>
    <t>ART/RRT</t>
  </si>
  <si>
    <t xml:space="preserve"> 88316 </t>
  </si>
  <si>
    <t>SERVENTE COM ENCARGOS COMPLEMENTARES</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</si>
  <si>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</si>
  <si>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</si>
  <si>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Equipamento</t>
  </si>
  <si>
    <t>MXMES</t>
  </si>
  <si>
    <t>CANT - CANTEIRO DE OBRAS</t>
  </si>
  <si>
    <t xml:space="preserve"> 88239 </t>
  </si>
  <si>
    <t>AJUDANTE DE CARPINTEIRO COM ENCARGOS COMPLEMENTARES</t>
  </si>
  <si>
    <t xml:space="preserve"> 88262 </t>
  </si>
  <si>
    <t>CARPINTEIRO DE FORMAS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</si>
  <si>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</si>
  <si>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</si>
  <si>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</si>
  <si>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</si>
  <si>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</si>
  <si>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</si>
  <si>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</si>
  <si>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</si>
  <si>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</si>
  <si>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FUES - FUNDAÇÕES E ESTRUTURAS</t>
  </si>
  <si>
    <t xml:space="preserve"> 00005061 </t>
  </si>
  <si>
    <t>PREGO DE ACO POLIDO COM CABECA 18 X 27 (2 1/2 X 10)</t>
  </si>
  <si>
    <t xml:space="preserve"> 00043681 </t>
  </si>
  <si>
    <t>CHAPA/PAINEL DE MADEIRA COMPENSADA RESINADA (MADEIRITE RESINADO ROSA) PARA FORMA DE CONCRETO, DE 2200 x 1100 MM, E = 8 A 12 MM</t>
  </si>
  <si>
    <t xml:space="preserve"> 099900 </t>
  </si>
  <si>
    <t>SERVENTE</t>
  </si>
  <si>
    <t>LIMPEZA</t>
  </si>
  <si>
    <t xml:space="preserve"> 001500 </t>
  </si>
  <si>
    <t>ESTOPA COMUM EMBALAGEM 200 GRAMAS</t>
  </si>
  <si>
    <t xml:space="preserve"> CONS-300 </t>
  </si>
  <si>
    <t>ASTU - ASSENTAMENTO DE TUBOS E PECAS</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</si>
  <si>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</si>
  <si>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</si>
  <si>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88309 </t>
  </si>
  <si>
    <t>PEDREIRO COM ENCARGOS COMPLEMENTARES</t>
  </si>
  <si>
    <t>MOVT - MOVIMENTO DE TERRA</t>
  </si>
  <si>
    <t xml:space="preserve"> 5961 </t>
  </si>
  <si>
    <t>CAMINHÃO BASCULANTE 6 M3, PESO BRUTO TOTAL 16.000 KG, CARGA ÚTIL MÁXIMA 13.071 KG, DISTÂNCIA ENTRE EIXOS 4,80 M, POTÊNCIA 230 CV INCLUSIVE CAÇAMBA METÁLICA - CHI DIURNO. AF_06/2014</t>
  </si>
  <si>
    <t xml:space="preserve"> 5811 </t>
  </si>
  <si>
    <t>CAMINHÃO BASCULANTE 6 M3, PESO BRUTO TOTAL 16.000 KG, CARGA ÚTIL MÁXIMA 13.071 KG, DISTÂNCIA ENTRE EIXOS 4,80 M, POTÊNCIA 230 CV INCLUSIVE CAÇAMBA METÁLICA - CHP DIURNO. AF_06/2014</t>
  </si>
  <si>
    <t>PARE - PAREDES/PAINEIS</t>
  </si>
  <si>
    <t xml:space="preserve"> 88278 </t>
  </si>
  <si>
    <t>MONTADOR DE ESTRUTURA METÁLICA COM ENCARGOS COMPLEMENTARES</t>
  </si>
  <si>
    <t xml:space="preserve"> 00037586 </t>
  </si>
  <si>
    <t>PINO DE ACO COM ARRUELA CONICA, DIAMETRO ARRUELA = *23* MM E COMP HASTE = *27* MM (ACAO INDIRETA)</t>
  </si>
  <si>
    <t>CENTO</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</si>
  <si>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</si>
  <si>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</si>
  <si>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</si>
  <si>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</si>
  <si>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</si>
  <si>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</si>
  <si>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</si>
  <si>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</si>
  <si>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</si>
  <si>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</si>
  <si>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</si>
  <si>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</si>
  <si>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</si>
  <si>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</si>
  <si>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</si>
  <si>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</si>
  <si>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ESQV - ESQUADRIAS/FERRAGENS/VIDROS</t>
  </si>
  <si>
    <t xml:space="preserve"> 88243 </t>
  </si>
  <si>
    <t>AJUDANTE ESPECIALIZADO COM ENCARGOS COMPLEMENTARES</t>
  </si>
  <si>
    <t xml:space="preserve"> 00039961 </t>
  </si>
  <si>
    <t>SILICONE ACETICO USO GERAL INCOLOR 280 G</t>
  </si>
  <si>
    <t xml:space="preserve"> 00004375 </t>
  </si>
  <si>
    <t>BUCHA DE NYLON SEM ABA S6</t>
  </si>
  <si>
    <t xml:space="preserve"> 00040547 </t>
  </si>
  <si>
    <t>PARAFUSO ZINCADO, AUTOBROCANTE, FLANGEADO, 4,2 MM X 19 MM</t>
  </si>
  <si>
    <t xml:space="preserve"> 00034360 </t>
  </si>
  <si>
    <t>PERFIL DE ALUMINIO ANODIZADO</t>
  </si>
  <si>
    <t xml:space="preserve"> 00010966 </t>
  </si>
  <si>
    <t>PERFIL "U" DE ACO LAMINADO, "U" 152 X 15,6</t>
  </si>
  <si>
    <t xml:space="preserve"> 00010507 </t>
  </si>
  <si>
    <t>VIDRO TEMPERADO INCOLOR E = 10 MM, SEM COLOCACAO</t>
  </si>
  <si>
    <t xml:space="preserve"> 102181 </t>
  </si>
  <si>
    <t>INSTALAÇÃO DE VIDRO TEMPERADO, E = 10 MM, ENCAIXADO EM PERFIL U. AF_01/2021_PS</t>
  </si>
  <si>
    <t xml:space="preserve"> 88325 </t>
  </si>
  <si>
    <t>VIDRACEIRO COM ENCARGOS COMPLEMENTARES</t>
  </si>
  <si>
    <t xml:space="preserve"> 88315 </t>
  </si>
  <si>
    <t>SERRALHEIRO COM ENCARGOS COMPLEMENTARES</t>
  </si>
  <si>
    <t xml:space="preserve"> 00000583 </t>
  </si>
  <si>
    <t>ALUMINIO ANODIZADO</t>
  </si>
  <si>
    <t xml:space="preserve"> 00034744 </t>
  </si>
  <si>
    <t>PELICULA REFLETIVA, GT 7 ANOS PARA SINALIZACAO VERTICAL</t>
  </si>
  <si>
    <t xml:space="preserve"> 88261 </t>
  </si>
  <si>
    <t>CARPINTEIRO DE ESQUADRIA COM ENCARGOS COMPLEMENTARES</t>
  </si>
  <si>
    <t xml:space="preserve"> 00011561 </t>
  </si>
  <si>
    <t>FERRAGENS</t>
  </si>
  <si>
    <t xml:space="preserve"> 036574 </t>
  </si>
  <si>
    <t>PUXADOR TUBULAR DUPLO, TIPO ALCA, INOX ESCOVADO 30cm</t>
  </si>
  <si>
    <t xml:space="preserve"> 099537 </t>
  </si>
  <si>
    <t>VIDRACEIRO</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</si>
  <si>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</si>
  <si>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</si>
  <si>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</si>
  <si>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</si>
  <si>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</si>
  <si>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</si>
  <si>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</si>
  <si>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00039514 </t>
  </si>
  <si>
    <t>PLACA DE FIBRA MINERAL PARA FORRO, DE 625 X 625 MM, E = 15 MM, BORDA RETA, COM PINTURA ANTIMOFO (NAO INCLUI PERFIS)</t>
  </si>
  <si>
    <t>PINT - PINTURAS</t>
  </si>
  <si>
    <t xml:space="preserve"> 88310 </t>
  </si>
  <si>
    <t>PINTOR COM ENCARGOS COMPLEMENTARES</t>
  </si>
  <si>
    <t xml:space="preserve"> 00007356 </t>
  </si>
  <si>
    <t>TINTA LATEX ACRILICA PREMIUM, COR BRANCO FOSCO</t>
  </si>
  <si>
    <t>L</t>
  </si>
  <si>
    <t xml:space="preserve"> 00034357 </t>
  </si>
  <si>
    <t>REJUNTE CIMENTICIO, QUALQUER COR</t>
  </si>
  <si>
    <t xml:space="preserve"> COT.CONS.231 </t>
  </si>
  <si>
    <t>PORCELANATO RETIFICADO -  MATÉRIA GRAFITE NA- FORMATO 80x80cm MARCA REFERÊNCIA: ELIANE OU EQUIVALENTE.</t>
  </si>
  <si>
    <t xml:space="preserve"> 00001381 </t>
  </si>
  <si>
    <t>ARGAMASSA COLANTE AC I PARA CERAMICAS</t>
  </si>
  <si>
    <t>ACESSIBILIDADE</t>
  </si>
  <si>
    <t xml:space="preserve"> 025824 </t>
  </si>
  <si>
    <t>COLA DE CONTATO EXTRA 2,8 KG CASCOLA</t>
  </si>
  <si>
    <t xml:space="preserve"> 068422 </t>
  </si>
  <si>
    <t>ACESSIBILIDADE - PISO TATIL OU ALERTA DIRECIONAL EM BORRACHA COR AMARELA 25x25cm</t>
  </si>
  <si>
    <t xml:space="preserve"> 099050 </t>
  </si>
  <si>
    <t>PEDREIRO</t>
  </si>
  <si>
    <t xml:space="preserve"> 008980 </t>
  </si>
  <si>
    <t>ACESSIBILIDADE - ASSENTO PARA VASO LINHA VOGUE CONFORTO PCD AP52.17 DECA</t>
  </si>
  <si>
    <t xml:space="preserve"> 099034 </t>
  </si>
  <si>
    <t>AJUDANTE DE BOMBEIRO OU ENCANADOR</t>
  </si>
  <si>
    <t>APARELHOS SANITARIOS</t>
  </si>
  <si>
    <t xml:space="preserve"> 008979 </t>
  </si>
  <si>
    <t>ASSENTO SANITARIO AP165 DECA (TARGA/IZY/RAVENA/STUDIO SLOW)</t>
  </si>
  <si>
    <t>VIDROS</t>
  </si>
  <si>
    <t xml:space="preserve"> 068063 </t>
  </si>
  <si>
    <t>ESPELHO CRISTAL 5mm</t>
  </si>
  <si>
    <t xml:space="preserve"> 099661 </t>
  </si>
  <si>
    <t>AJUDANTE ESPECIALIZADO - VIDRACEIRO</t>
  </si>
  <si>
    <t>REVESTIMENTOS INTERNOS</t>
  </si>
  <si>
    <t xml:space="preserve"> 001349 </t>
  </si>
  <si>
    <t>ALIZAR/MOLDURA MADEIRA DE LEI 1,5x4,5cm PARA PINTURA</t>
  </si>
  <si>
    <t xml:space="preserve"> 003776 </t>
  </si>
  <si>
    <t>PARAFUSO PARA MADEIRA NR 3/8"x3,5cm</t>
  </si>
  <si>
    <t xml:space="preserve"> 099014 </t>
  </si>
  <si>
    <t>MARCENEIRO 1a. CLASSE</t>
  </si>
  <si>
    <t xml:space="preserve"> 099415 </t>
  </si>
  <si>
    <t>AJUDANTE DE MARCENEIRO</t>
  </si>
  <si>
    <t xml:space="preserve"> 88267 </t>
  </si>
  <si>
    <t>ENCANADOR OU BOMBEIRO HIDRÁULICO COM ENCARGOS COMPLEMENTARES</t>
  </si>
  <si>
    <t xml:space="preserve"> 00037400 </t>
  </si>
  <si>
    <t>PAPELEIRA PLASTICA TIPO DISPENSER PARA PAPEL HIGIENICO ROLAO</t>
  </si>
  <si>
    <t>INHI - INSTALAÇÕES HIDROS SANITÁRIAS</t>
  </si>
  <si>
    <t xml:space="preserve"> 00011758 </t>
  </si>
  <si>
    <t>SABONETEIRA PLASTICA TIPO DISPENSER PARA SABONETE LIQUIDO COM RESERVATORIO 800 A 1500 ML</t>
  </si>
  <si>
    <t xml:space="preserve"> 88248 </t>
  </si>
  <si>
    <t>AUXILIAR DE ENCANADOR OU BOMBEIRO HIDRÁULICO COM ENCARGOS COMPLEMENTARES</t>
  </si>
  <si>
    <t xml:space="preserve"> 00037401 </t>
  </si>
  <si>
    <t>TOALHEIRO PLASTICO TIPO DISPENSER PARA PAPEL TOALHA INTERFOLHADO</t>
  </si>
  <si>
    <t xml:space="preserve"> 008437 </t>
  </si>
  <si>
    <t>CABIDE FLEX CROMADO 2060.C.FLEX DECA</t>
  </si>
  <si>
    <t xml:space="preserve"> COT.CONS.232 </t>
  </si>
  <si>
    <t xml:space="preserve">PORTA OBJETOS COM PRATELEIRA EM VIDRO E APOIO METÁLICO CROMADO. </t>
  </si>
  <si>
    <t xml:space="preserve"> 025843 </t>
  </si>
  <si>
    <t>ACESSIBILIDADE - ALARME AUDIOVISUAL WIFI PARA BANHEIRO PCD MODELO MIL01 COM UMA BOTOEIRA</t>
  </si>
  <si>
    <t xml:space="preserve"> 099250 </t>
  </si>
  <si>
    <t>ELETRICISTA</t>
  </si>
  <si>
    <t>INSTALACOES ELETRICAS - SINALIZACAO</t>
  </si>
  <si>
    <t xml:space="preserve"> 099806 </t>
  </si>
  <si>
    <t>AJUDANTE DE ELETRICISTA</t>
  </si>
  <si>
    <t>INSTALACOES ELETRICAS - SONORIZACAO</t>
  </si>
  <si>
    <t xml:space="preserve"> 007839 </t>
  </si>
  <si>
    <t>CURVA 90 ELETRODUTO GALVANIZADO 3/4"</t>
  </si>
  <si>
    <t>INEL - INSTALAÇÃO ELÉTRICA/ELETRIFICAÇÃO E ILUMINAÇÃO EXTERNA</t>
  </si>
  <si>
    <t xml:space="preserve"> 88247 </t>
  </si>
  <si>
    <t>AUXILIAR DE ELETRICISTA COM ENCARGOS COMPLEMENTARES</t>
  </si>
  <si>
    <t xml:space="preserve"> 88264 </t>
  </si>
  <si>
    <t>ELETRICISTA COM ENCARGOS COMPLEMENTARES</t>
  </si>
  <si>
    <t xml:space="preserve"> 00002580 </t>
  </si>
  <si>
    <t>CONDULETE DE ALUMINIO TIPO X, PARA ELETRODUTO ROSCAVEL DE 3/4", COM TAMPA CEGA</t>
  </si>
  <si>
    <t xml:space="preserve"> 00011950 </t>
  </si>
  <si>
    <t>BUCHA DE NYLON SEM ABA S6, COM PARAFUSO DE 4,20 X 40 MM EM ACO ZINCADO COM ROSCA SOBERBA, CABECA CHATA E FENDA PHILLIPS</t>
  </si>
  <si>
    <t xml:space="preserve"> 3809 </t>
  </si>
  <si>
    <t xml:space="preserve"> 0012 </t>
  </si>
  <si>
    <t xml:space="preserve"> 00002488 </t>
  </si>
  <si>
    <t>CONECTOR RETO DE ALUMINIO PARA ELETRODUTO DE 3/4", PARA ADAPTAR ENTRADA DE ELETRODUTO METALICO FLEXIVEL EM QUADROS</t>
  </si>
  <si>
    <t>INSTALACOES ELETRICAS - ELETRODUTOS</t>
  </si>
  <si>
    <t xml:space="preserve"> 010671 </t>
  </si>
  <si>
    <t>FIBRA OPTICA - GUAINA ORGANIZADOR ESPIRAL DUTO TUBE 1/2 LARANJA OU AMARELO ROLO COM 50m</t>
  </si>
  <si>
    <t xml:space="preserve"> CONS-392 </t>
  </si>
  <si>
    <t xml:space="preserve">FITA ESPIRAL PLASTICO DE ¢ 3/4" </t>
  </si>
  <si>
    <t>ED-</t>
  </si>
  <si>
    <t>A</t>
  </si>
  <si>
    <t>Equipamentos</t>
  </si>
  <si>
    <t>Utilização</t>
  </si>
  <si>
    <t>Custo Operacional</t>
  </si>
  <si>
    <t>Consumo</t>
  </si>
  <si>
    <t>Custo Horário</t>
  </si>
  <si>
    <t>Operativa</t>
  </si>
  <si>
    <t>Improdutiva</t>
  </si>
  <si>
    <t>(A) Total:</t>
  </si>
  <si>
    <t>B</t>
  </si>
  <si>
    <t>Unidade</t>
  </si>
  <si>
    <t>Custo Unitário</t>
  </si>
  <si>
    <t>(B) Total:</t>
  </si>
  <si>
    <t>Custo Horário de Execução (A) + (B):</t>
  </si>
  <si>
    <t>(D) Produção da Equipe:</t>
  </si>
  <si>
    <t>Custo Unitário de Execução [(A) + (B)] / (D):</t>
  </si>
  <si>
    <t>F</t>
  </si>
  <si>
    <t>Quantidade</t>
  </si>
  <si>
    <t>MATED-11805</t>
  </si>
  <si>
    <t>CABO UNIPOLAR ISOLADO EM POLÍMERO TERMOPLÁSTICO, TIPO LSHF/ATOX, NÃO HALOGENADO, 450/750V, 70°C - BAIXA TENSÃO (ENCORDOAMENTO: CLASSE 5|SEÇÃO TRANSVERSAL: 1,50MM2)</t>
  </si>
  <si>
    <t xml:space="preserve"> X1:0.0
 X2: 0.0 
 X3: 0.0</t>
  </si>
  <si>
    <t>MATED-12522</t>
  </si>
  <si>
    <t>FITA ISOLANTE (TIPO: ANTI-CHAMA|LARGURA: 19MM|COR: PRETA)</t>
  </si>
  <si>
    <t>(F)Total:</t>
  </si>
  <si>
    <t>G</t>
  </si>
  <si>
    <t>Serviços</t>
  </si>
  <si>
    <t>Atividade Auxiliar</t>
  </si>
  <si>
    <t>ED-50362</t>
  </si>
  <si>
    <t>AJUDANTE DE ELETRICISTA COM ENCARGOS COMPLEMENTARES</t>
  </si>
  <si>
    <t>hora</t>
  </si>
  <si>
    <t>ED-50373</t>
  </si>
  <si>
    <t>(G) Total:</t>
  </si>
  <si>
    <t>Momento Transporte</t>
  </si>
  <si>
    <t>Formula</t>
  </si>
  <si>
    <t>X1, X2, X3</t>
  </si>
  <si>
    <t>(H) Total:</t>
  </si>
  <si>
    <t>MATED-11806</t>
  </si>
  <si>
    <t>CABO UNIPOLAR ISOLADO EM POLÍMERO TERMOPLÁSTICO, TIPO LSHF/ATOX, NÃO HALOGENADO, 450/750V, 70°C - BAIXA TENSÃO (ENCORDOAMENTO: CLASSE 5|SEÇÃO TRANSVERSAL: 2,50MM2)</t>
  </si>
  <si>
    <t>MATED-11787</t>
  </si>
  <si>
    <t>CABO UNIPOLAR ISOLADO EM POLÍMERO TERMOFIXO, TIPO EPR, NÃO HALOGENADO, 0,6/1KV, 90°C - BAIXA TENSÃO (ENCORDOAMENTO: CLASSE 5|SEÇÃO TRANSVERSAL: 1,50MM2)</t>
  </si>
  <si>
    <t>MATED-11797</t>
  </si>
  <si>
    <t>CABO UNIPOLAR ISOLADO EM POLÍMERO TERMOFIXO, TIPO EPR, NÃO HALOGENADO, 0,6/1KV, 90°C - BAIXA TENSÃO (ENCORDOAMENTO: CLASSE 5|SEÇÃO TRANSVERSAL: 2,50MM2)</t>
  </si>
  <si>
    <t>MATED-11799</t>
  </si>
  <si>
    <t>CABO UNIPOLAR ISOLADO EM POLÍMERO TERMOFIXO, TIPO EPR, NÃO HALOGENADO, 0,6/1KV, 90°C - BAIXA TENSÃO (ENCORDOAMENTO: CLASSE 5|SEÇÃO TRANSVERSAL: 6MM2)</t>
  </si>
  <si>
    <t>INSTALACOES ELETRICAS - LEITOS E CABOS</t>
  </si>
  <si>
    <t xml:space="preserve"> 002706 </t>
  </si>
  <si>
    <t>Pontos de Suprimento de Energia Convencionais</t>
  </si>
  <si>
    <t xml:space="preserve"> 2643 </t>
  </si>
  <si>
    <t>Fita isolante de alta fusão 19 mm x 10 m</t>
  </si>
  <si>
    <t xml:space="preserve"> 3320 </t>
  </si>
  <si>
    <t>INES - INSTALAÇÕES ESPECIAIS</t>
  </si>
  <si>
    <t xml:space="preserve"> 00011903 </t>
  </si>
  <si>
    <t>CABO TELEFONICO CCI 50, 3 PARES, USO INTERNO, SEM BLINDAGEM</t>
  </si>
  <si>
    <t xml:space="preserve"> 00011905 </t>
  </si>
  <si>
    <t>CABO TELEFONICO CCI 50, 5 PARES, USO INTERNO, SEM BLINDAGEM</t>
  </si>
  <si>
    <t xml:space="preserve"> 00011920 </t>
  </si>
  <si>
    <t>CABO TELEFONICO CI 50, 20 PARES, USO INTERNO</t>
  </si>
  <si>
    <t xml:space="preserve"> 00011922 </t>
  </si>
  <si>
    <t>CABO TELEFONICO CI 50, 50 PARES, USO INTERNO</t>
  </si>
  <si>
    <t>CAB</t>
  </si>
  <si>
    <t xml:space="preserve"> 00039599 </t>
  </si>
  <si>
    <t>CABO DE REDE, PAR TRANCADO UTP, 4 PARES, CATEGORIA 6 (CAT 6), ISOLAMENTO PVC (LSZH)</t>
  </si>
  <si>
    <t>SERVIÇOS AUXILIARES DE TELEFONIA, SOM, LÓGICA E SISTEMAS DE CONTROLE</t>
  </si>
  <si>
    <t xml:space="preserve"> CONS-393 </t>
  </si>
  <si>
    <t xml:space="preserve"> CONS-394 </t>
  </si>
  <si>
    <t xml:space="preserve"> 91946 </t>
  </si>
  <si>
    <t>SUPORTE PARAFUSADO COM PLACA DE ENCAIXE 4" X 2" MÉDIO (1,30 M DO PISO) PARA PONTO ELÉTRICO - FORNECIMENTO E INSTALAÇÃO. AF_03/2023</t>
  </si>
  <si>
    <t xml:space="preserve"> 91998 </t>
  </si>
  <si>
    <t>TOMADA BAIXA DE EMBUTIR (1 MÓDULO), 2P+T 10 A, SEM SUPORTE E SEM PLACA - FORNECIMENTO E INSTALAÇÃO. AF_03/2023</t>
  </si>
  <si>
    <t xml:space="preserve"> 92006 </t>
  </si>
  <si>
    <t>TOMADA BAIXA DE EMBUTIR (2 MÓDULOS), 2P+T 10 A, SEM SUPORTE E SEM PLACA - FORNECIMENTO E INSTALAÇÃO. AF_03/2023</t>
  </si>
  <si>
    <t xml:space="preserve"> 00039258 </t>
  </si>
  <si>
    <t>CABO MULTIPOLAR DE COBRE, FLEXIVEL, CLASSE 4 OU 5, ISOLACAO EM HEPR, COBERTURA EM PVC-ST2, ANTICHAMA BWF-B, 0,6/1 KV, 3 CONDUTORES DE 2,5 MM2</t>
  </si>
  <si>
    <t xml:space="preserve"> 036559 </t>
  </si>
  <si>
    <t>PLUG MACHO 2P + T</t>
  </si>
  <si>
    <t xml:space="preserve"> 034531 </t>
  </si>
  <si>
    <t>PLUG FEMEA 2P + T</t>
  </si>
  <si>
    <t xml:space="preserve"> 00038101 </t>
  </si>
  <si>
    <t>TOMADA 2P+T 10A, 250V  (APENAS MODULO)</t>
  </si>
  <si>
    <t>INSTALACOES ELETRICAS - DUTOS E TOMADAS</t>
  </si>
  <si>
    <t xml:space="preserve"> 003492 </t>
  </si>
  <si>
    <t>PLACA CEGA PARA CAIXA 4"x2" RETANGULAR WEG</t>
  </si>
  <si>
    <t>REFORMA E RECONSTRUCAO</t>
  </si>
  <si>
    <t xml:space="preserve"> 00039394 </t>
  </si>
  <si>
    <t>SENSOR DE PRESENCA BIVOLT DE TETO COM FOTOCELULA PARA QUALQUER TIPO DE LAMPADA POTENCIA MAXIMA *1000* W, USO INTERNO</t>
  </si>
  <si>
    <t xml:space="preserve"> 00039603 </t>
  </si>
  <si>
    <t>CONECTOR MACHO RJ 45, CATEGORIA 6 (CAT 6) PARA CABOS</t>
  </si>
  <si>
    <t xml:space="preserve"> 00038092 </t>
  </si>
  <si>
    <t>ESPELHO / PLACA DE 1 POSTO 4" X 2", PARA INSTALACAO DE TOMADAS E INTERRUPTORES</t>
  </si>
  <si>
    <t xml:space="preserve"> 00038099 </t>
  </si>
  <si>
    <t>SUPORTE DE FIXACAO PARA ESPELHO / PLACA 4" X 2", PARA 3 MODULOS, PARA INSTALACAO DE TOMADAS E INTERRUPTORES (SOMENTE SUPORTE)</t>
  </si>
  <si>
    <t xml:space="preserve"> 00039601 </t>
  </si>
  <si>
    <t>CONECTOR / TOMADA FEMEA RJ 45, CATEGORIA 6 (CAT 6) PARA CABOS</t>
  </si>
  <si>
    <t xml:space="preserve"> 4045 </t>
  </si>
  <si>
    <t>PATCH CORD COMPRIMENTO DE 1,5 m - CAT.6</t>
  </si>
  <si>
    <t xml:space="preserve"> I0042 </t>
  </si>
  <si>
    <t xml:space="preserve"> I1088 </t>
  </si>
  <si>
    <t>ELETROTECNICO MONTADOR</t>
  </si>
  <si>
    <t xml:space="preserve"> I2312 </t>
  </si>
  <si>
    <t xml:space="preserve"> 00039596 </t>
  </si>
  <si>
    <t>PATCH PANEL, 24 PORTAS, CATEGORIA 6, COM RACKS DE 19" DE LARGURA E 1 U DE ALTURA</t>
  </si>
  <si>
    <t xml:space="preserve"> 087305 </t>
  </si>
  <si>
    <t>RACK - BANDEJA/PRATELEIRA 400mm FIXA 4 PONTOS RACK SERVIDOR 19"</t>
  </si>
  <si>
    <t xml:space="preserve"> 3909 </t>
  </si>
  <si>
    <t>ORGANIZADOR DE CABOS (GUIA) 19" 1U</t>
  </si>
  <si>
    <t xml:space="preserve"> 3912 </t>
  </si>
  <si>
    <t xml:space="preserve"> CONS-395 </t>
  </si>
  <si>
    <t xml:space="preserve"> CONS-396 </t>
  </si>
  <si>
    <t xml:space="preserve"> CONS-397 </t>
  </si>
  <si>
    <t xml:space="preserve"> CONS-398 </t>
  </si>
  <si>
    <t xml:space="preserve"> 3904 </t>
  </si>
  <si>
    <t>CERTIFICAÇÃO DE REDE PARA CABEAMENTO ESTRUTURADO</t>
  </si>
  <si>
    <t xml:space="preserve"> 3910 </t>
  </si>
  <si>
    <t>PATCH CORD COMPRIMENTO DE 2,5 m - CAT.6</t>
  </si>
  <si>
    <t xml:space="preserve"> I6827 </t>
  </si>
  <si>
    <t>RACK FECHADO 36 U's, 670mm PROFUNDIDADE PADRÃO 19"</t>
  </si>
  <si>
    <t xml:space="preserve"> 87367 </t>
  </si>
  <si>
    <t>ARGAMASSA TRAÇO 1:1:6 (EM VOLUME DE CIMENTO, CAL E AREIA MÉDIA ÚMIDA) PARA EMBOÇO/MASSA ÚNICA/ASSENTAMENTO DE ALVENARIA DE VEDAÇÃO, PREPARO MANUAL. AF_08/2019</t>
  </si>
  <si>
    <t xml:space="preserve"> 00011253 </t>
  </si>
  <si>
    <t>CAIXA DE PASSAGEM/ LUZ / TELEFONIA, DE EMBUTIR,  EM CHAPA DE ACO GALVANIZADO, DIMENSOES 60 X 60 X *12* CM (PADRAO CONCESSIONARIA LOCAL)</t>
  </si>
  <si>
    <t xml:space="preserve"> CONS-399 </t>
  </si>
  <si>
    <t xml:space="preserve"> CONS-400 </t>
  </si>
  <si>
    <t xml:space="preserve"> 3740 </t>
  </si>
  <si>
    <t>ANEL GUIA Nº. 2 - PADRÃO TELEGOIAS</t>
  </si>
  <si>
    <t xml:space="preserve"> 036482 </t>
  </si>
  <si>
    <t>CAPACHO VULCANIZADO DE BORRACHA, ESPESSURA 8 A 12mm PERSONALIZADO</t>
  </si>
  <si>
    <t xml:space="preserve"> 00013279 </t>
  </si>
  <si>
    <t>CHUMBADOR DE ACO TIPO PARABOLT, * 5/8" X 200* MM,  COM PORCA E ARRUELA</t>
  </si>
  <si>
    <t xml:space="preserve"> 100308 </t>
  </si>
  <si>
    <t>MECÂNICO DE REFRIGERAÇÃO COM ENCARGOS COMPLEMENTARES</t>
  </si>
  <si>
    <t xml:space="preserve"> 00001570 </t>
  </si>
  <si>
    <t>TERMINAL A COMPRESSAO EM COBRE ESTANHADO PARA CABO 2,5 MM2, 1 FURO E 1 COMPRESSAO, PARA PARAFUSO DE FIXACAO M5</t>
  </si>
  <si>
    <t xml:space="preserve"> 00007568 </t>
  </si>
  <si>
    <t>BUCHA DE NYLON SEM ABA S10, COM PARAFUSO DE 6,10 X 65 MM EM ACO ZINCADO COM ROSCA SOBERBA, CABECA CHATA E FENDA PHILLIPS</t>
  </si>
  <si>
    <t xml:space="preserve"> 00011976 </t>
  </si>
  <si>
    <t>CHUMBADOR, DIAMETRO 1/4" COM PARAFUSO 1/4" X 40 MM</t>
  </si>
  <si>
    <t xml:space="preserve"> 00013246 </t>
  </si>
  <si>
    <t>PARAFUSO DE FERRO POLIDO, SEXTAVADO, COM ROSCA INTEIRA, DIAMETRO 5/16", COMPRIMENTO 3/4", COM PORCA E ARRUELA LISA LEVE</t>
  </si>
  <si>
    <t xml:space="preserve"> 00037591 </t>
  </si>
  <si>
    <t>SUPORTE MAO-FRANCESA EM ACO, ABAS IGUAIS 40 CM, CAPACIDADE MINIMA 70 KG, BRANCO</t>
  </si>
  <si>
    <t xml:space="preserve"> 00042425 </t>
  </si>
  <si>
    <t>AR CONDICIONADO SPLIT INVERTER, HI-WALL (PAREDE), 12000 BTU/H, CICLO FRIO, 60HZ, CLASSIFICACAO A (SELO PROCEL), GAS HFC, CONTROLE S/FIO</t>
  </si>
  <si>
    <t xml:space="preserve"> 00042422 </t>
  </si>
  <si>
    <t>AR CONDICIONADO SPLIT INVERTER, HI-WALL (PAREDE), 18000 BTU/H, CICLO FRIO, 60HZ, CLASSIFICACAO A (SELO PROCEL), GAS HFC, CONTROLE S/FIO</t>
  </si>
  <si>
    <t xml:space="preserve"> 00043184 </t>
  </si>
  <si>
    <t>AR CONDICIONADO SPLIT INVERTER, HI-WALL (PAREDE), 24000 BTU/H, CICLO FRIO, 60HZ, CLASSIFICACAO A (SELO PROCEL), GAS HFC, CONTROLE S/FIO</t>
  </si>
  <si>
    <t>Equipamento para Aquisição Permanente</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</si>
  <si>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</si>
  <si>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</si>
  <si>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</si>
  <si>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</si>
  <si>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00013348 </t>
  </si>
  <si>
    <t>ARRUELA  EM ACO GALVANIZADO, DIAMETRO EXTERNO = 35MM, ESPESSURA = 3MM, DIAMETRO DO FURO= 18MM</t>
  </si>
  <si>
    <t xml:space="preserve"> 00039996 </t>
  </si>
  <si>
    <t>VERGALHAO ZINCADO ROSCA TOTAL, 1/4 " (6,3 MM)</t>
  </si>
  <si>
    <t xml:space="preserve"> 00039997 </t>
  </si>
  <si>
    <t>PORCA ZINCADA, SEXTAVADA, DIAMETRO 1/4"</t>
  </si>
  <si>
    <t xml:space="preserve">AR CONDICIONADO SPLIT INVERTER ON/OFF, CASSETE (TETO), 56000 BTUS/H, </t>
  </si>
  <si>
    <t xml:space="preserve"> CONS-403 </t>
  </si>
  <si>
    <t xml:space="preserve">AR-CONDICIONADO FRIO SPLITAO INVERTER, MODULAR 20TR MARCA DE REFERENCIA CARRIER OU EQUIVALENTE </t>
  </si>
  <si>
    <t xml:space="preserve"> CONS-402 </t>
  </si>
  <si>
    <t xml:space="preserve">AR-CONDICIONADO FRIO SPLITAO INVERTER, MODULAR 25TR MARCA DE REFERENCIA CARRIER OU EQUIVALENTE </t>
  </si>
  <si>
    <t xml:space="preserve"> CONS-405 </t>
  </si>
  <si>
    <t xml:space="preserve"> 88250 </t>
  </si>
  <si>
    <t>AUXILIAR DE MECÂNICO COM ENCARGOS COMPLEMENTARES</t>
  </si>
  <si>
    <t xml:space="preserve"> 103291 </t>
  </si>
  <si>
    <t>TUBO EM COBRE FLEXÍVEL, DN 1/2", COM ISOLAMENTO, INSTALADO EM FORRO, PARA RAMAL DE ALIMENTAÇÃO DE AR CONDICIONADO, INCLUSO FIXADOR. AF_11/2021</t>
  </si>
  <si>
    <t xml:space="preserve"> 00020111 </t>
  </si>
  <si>
    <t>FITA ISOLANTE ADESIVA ANTICHAMA, USO ATE 750 V, EM ROLO DE 19 MM X 20 M</t>
  </si>
  <si>
    <t xml:space="preserve"> 00039634 </t>
  </si>
  <si>
    <t>FITA ADESIVA ANTICORROSIVA DE PVC FLEXIVEL, COR PRETA, PARA PROTECAO TUBULACAO, 50 MM X 30 M (L X C), E= *0,25* MM</t>
  </si>
  <si>
    <t xml:space="preserve"> 00000567 </t>
  </si>
  <si>
    <t>CANTONEIRA (ABAS IGUAIS) EM ACO CARBONO, 25,4 MM X 3,17 MM (L X E), 1,27KG/M</t>
  </si>
  <si>
    <t xml:space="preserve"> 00000408 </t>
  </si>
  <si>
    <t>ABRACADEIRA DE NYLON PARA AMARRACAO DE CABOS, COMPRIMENTO DE 390 X *4,6* MM</t>
  </si>
  <si>
    <t xml:space="preserve"> 004817 </t>
  </si>
  <si>
    <t>GAS REFRIGERANTE R 410</t>
  </si>
  <si>
    <t xml:space="preserve"> 00009868 </t>
  </si>
  <si>
    <t>TUBO PVC, SOLDAVEL, DE 25 MM, AGUA FRIA (NBR-5648)</t>
  </si>
  <si>
    <t xml:space="preserve"> 00003529 </t>
  </si>
  <si>
    <t>JOELHO PVC, SOLDAVEL, 90 GRAUS, 25 MM, COR MARROM, PARA AGUA FRIA PREDIAL</t>
  </si>
  <si>
    <t xml:space="preserve"> 00000119 </t>
  </si>
  <si>
    <t>ADESIVO PLASTICO PARA PVC, BISNAGA COM 75 GR</t>
  </si>
  <si>
    <t xml:space="preserve"> 012443 </t>
  </si>
  <si>
    <t>CABO PP CORDPLAST 2 CONDUTORES 450/750V 1,0mm2</t>
  </si>
  <si>
    <t>CABO FLEXÍVEL, PVC (70° C), 450/750 V, 4 MM2</t>
  </si>
  <si>
    <t xml:space="preserve"> 07875 </t>
  </si>
  <si>
    <t>EMOP</t>
  </si>
  <si>
    <t>CURVA 90º DE COBRE, DE 1/2" E COM ESPESSURA DE 1/32"</t>
  </si>
  <si>
    <t xml:space="preserve"> TCPO 3R 24 24 00 00 00 00 20 08 </t>
  </si>
  <si>
    <t>EMENDA DE TUBOS E CONEXÕES DE COBRE POR PROCESSO DE SOLDA - Ø 1 1/8" ATÉ 1 5/8"</t>
  </si>
  <si>
    <t xml:space="preserve"> TCPO 3R 24 24 00 00 00 00 20 06 </t>
  </si>
  <si>
    <t>EMENDA DE TUBOS E CONEXÕES DE COBRE POR PROCESSO DE SOLDA - Ø 1/4" ATÉ 1/2"</t>
  </si>
  <si>
    <t xml:space="preserve"> 00012746 </t>
  </si>
  <si>
    <t>TUBO DE COBRE CLASSE "E", DN = 42 MM, PARA INSTALACAO HIDRAULICA PREDIAL</t>
  </si>
  <si>
    <t xml:space="preserve"> 00039736 </t>
  </si>
  <si>
    <t>TUBO DE BORRACHA ELASTOMERICA FLEXIVEL, PRETA, PARA ISOLAMENTO TERMICO DE TUBULACAO, DN 1 5/8" (42 MM), E= 32 MM, COEFICIENTE DE CONDUTIVIDADE TERMICA 0,036W/mK, VAPOR DE AGUA MAIOR OU IGUAL A 10.000</t>
  </si>
  <si>
    <t xml:space="preserve"> 00039734 </t>
  </si>
  <si>
    <t>TUBO DE BORRACHA ELASTOMERICA FLEXIVEL, PRETA, PARA ISOLAMENTO TERMICO DE TUBULACAO, DN 1 3/8" (35 MM), E= 32 MM, COEFICIENTE DE CONDUTIVIDADE TERMICA 0,036W/mK, VAPOR DE AGUA MAIOR OU IGUAL A 10.000</t>
  </si>
  <si>
    <t xml:space="preserve"> 91927 </t>
  </si>
  <si>
    <t>CABO DE COBRE FLEXÍVEL ISOLADO, 2,5 MM², ANTI-CHAMA 0,6/1,0 KV, PARA CIRCUITOS TERMINAIS - FORNECIMENTO E INSTALAÇÃO. AF_03/2023</t>
  </si>
  <si>
    <t xml:space="preserve"> 103289 </t>
  </si>
  <si>
    <t>TUBO EM COBRE FLEXÍVEL, DN 1/4", COM ISOLAMENTO, INSTALADO EM FORRO, PARA RAMAL DE ALIMENTAÇÃO DE AR CONDICIONADO, INCLUSO FIXADOR. AF_11/2021</t>
  </si>
  <si>
    <t xml:space="preserve"> 103292 </t>
  </si>
  <si>
    <t>TUBO EM COBRE FLEXÍVEL, DN 5/8", COM ISOLAMENTO, INSTALADO EM FORRO, PARA RAMAL DE ALIMENTAÇÃO DE AR CONDICIONADO, INCLUSO FIXADOR. AF_11/2021</t>
  </si>
  <si>
    <t xml:space="preserve"> 103290 </t>
  </si>
  <si>
    <t>TUBO EM COBRE FLEXÍVEL, DN 3/8", COM ISOLAMENTO, INSTALADO EM FORRO, PARA RAMAL DE ALIMENTAÇÃO DE AR CONDICIONADO, INCLUSO FIXADOR. AF_11/2021</t>
  </si>
  <si>
    <t xml:space="preserve"> CONS_550 </t>
  </si>
  <si>
    <t>TUBO EM COBRE FLEXÍVEL, DN 3/4", COM ISOLAMENTO, INSTALADO EM FORRO, PARA RAMAL DE ALIMENTAÇÃO DE AR CONDICIONADO, INCLUSO FIXADOR.</t>
  </si>
  <si>
    <t xml:space="preserve"> 07874 </t>
  </si>
  <si>
    <t>CURVA 90º DE COBRE, DE 3/8" E COM ESPESSURA DE 1/32"</t>
  </si>
  <si>
    <t xml:space="preserve"> 010031 </t>
  </si>
  <si>
    <t>AMORTECEDOR COXIM III 3/8 70x70mm VIBRA STOP 250KG</t>
  </si>
  <si>
    <t xml:space="preserve"> 7198 </t>
  </si>
  <si>
    <t>Calço de neoprene 100x100x25mm</t>
  </si>
  <si>
    <t xml:space="preserve"> 88277 </t>
  </si>
  <si>
    <t>MONTADOR (TUBO AÇO/EQUIPAMENTOS) COM ENCARGOS COMPLEMENTARES</t>
  </si>
  <si>
    <t xml:space="preserve"> 88317 </t>
  </si>
  <si>
    <t>SOLDADOR COM ENCARGOS COMPLEMENTARES</t>
  </si>
  <si>
    <t xml:space="preserve"> 007065 </t>
  </si>
  <si>
    <t>PREFABRICACAO/USINAGEM/CORTE/DOBRA CHAPA GALVANIZADA</t>
  </si>
  <si>
    <t xml:space="preserve"> 057889 </t>
  </si>
  <si>
    <t>ESPUMA ELASTOMERICA EM MANTA 19mm ROLO</t>
  </si>
  <si>
    <t xml:space="preserve"> 913388 </t>
  </si>
  <si>
    <t>(SIN)SOLDA 50/50</t>
  </si>
  <si>
    <t xml:space="preserve"> 00011049 </t>
  </si>
  <si>
    <t>CHAPA DE ACO GALVANIZADA BITOLA GSG 22, E = 0,80 MM (6,40 KG/M2)</t>
  </si>
  <si>
    <t xml:space="preserve"> 00004350 </t>
  </si>
  <si>
    <t>BUCHA DE NYLON, DIAMETRO DO FURO 8 MM, COMPRIMENTO 40 MM, COM PARAFUSO DE ROSCA SOBERBA, CABECA CHATA, FENDA SIMPLES, 4,8 X 50 MM</t>
  </si>
  <si>
    <t xml:space="preserve"> 00010891 </t>
  </si>
  <si>
    <t>EXTINTOR DE INCENDIO PORTATIL COM CARGA DE PO QUIMICO SECO (PQS) DE 4 KG, CLASSE BC</t>
  </si>
  <si>
    <t xml:space="preserve"> 00037558 </t>
  </si>
  <si>
    <t>PLACA DE SINALIZACAO DE SEGURANCA CONTRA INCENDIO, FOTOLUMINESCENTE, RETANGULAR, *20 X 40* CM, EM PVC *2* MM ANTI-CHAMAS (SIMBOLOS, CORES E PICTOGRAMAS CONFORME NBR 16820)</t>
  </si>
  <si>
    <t>INSTALACOES ELETRICAS - DETECCAO DE INCENDIO</t>
  </si>
  <si>
    <t xml:space="preserve"> 151516 </t>
  </si>
  <si>
    <t>SUPORTE DE PISO PARA EXTINTOR DE INCENDIO CROMADO</t>
  </si>
  <si>
    <t xml:space="preserve"> 95403 </t>
  </si>
  <si>
    <t>CURSO DE CAPACITAÇÃO PARA ENGENHEIRO CIVIL DE OBRA PLENO (ENCARGOS COMPLEMENTARES) - HORISTA</t>
  </si>
  <si>
    <t xml:space="preserve"> 00002707 </t>
  </si>
  <si>
    <t>ENGENHEIRO CIVIL DE OBRA PLENO (HORISTA)</t>
  </si>
  <si>
    <t xml:space="preserve"> 00037372 </t>
  </si>
  <si>
    <t>EXAMES - HORISTA (COLETADO CAIXA - ENCARGOS COMPLEMENTARES)</t>
  </si>
  <si>
    <t>Outros</t>
  </si>
  <si>
    <t xml:space="preserve"> 00037373 </t>
  </si>
  <si>
    <t>SEGURO - HORISTA (COLETADO CAIXA - ENCARGOS COMPLEMENTARES)</t>
  </si>
  <si>
    <t>Taxas</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</si>
  <si>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</si>
  <si>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</si>
  <si>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</si>
  <si>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</si>
  <si>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95401 </t>
  </si>
  <si>
    <t>CURSO DE CAPACITAÇÃO PARA ENCARREGADO GERAL (ENCARGOS COMPLEMENTARES) - HORISTA</t>
  </si>
  <si>
    <t xml:space="preserve"> 00004083 </t>
  </si>
  <si>
    <t>ENCARREGADO GERAL DE OBRAS (HORISTA)</t>
  </si>
  <si>
    <t xml:space="preserve"> 00043463 </t>
  </si>
  <si>
    <t>FERRAMENTAS - FAMILIA ENCARREGADO GERAL - HORISTA (ENCARGOS COMPLEMENTARES - COLETADO CAIXA)</t>
  </si>
  <si>
    <t xml:space="preserve"> 00043487 </t>
  </si>
  <si>
    <t>EPI - FAMILIA ENCARREGADO GERAL - HORISTA (ENCARGOS COMPLEMENTARES - COLETADO CAIXA)</t>
  </si>
  <si>
    <t>Composições Auxiliares</t>
  </si>
  <si>
    <t xml:space="preserve"> 95309 </t>
  </si>
  <si>
    <t>CURSO DE CAPACITAÇÃO PARA AJUDANTE DE CARPINTEIRO (ENCARGOS COMPLEMENTARES) - HORISTA</t>
  </si>
  <si>
    <t xml:space="preserve"> 00006117 </t>
  </si>
  <si>
    <t>CARPINTEIRO AUXILIAR (HORISTA)</t>
  </si>
  <si>
    <t xml:space="preserve"> 00037370 </t>
  </si>
  <si>
    <t>ALIMENTACAO - HORISTA (COLETADO CAIXA - ENCARGOS COMPLEMENTARES)</t>
  </si>
  <si>
    <t xml:space="preserve"> 00037371 </t>
  </si>
  <si>
    <t>TRANSPORTE - HORISTA (COLETADO CAIXA - ENCARGOS COMPLEMENTARES)</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</si>
  <si>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</si>
  <si>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</si>
  <si>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</si>
  <si>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</si>
  <si>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ED-50362 </t>
  </si>
  <si>
    <t>MOED-20130</t>
  </si>
  <si>
    <t>MATED-13096</t>
  </si>
  <si>
    <t>CESTA BÁSICA/ALIMENTAÇÃO - HORISTA (ENCARGOS COMPLEMENTARES)</t>
  </si>
  <si>
    <t>MATED-13099</t>
  </si>
  <si>
    <t>EXAMES - HORISTA (ENCARGOS COMPLEMENTARES)</t>
  </si>
  <si>
    <t>MATED-13098</t>
  </si>
  <si>
    <t>SEGURO - HORISTA (ENCARGOS COMPLEMENTARES)</t>
  </si>
  <si>
    <t>MATED-13097</t>
  </si>
  <si>
    <t>TRANSPORTE - HORISTA (ENCARGOS COMPLEMENTARES)</t>
  </si>
  <si>
    <t>ED-5225</t>
  </si>
  <si>
    <t>CURSO DE CAPACITAÇÃO PARA AUXILIAR DE ELETRICISTA (ENCARGOS COMPLEMENTARES) - HORISTA</t>
  </si>
  <si>
    <t>ED-14646</t>
  </si>
  <si>
    <t>EPI PARA AJUDANTE DE ELETRICISTA - HORISTA (ENCARGOS COMPLEMENTARES)</t>
  </si>
  <si>
    <t>ED-14682</t>
  </si>
  <si>
    <t>FERRAMENTAS PARA AJUDANTE DE ELETRICISTA - HORISTA (ENCARGOS COMPLEMENTARES)</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</si>
  <si>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</si>
  <si>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</si>
  <si>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</si>
  <si>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</si>
  <si>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</si>
  <si>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</si>
  <si>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</si>
  <si>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</si>
  <si>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00000370 </t>
  </si>
  <si>
    <t>AREIA MEDIA - POSTO JAZIDA/FORNECEDOR (RETIRADO NA JAZIDA, SEM TRANSPORTE)</t>
  </si>
  <si>
    <t xml:space="preserve"> 00001106 </t>
  </si>
  <si>
    <t>CAL HIDRATADA CH-I PARA ARGAMASSAS</t>
  </si>
  <si>
    <t xml:space="preserve"> 00001379 </t>
  </si>
  <si>
    <t>CIMENTO PORTLAND COMPOSTO CP II-32</t>
  </si>
  <si>
    <t xml:space="preserve"> 95397 </t>
  </si>
  <si>
    <t>CURSO DE CAPACITAÇÃO PARA AUXILIAR DE DESENHISTA (ENCARGOS COMPLEMENTARES) - HORISTA</t>
  </si>
  <si>
    <t xml:space="preserve"> 00002359 </t>
  </si>
  <si>
    <t>DESENHISTA TECNICO AUXILIAR (HORISTA)</t>
  </si>
  <si>
    <t xml:space="preserve"> 00043469 </t>
  </si>
  <si>
    <t>FERRAMENTAS - FAMILIA TOPOGRAFO - HORISTA (ENCARGOS COMPLEMENTARES - COLETADO CAIXA)</t>
  </si>
  <si>
    <t xml:space="preserve"> 00043493 </t>
  </si>
  <si>
    <t>EPI - FAMILIA TOPOGRAFO - HORISTA (ENCARGOS COMPLEMENTARES - COLETADO CAIXA)</t>
  </si>
  <si>
    <t xml:space="preserve"> 95316 </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</si>
  <si>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</si>
  <si>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</si>
  <si>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</si>
  <si>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</si>
  <si>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</si>
  <si>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</si>
  <si>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</si>
  <si>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</si>
  <si>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</si>
  <si>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</si>
  <si>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</si>
  <si>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</si>
  <si>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</si>
  <si>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</si>
  <si>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95319 </t>
  </si>
  <si>
    <t>CURSO DE CAPACITAÇÃO PARA AUXILIAR DE MECÂNICO (ENCARGOS COMPLEMENTARES) - HORISTA</t>
  </si>
  <si>
    <t xml:space="preserve"> 00000251 </t>
  </si>
  <si>
    <t>AUXILIAR DE MECANICO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</si>
  <si>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</si>
  <si>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</si>
  <si>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</si>
  <si>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</si>
  <si>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00043465 </t>
  </si>
  <si>
    <t>FERRAMENTAS - FAMILIA PEDREIRO - HORISTA (ENCARGOS COMPLEMENTARES - COLETADO CAIXA)</t>
  </si>
  <si>
    <t xml:space="preserve"> 00043489 </t>
  </si>
  <si>
    <t>EPI - FAMILIA PEDREIRO - HORISTA (ENCARGOS COMPLEMENTARES - COLETADO CAIXA)</t>
  </si>
  <si>
    <t xml:space="preserve"> 00001022 </t>
  </si>
  <si>
    <t>CABO DE COBRE, FLEXIVEL, CLASSE 4 OU 5, ISOLACAO EM PVC/A, ANTICHAMA BWF-B, COBERTURA PVC-ST1, ANTICHAMA BWF-B, 1 CONDUTOR, 0,6/1 KV, SECAO NOMINAL 2,5 MM2</t>
  </si>
  <si>
    <t xml:space="preserve"> 00021127 </t>
  </si>
  <si>
    <t>FITA ISOLANTE ADESIVA ANTICHAMA, USO ATE 750 V, EM ROLO DE 19 MM X 5 M</t>
  </si>
  <si>
    <t xml:space="preserve"> 88281 </t>
  </si>
  <si>
    <t>MOTORISTA DE BASCULANTE COM ENCARGOS COMPLEMENTARES</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</si>
  <si>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</si>
  <si>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</si>
  <si>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</si>
  <si>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</si>
  <si>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</si>
  <si>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</si>
  <si>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</si>
  <si>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</si>
  <si>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</si>
  <si>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</si>
  <si>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00037733 </t>
  </si>
  <si>
    <t>CACAMBA METALICA BASCULANTE COM CAPACIDADE DE 6 M3 (INCLUI MONTAGEM, NAO INCLUI CAMINHAO)</t>
  </si>
  <si>
    <t xml:space="preserve"> 00044058 </t>
  </si>
  <si>
    <t>CAMINHAO TOCO, PESO BRUTO TOTAL 16000 KG, CARGA UTIL MAXIMA 10830 KG, DISTANCIA ENTRE EIXOS 3,56 M, POTENCIA 226 CV (INCLUI CABINE E CHASSI, NAO INCLUI CARROCERIA)</t>
  </si>
  <si>
    <t xml:space="preserve"> 00004221 </t>
  </si>
  <si>
    <t>OLEO DIESEL COMBUSTIVEL COMUM METROPOLITANO S-10 OU S-500</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</si>
  <si>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</si>
  <si>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</si>
  <si>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</si>
  <si>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</si>
  <si>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88282 </t>
  </si>
  <si>
    <t>MOTORISTA DE CAMINHÃO COM ENCARGOS COMPLEMENTARES</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</si>
  <si>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</si>
  <si>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</si>
  <si>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</si>
  <si>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</si>
  <si>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</si>
  <si>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</si>
  <si>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00037731 </t>
  </si>
  <si>
    <t>CARROCERIA FIXA ABERTA DE MADEIRA PARA TRANSPORTE GERAL DE CARGA SECA DIMENSOES APROXIMADAS 2,5 X 7,00 X 0,50 M (INCLUI MONTAGEM, NAO INCLUI CAMINHAO)</t>
  </si>
  <si>
    <t xml:space="preserve"> 00037752 </t>
  </si>
  <si>
    <t>CAMINHAO TOCO, PESO BRUTO TOTAL 16000 KG, CARGA UTIL MAXIMA 11030 KG, DISTANCIA ENTRE EIXOS 5,41 M, POTENCIA 185 CV (INCLUI CABINE E CHASSI, NAO INCLUI CARROCERIA)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</si>
  <si>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</si>
  <si>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</si>
  <si>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</si>
  <si>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</si>
  <si>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</si>
  <si>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</si>
  <si>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</si>
  <si>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(HORISTA)</t>
  </si>
  <si>
    <t xml:space="preserve"> 00004721 </t>
  </si>
  <si>
    <t>PEDRA BRITADA N. 1 (9,5 a 19 MM) POSTO PEDREIRA/FORNECEDOR, SEM FRETE</t>
  </si>
  <si>
    <t xml:space="preserve"> ED-5225 </t>
  </si>
  <si>
    <t xml:space="preserve"> 95332 </t>
  </si>
  <si>
    <t>CURSO DE CAPACITAÇÃO PARA ELETRICISTA (ENCARGOS COMPLEMENTARES) - HORISTA</t>
  </si>
  <si>
    <t xml:space="preserve"> 00002436 </t>
  </si>
  <si>
    <t>ELETRICISTA (HORISTA)</t>
  </si>
  <si>
    <t xml:space="preserve"> ED-5224 </t>
  </si>
  <si>
    <t>MOED-20142</t>
  </si>
  <si>
    <t xml:space="preserve"> 95335 </t>
  </si>
  <si>
    <t>CURSO DE CAPACITAÇÃO PARA ENCANADOR OU BOMBEIRO HIDRÁULICO (ENCARGOS COMPLEMENTARES) - HORISTA</t>
  </si>
  <si>
    <t xml:space="preserve"> 00002696 </t>
  </si>
  <si>
    <t>ENCANADOR OU BOMBEIRO HIDRAULICO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</si>
  <si>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</si>
  <si>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</si>
  <si>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</si>
  <si>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</si>
  <si>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</si>
  <si>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</si>
  <si>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</si>
  <si>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</si>
  <si>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</si>
  <si>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</si>
  <si>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</si>
  <si>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</si>
  <si>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</si>
  <si>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</si>
  <si>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</si>
  <si>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</si>
  <si>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</si>
  <si>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</si>
  <si>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</si>
  <si>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</si>
  <si>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</si>
  <si>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</si>
  <si>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</si>
  <si>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</si>
  <si>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</si>
  <si>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</si>
  <si>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</si>
  <si>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</si>
  <si>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</si>
  <si>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</si>
  <si>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</si>
  <si>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</si>
  <si>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</si>
  <si>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</si>
  <si>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</si>
  <si>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</si>
  <si>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</si>
  <si>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</si>
  <si>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</si>
  <si>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</si>
  <si>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</si>
  <si>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</si>
  <si>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</si>
  <si>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</si>
  <si>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</si>
  <si>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</si>
  <si>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</si>
  <si>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</si>
  <si>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95387 </t>
  </si>
  <si>
    <t>CURSO DE CAPACITAÇÃO PARA VIDRACEIRO (ENCARGOS COMPLEMENTARES) - HORISTA</t>
  </si>
  <si>
    <t xml:space="preserve"> 00010489 </t>
  </si>
  <si>
    <t>VIDRACEIRO (HORISTA)</t>
  </si>
  <si>
    <t xml:space="preserve"> ED-50373 </t>
  </si>
  <si>
    <t>ED-5224</t>
  </si>
  <si>
    <t>ED-14650</t>
  </si>
  <si>
    <t>EPI PARA ELETRICISTA - HORISTA (ENCARGOS COMPLEMENTARES)</t>
  </si>
  <si>
    <t>ED-14686</t>
  </si>
  <si>
    <t>FERRAMENTAS PARA ELETRICISTA - HORISTA (ENCARGOS COMPLEMENTARES)</t>
  </si>
  <si>
    <t xml:space="preserve"> ED-14646 </t>
  </si>
  <si>
    <t>MATED-14632</t>
  </si>
  <si>
    <t>EPI PARA FAMÍLIA ELETRICISTA - HORISTA (ENCARGOS COMPLEMENTARES)</t>
  </si>
  <si>
    <t xml:space="preserve"> ED-14650 </t>
  </si>
  <si>
    <t xml:space="preserve"> ED-14682 </t>
  </si>
  <si>
    <t>MATED-14620</t>
  </si>
  <si>
    <t>FERRAMENTAS PARA FAMÍLIA ELETRICISTA - HORISTA (ENCARGOS COMPLEMENTARES)</t>
  </si>
  <si>
    <t xml:space="preserve"> ED-14686 </t>
  </si>
  <si>
    <t xml:space="preserve"> 91166 </t>
  </si>
  <si>
    <t>FIXAÇÃO DE TUBOS HORIZONTAIS DE PEX OU MULTICAMADAS, DIÂMETROS IGUAIS OU INFERIORES A 40 MM, COM ABRAÇADEIRA PLÁSTICA FIXADA EM LAJE. AF_09/2023_PE</t>
  </si>
  <si>
    <t xml:space="preserve"> 88296 </t>
  </si>
  <si>
    <t>OPERADOR DE GUINDASTE COM ENCARGOS COMPLEMENTARES</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</si>
  <si>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</si>
  <si>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</si>
  <si>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</si>
  <si>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</si>
  <si>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</si>
  <si>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</si>
  <si>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</si>
  <si>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</si>
  <si>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</si>
  <si>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</si>
  <si>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</si>
  <si>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</si>
  <si>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00002705 </t>
  </si>
  <si>
    <t>ENERGIA ELETRICA ATE 2000 KWH INDUSTRIAL, SEM DEMANDA</t>
  </si>
  <si>
    <t>KWH</t>
  </si>
  <si>
    <t xml:space="preserve"> 88297 </t>
  </si>
  <si>
    <t>OPERADOR DE MÁQUINAS E EQUIPAMENTOS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</si>
  <si>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</si>
  <si>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</si>
  <si>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</si>
  <si>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</si>
  <si>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00002432 </t>
  </si>
  <si>
    <t>DOBRADICA EM ACO/FERRO, 3 1/2" X  3", E= 1,9  A 2 MM, COM ANEL,  CROMADO OU ZINCADO, TAMPA BOLA, COM PARAFUSOS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</si>
  <si>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</si>
  <si>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</si>
  <si>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</si>
  <si>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</si>
  <si>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</si>
  <si>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</si>
  <si>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</si>
  <si>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</si>
  <si>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</si>
  <si>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</si>
  <si>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00043468 </t>
  </si>
  <si>
    <t>FERRAMENTAS - FAMILIA SOLDADOR - HORISTA (ENCARGOS COMPLEMENTARES - COLETADO CAIXA)</t>
  </si>
  <si>
    <t xml:space="preserve"> 00043492 </t>
  </si>
  <si>
    <t>EPI - FAMILIA SOLDADOR - HORISTA (ENCARGOS COMPLEMENTARES - COLETADO CAIXA)</t>
  </si>
  <si>
    <t xml:space="preserve"> 00038094 </t>
  </si>
  <si>
    <t>ESPELHO / PLACA DE 3 POSTOS 4" X 2", PARA INSTALACAO DE TOMADAS E INTERRUPTORES</t>
  </si>
  <si>
    <t xml:space="preserve"> 97333 </t>
  </si>
  <si>
    <t>TUBO EM COBRE FLEXÍVEL, DN 1/2", COM ISOLAMENTO, INSTALADO EM RAMAL DE ALIMENTAÇÃO DE AR CONDICIONADO COM CONDENSADORA CENTRAL  FORNECIMENTO E INSTALAÇÃO. AF_12/2015</t>
  </si>
  <si>
    <t xml:space="preserve"> 00039660 </t>
  </si>
  <si>
    <t>TUBO DE COBRE FLEXIVEL, D = 1/2 ",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</si>
  <si>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</si>
  <si>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</si>
  <si>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97331 </t>
  </si>
  <si>
    <t>TUBO EM COBRE FLEXÍVEL, DN 1/4", COM ISOLAMENTO, INSTALADO EM RAMAL DE ALIMENTAÇÃO DE AR CONDICIONADO COM CONDENSADORA CENTRAL  FORNECIMENTO E INSTALAÇÃO. AF_12/2015</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</si>
  <si>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</si>
  <si>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</si>
  <si>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</si>
  <si>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</si>
  <si>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CONS_549 </t>
  </si>
  <si>
    <t>TUBO EM COBRE FLEXÍVEL, DN 3/4", COM ISOLAMENTO, INSTALADO EM RAMAL DE ALIMENTAÇÃO DE AR CONDICIONADO COM CONDENSADORA CENTRAL</t>
  </si>
  <si>
    <t xml:space="preserve"> 00039666 </t>
  </si>
  <si>
    <t>TUBO DE COBRE FLEXIVEL, D = 3/4 ", E = 0,79 MM, PARA AR-CONDICIONADO/ INSTALACOES GAS RESIDENCIAIS E COMERCIAIS</t>
  </si>
  <si>
    <t xml:space="preserve"> 00039740 </t>
  </si>
  <si>
    <t>TUBO DE BORRACHA ELASTOMERICA FLEXIVEL, PRETA, PARA ISOLAMENTO TERMICO DE TUBULACAO, DN 3/4" (18 MM), E= 32 MM, COEFICIENTE DE CONDUTIVIDADE TERMICA 0,036W/mK, VAPOR DE AGUA MAIOR OU IGUAL A 10.000</t>
  </si>
  <si>
    <t xml:space="preserve"> 97332 </t>
  </si>
  <si>
    <t>TUBO EM COBRE FLEXÍVEL, DN 3/8", COM ISOLAMENTO, INSTALADO EM RAMAL DE ALIMENTAÇÃO DE AR CONDICIONADO COM CONDENSADORA CENTRAL  FORNECIMENTO E INSTALAÇÃO. AF_12/2015</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</si>
  <si>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</si>
  <si>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</si>
  <si>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</si>
  <si>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</si>
  <si>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97334 </t>
  </si>
  <si>
    <t>TUBO EM COBRE FLEXÍVEL, DN 5/8, COM ISOLAMENTO, INSTALADO EM RAMAL DE ALIMENTAÇÃO DE AR CONDICIONADO COM CONDENSADORA CENTRAL   FORNECIMENTO E INSTALAÇÃO. AF_12/2015</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</si>
  <si>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</si>
  <si>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</si>
  <si>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</si>
  <si>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</si>
  <si>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1.6 </t>
  </si>
  <si>
    <t xml:space="preserve"> 020400 </t>
  </si>
  <si>
    <t>LIGAÇÃO PROVISÓRIA DE ÁGUA (INCLUSO RETIRADA DO ESGOTO SANITÁRIO) - PD. GOINFRA</t>
  </si>
  <si>
    <t xml:space="preserve"> 1.7 </t>
  </si>
  <si>
    <t xml:space="preserve"> 020501 </t>
  </si>
  <si>
    <t>LIGAÇÃO PROVISÓRIA LUZ E FORÇA - PD. GOINFRA</t>
  </si>
  <si>
    <t xml:space="preserve"> 2788 </t>
  </si>
  <si>
    <t>COMPRESSOR DE 1,5HP-70L-140LB COM PISTOLA DE RESERVATÓRIO SUPERIOR E MANGUEIRA (MANUTENÇÃO E DEPRECIAÇÃO DO EQUIPAMENTO) - PREÇO DO EQUIPAMENTO NOVO DIVIDIDO POR 1.000</t>
  </si>
  <si>
    <t xml:space="preserve"> 0006 </t>
  </si>
  <si>
    <t>ARMADOR</t>
  </si>
  <si>
    <t xml:space="preserve"> 0004 </t>
  </si>
  <si>
    <t xml:space="preserve"> 0011 </t>
  </si>
  <si>
    <t>ENCANADOR</t>
  </si>
  <si>
    <t xml:space="preserve"> 0018 </t>
  </si>
  <si>
    <t>PINTOR</t>
  </si>
  <si>
    <t xml:space="preserve"> 0005 </t>
  </si>
  <si>
    <t xml:space="preserve"> 2255 </t>
  </si>
  <si>
    <t>CADEADO SIMPLES EM LATÃO Nº 20</t>
  </si>
  <si>
    <t xml:space="preserve"> 2425 </t>
  </si>
  <si>
    <t>PARAFUSO 12,5 X 130 C/PORCA E ARRUELA</t>
  </si>
  <si>
    <t xml:space="preserve"> 3022 </t>
  </si>
  <si>
    <t>BASE DZ DE 25A A 63A</t>
  </si>
  <si>
    <t xml:space="preserve"> 3042 </t>
  </si>
  <si>
    <t>BOTOEIRA "LIGA-DESLIGA" PARA INSTALAÇÃO EM PORTA DE QUADRO</t>
  </si>
  <si>
    <t xml:space="preserve"> 3106 </t>
  </si>
  <si>
    <t>CABO FLEXÍVEL, PVC (70° C), 450/750 V, 16 MM2</t>
  </si>
  <si>
    <t xml:space="preserve"> 3131 </t>
  </si>
  <si>
    <t>CAIXA DE PASSAGEM METALICA DE EMBUTIR 40X40X15 CM</t>
  </si>
  <si>
    <t xml:space="preserve"> 3138 </t>
  </si>
  <si>
    <t>CAIXA METALICA RETANGULAR 4"X2"X2"</t>
  </si>
  <si>
    <t xml:space="preserve"> 3174 </t>
  </si>
  <si>
    <t>CHAVE TRIPOLAR TIPO PACCO 63A</t>
  </si>
  <si>
    <t xml:space="preserve"> 3215 </t>
  </si>
  <si>
    <t>CONTATOR TRIPOLAR - 25A, 500V NOMINAL, COMANDO 220V, CATEGORIA AC-3.</t>
  </si>
  <si>
    <t xml:space="preserve"> 3259 </t>
  </si>
  <si>
    <t>DISJUNTOR MONOPOLAR DE 10 A 32-A</t>
  </si>
  <si>
    <t xml:space="preserve"> 3261 </t>
  </si>
  <si>
    <t>DISJUNTOR TRIPOLAR 40 A 50A</t>
  </si>
  <si>
    <t xml:space="preserve"> 3262 </t>
  </si>
  <si>
    <t>DISJUNTOR TRIPOLAR DE 10 A 35-A</t>
  </si>
  <si>
    <t xml:space="preserve"> 3269 </t>
  </si>
  <si>
    <t>DISJUNTOR TRIPOLAR DE 60 A 100-A</t>
  </si>
  <si>
    <t xml:space="preserve"> 3939 </t>
  </si>
  <si>
    <t>DISPOSITIVO DE PROTEÇÃO CONTRA SURTOS(DPS) 275V DE 8 A 40KA</t>
  </si>
  <si>
    <t xml:space="preserve"> 3313 </t>
  </si>
  <si>
    <t>FIO ISOLADO 750 V, PIRASTIC 10 MM2</t>
  </si>
  <si>
    <t xml:space="preserve"> 3314 </t>
  </si>
  <si>
    <t>FIO ISOLADO 750 V, PIRASTIC 2,5 MM2</t>
  </si>
  <si>
    <t xml:space="preserve"> 3318 </t>
  </si>
  <si>
    <t>FITA DE AUTO FUSAO, ROLO DE 10,00 M</t>
  </si>
  <si>
    <t xml:space="preserve"> 3323 </t>
  </si>
  <si>
    <t>FUSIVEL DZ RETARDADO DE 35A A 63A</t>
  </si>
  <si>
    <t xml:space="preserve"> 3329 </t>
  </si>
  <si>
    <t>HASTE COPPERWELD  5/8" X 2,40 M COM CONECTOR</t>
  </si>
  <si>
    <t xml:space="preserve"> 3752 </t>
  </si>
  <si>
    <t>INTERRUPTOR PARA QUADRO DE COMANDO</t>
  </si>
  <si>
    <t xml:space="preserve"> 3337 </t>
  </si>
  <si>
    <t>INTERRUPTOR SIMPLES (1 SECAO) - (SUPORTE+MÓDULO+ESPELHO)</t>
  </si>
  <si>
    <t xml:space="preserve"> 3349 </t>
  </si>
  <si>
    <t>ISOLADOR ROLDANA PVC GRANDE (103)</t>
  </si>
  <si>
    <t xml:space="preserve"> 4050 </t>
  </si>
  <si>
    <t>LÂMPADA BULBO LED, BASE E27, BIVOLT 12/15 W, 1000 A 1400 LUMENS, LUZ BRANCA</t>
  </si>
  <si>
    <t xml:space="preserve"> 3389 </t>
  </si>
  <si>
    <t>PARAFUSO DE AJUSTE TIPO DZ ATE 63A</t>
  </si>
  <si>
    <t xml:space="preserve"> 3742 </t>
  </si>
  <si>
    <t>QUADRO DE DISTRIBUICAO DE EMBUTIR EM PVC CB 12E - 80A</t>
  </si>
  <si>
    <t xml:space="preserve"> 3751 </t>
  </si>
  <si>
    <t>RELE DE FALTA DE FASE 380 V - 60 HZ</t>
  </si>
  <si>
    <t xml:space="preserve"> 3764 </t>
  </si>
  <si>
    <t>RELE DE SOBRECORRENTE 16 - 36A</t>
  </si>
  <si>
    <t xml:space="preserve"> 3604 </t>
  </si>
  <si>
    <t>SOQUETE INDUSTRIAL 1570 PARA USO AO TEMPO</t>
  </si>
  <si>
    <t xml:space="preserve"> 3459 </t>
  </si>
  <si>
    <t>TAMPA TIPO DZ ATE 63A</t>
  </si>
  <si>
    <t xml:space="preserve"> 3477 </t>
  </si>
  <si>
    <t>TOMADA HEXAGONAL 2P + T - 20A - 250V (SUPORTE+MÓDULO+ESPELHO)</t>
  </si>
  <si>
    <t xml:space="preserve"> 0032 </t>
  </si>
  <si>
    <t>OPERADOR DE BETONEIRA</t>
  </si>
  <si>
    <t xml:space="preserve">                            ENCARGOS SOCIAIS SOBRE PREÇOS DA MÃO-DE-OBRA HORISTA e MENSALISTA (SEM DESONERAÇÃO)</t>
  </si>
  <si>
    <t>Fonte: Informação Dias de Chuva – INMET</t>
  </si>
  <si>
    <t>UF: GOIÁS</t>
  </si>
  <si>
    <t>ENCARGOS SOCIAIS SOBRE A MÃO DE OBRA (SEM DESONERAÇÃO)</t>
  </si>
  <si>
    <t xml:space="preserve">CÓDIGO </t>
  </si>
  <si>
    <t>DESCRIÇÃO</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</si>
  <si>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</si>
  <si>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</si>
  <si>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</si>
  <si>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</si>
  <si>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</si>
  <si>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</si>
  <si>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</si>
  <si>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</si>
  <si>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</si>
  <si>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</si>
  <si>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</si>
  <si>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</si>
  <si>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</si>
  <si>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</si>
  <si>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</si>
  <si>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</si>
  <si>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</si>
  <si>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</si>
  <si>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</si>
  <si>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</si>
  <si>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</si>
  <si>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</si>
  <si>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</si>
  <si>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</si>
  <si>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</si>
  <si>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</si>
  <si>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</si>
  <si>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</si>
  <si>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</si>
  <si>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</si>
  <si>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</si>
  <si>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</si>
  <si>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</si>
  <si>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</si>
  <si>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</si>
  <si>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</si>
  <si>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</si>
  <si>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</si>
  <si>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</si>
  <si>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</si>
  <si>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</si>
  <si>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</si>
  <si>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</si>
  <si>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</si>
  <si>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</si>
  <si>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</si>
  <si>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</si>
  <si>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</si>
  <si>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</si>
  <si>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</si>
  <si>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</si>
  <si>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</si>
  <si>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</si>
  <si>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</si>
  <si>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</si>
  <si>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</si>
  <si>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</si>
  <si>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</si>
  <si>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</si>
  <si>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</si>
  <si>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</si>
  <si>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</si>
  <si>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</si>
  <si>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</si>
  <si>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</si>
  <si>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</si>
  <si>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apressentar</t>
    </r>
    <r>
      <rPr>
        <sz val="11"/>
        <rFont val="Arial"/>
        <family val="1"/>
      </rPr>
      <t xml:space="preserve"> a composição de encargos sociais </t>
    </r>
    <r>
      <rPr>
        <b/>
        <sz val="10"/>
        <rFont val="Arial"/>
        <family val="2"/>
      </rPr>
      <t>sem incuir os gastos</t>
    </r>
    <r>
      <rPr>
        <sz val="11"/>
        <rFont val="Arial"/>
        <family val="1"/>
      </rPr>
      <t xml:space="preserve"> relativos às contribuições </t>
    </r>
    <r>
      <rPr>
        <b/>
        <sz val="10"/>
        <rFont val="Arial"/>
        <family val="2"/>
      </rPr>
      <t>que essas empresas estão dispensadas de recolhimento</t>
    </r>
    <r>
      <rPr>
        <sz val="11"/>
        <rFont val="Arial"/>
        <family val="1"/>
      </rPr>
      <t xml:space="preserve"> (Sesi, Senai, Sebrae etc.), conforme dispões o art. 13, § 3º, da referida Lei Complementar.</t>
    </r>
  </si>
  <si>
    <t>_______________________________________________________________
Brenda San Del Araujo Nascimento
CREA: 1018263985D-GO</t>
  </si>
  <si>
    <t>Vigência : aparti de 12/2023</t>
  </si>
  <si>
    <t>https://www.caixa.gov.br/Downloads/sinapi-manual-de-metodologias-e-conceitos/Livro2_SINAPI_Calculos_e_Parametros_Edicao_Digital_Vigente.pdf</t>
  </si>
  <si>
    <t>PLANILHA DE CÁLCULO DO BDI</t>
  </si>
  <si>
    <t>PLANILHA DE CÁLCULO DO BDI DIFERENCIADO</t>
  </si>
  <si>
    <t>Taxa</t>
  </si>
  <si>
    <t>Despesas Indiretas</t>
  </si>
  <si>
    <t>1.1</t>
  </si>
  <si>
    <t>Administração Central</t>
  </si>
  <si>
    <t>AC</t>
  </si>
  <si>
    <t>1.2</t>
  </si>
  <si>
    <t>Despesas Financeiras</t>
  </si>
  <si>
    <t>DF</t>
  </si>
  <si>
    <t>1.3</t>
  </si>
  <si>
    <t>Riscos e Imprevistos</t>
  </si>
  <si>
    <t>R</t>
  </si>
  <si>
    <t>1.4</t>
  </si>
  <si>
    <t>Seguro e Garantia</t>
  </si>
  <si>
    <t>S + G</t>
  </si>
  <si>
    <t>subtotal - Despesas Indiretas</t>
  </si>
  <si>
    <t>Lucro</t>
  </si>
  <si>
    <t>2.1</t>
  </si>
  <si>
    <t>subtotal - Lucro</t>
  </si>
  <si>
    <t>Tributos</t>
  </si>
  <si>
    <t>3.1</t>
  </si>
  <si>
    <t>PIS (alíquota cheia: 1,65%)</t>
  </si>
  <si>
    <t>PIS</t>
  </si>
  <si>
    <t>3.2</t>
  </si>
  <si>
    <t>COFINS (alíquota cheia: 7,60%)</t>
  </si>
  <si>
    <t>COFINS</t>
  </si>
  <si>
    <t>3.3</t>
  </si>
  <si>
    <t>ISS (de 2 a 5%, conforme o município)</t>
  </si>
  <si>
    <t>ISS</t>
  </si>
  <si>
    <t>3.4</t>
  </si>
  <si>
    <t>subtotal - Tributos</t>
  </si>
  <si>
    <t>BDI - Benefícios e Despesas Indiretas</t>
  </si>
  <si>
    <t>Fórmula Geral utilizada</t>
  </si>
  <si>
    <t>Glossário</t>
  </si>
  <si>
    <t>taxa de Administração Central</t>
  </si>
  <si>
    <t>S</t>
  </si>
  <si>
    <t>taxa de Seguros</t>
  </si>
  <si>
    <t>taxa de Riscos</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</si>
  <si>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</si>
  <si>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</si>
  <si>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</si>
  <si>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</si>
  <si>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</si>
  <si>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1"/>
        <rFont val="Arial"/>
        <family val="1"/>
      </rPr>
      <t xml:space="preserve"> </t>
    </r>
    <r>
      <rPr>
        <b/>
        <sz val="10"/>
        <rFont val="Arial"/>
        <family val="2"/>
      </rPr>
      <t>deve alterar os valores apresentados, de acordo com a sua realidade</t>
    </r>
    <r>
      <rPr>
        <sz val="11"/>
        <rFont val="Arial"/>
        <family val="1"/>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</si>
  <si>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1"/>
        <rFont val="Arial"/>
        <family val="1"/>
      </rPr>
      <t xml:space="preserve"> </t>
    </r>
    <r>
      <rPr>
        <b/>
        <sz val="10"/>
        <rFont val="Arial"/>
        <family val="2"/>
      </rPr>
      <t>devem apresentar demonstrativo de apuração</t>
    </r>
    <r>
      <rPr>
        <sz val="11"/>
        <rFont val="Arial"/>
        <family val="1"/>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1"/>
        <rFont val="Arial"/>
        <family val="1"/>
      </rPr>
      <t xml:space="preserve"> previstos no art. 3º das Leis ns. 10.637/2002 e 10.833/2003.</t>
    </r>
  </si>
  <si>
    <r>
      <t>As empresas optantes pelo</t>
    </r>
    <r>
      <rPr>
        <b/>
        <sz val="10"/>
        <rFont val="Arial"/>
        <family val="2"/>
      </rPr>
      <t xml:space="preserve"> Simples Nacional devem apresentar </t>
    </r>
    <r>
      <rPr>
        <sz val="11"/>
        <rFont val="Arial"/>
        <family val="1"/>
      </rPr>
      <t xml:space="preserve">os percentuais de ISS, PIS e COFINS discriminados na composição do </t>
    </r>
    <r>
      <rPr>
        <b/>
        <sz val="10"/>
        <rFont val="Arial"/>
        <family val="2"/>
      </rPr>
      <t>BDI que sejam compatíveis com as alíquotas a que a empresa está obrigada a recolher</t>
    </r>
    <r>
      <rPr>
        <sz val="11"/>
        <rFont val="Arial"/>
        <family val="1"/>
      </rPr>
      <t>, previstas no Anexo IV da Lei Complementar n. 123/2006.</t>
    </r>
  </si>
  <si>
    <r>
      <t xml:space="preserve">BRASIL. TRIBUNAL DE CONTAS DA UNIÃO. </t>
    </r>
    <r>
      <rPr>
        <b/>
        <sz val="10"/>
        <rFont val="Arial"/>
        <family val="2"/>
      </rPr>
      <t>Orientações para elaboração de planilhas orçamentárias de obras públicas</t>
    </r>
    <r>
      <rPr>
        <sz val="11"/>
        <rFont val="Arial"/>
        <family val="1"/>
      </rPr>
      <t>. Brasília: TCU, 2014.</t>
    </r>
  </si>
  <si>
    <t>1767-570/2024</t>
  </si>
  <si>
    <t>AG JAIARA</t>
  </si>
  <si>
    <t>ENDEREÇO: Av. Fernando da Costa, Quadra 8, Lote 100, Vila Jayara, em Anápolis-GO</t>
  </si>
  <si>
    <t>1767.2021.1150</t>
  </si>
  <si>
    <t>(PLO RESUMO) 1767 271 24</t>
  </si>
  <si>
    <t>(ODT) LICITAÇÃO 1767 003 24</t>
  </si>
  <si>
    <t>(CFF) 1767 0031 24</t>
  </si>
  <si>
    <t>GRCS 1767 - 570/2024</t>
  </si>
  <si>
    <t>724,30 m²</t>
  </si>
  <si>
    <t xml:space="preserve">SINAPI - 04/2024 - Goiás
SBC - 03/2024 - Goiás
ORSE - 03/2024 - Sergipe
SEINFRA - 028 - Ceará
SETOP - 01/2024 - Minas Gerais
AGETOP CIVIL - 02/2024 - Goiás
AGETOP RODOVIARIA - 02/2024 - Goiás
</t>
  </si>
  <si>
    <t>MARCENARIA</t>
  </si>
  <si>
    <t>PLO RESUMO  1767-271/2024</t>
  </si>
  <si>
    <t>ÁREA: 724,30m²</t>
  </si>
  <si>
    <t>FORNECIEMNTO E INSTALAÇÃO DE ARMÁRIO EM MDF E=2CM, REVESTIDO EXTERNAMENTE EM LAMINADO MELAMÍNICO ESP. 0.8 A 1MM, NA COR BRANCO E INTERNAMENTE EM LAMINADO BRILHANTE NA COR BRANCO, COM PUXADORES METÁLICOS EM PERFIS DE ALUMÍNIO FOSQUEADO, DOBRADIÇAS DOTADAS DE MOLAS DE PRESSÃO</t>
  </si>
  <si>
    <t xml:space="preserve"> 067006 </t>
  </si>
  <si>
    <t>ELETRODUTO GALVANIZADO 1.1/2""</t>
  </si>
  <si>
    <t xml:space="preserve"> 11.01.02 </t>
  </si>
  <si>
    <t xml:space="preserve"> 11.01.02.1 </t>
  </si>
  <si>
    <t xml:space="preserve"> 11.01.02.2 </t>
  </si>
  <si>
    <t xml:space="preserve"> 061868 </t>
  </si>
  <si>
    <t>CURVA 90 ELETRODUTO GALVANIZADO ELETROLITICO 1.1/2""</t>
  </si>
  <si>
    <t xml:space="preserve"> 11.01.02.3 </t>
  </si>
  <si>
    <t>CONDULETE DE ALUMÍNIO, TIPO X, PARA ELETRODUTO DE AÇO GALVANIZADO DN 20 MM (3/4</t>
  </si>
  <si>
    <t xml:space="preserve"> 11.01.02.4 </t>
  </si>
  <si>
    <t xml:space="preserve"> 11.01.02.5 </t>
  </si>
  <si>
    <t xml:space="preserve"> 11.01.02.6 </t>
  </si>
  <si>
    <t xml:space="preserve"> 11.01.02.7 </t>
  </si>
  <si>
    <t xml:space="preserve"> 062188 </t>
  </si>
  <si>
    <t>ESPELHO PLASTICO PARA CAIXA 4""x4""</t>
  </si>
  <si>
    <t>RACK FECHADO 36 U</t>
  </si>
  <si>
    <t xml:space="preserve"> 11.06.13 </t>
  </si>
  <si>
    <t>FIXAÇÃO DE CASH</t>
  </si>
  <si>
    <t xml:space="preserve"> 121581 </t>
  </si>
  <si>
    <t>PAINEL ALUMINIO COMPOSTO (ACM) E=4mm</t>
  </si>
  <si>
    <t>AR CONDICIONADO SPLIT INVERTER ON/OFF, CASSETE (TETO), 56000 BTU/H, CICLO QUENTE/FRIO - FORNECIMENTO E INSTALAÇÃO.</t>
  </si>
  <si>
    <t>AR CONDICIONADO SPLIT INVERTER ON/OFF, CASSETE (TETO), 36000 BTU/H, CICLO QUENTE/FRIO - FORNECIMENTO E INSTALAÇÃO.</t>
  </si>
  <si>
    <t>EXAUSTOR EM LINHA PRESSÃO ESTÁTICA MÁXIMA 41MMCA - VAZÃO MÁXIMA 1040M³/H , MODELO MAXX 200, PARA AMBIÊNTE INTERNO . FAB: SICTELL OU EQUIVALENTE</t>
  </si>
  <si>
    <t>INTERLIGAÇÕES FRIGORÍGENAS, ELÉTRICA (COMANDO), E HIDRÁULICA (DRENO), GASES E SOLDAS - SPLIT INVERTER TETO 36.000BTU/H</t>
  </si>
  <si>
    <t xml:space="preserve"> 13.2.9 </t>
  </si>
  <si>
    <t>ODT  1767-003/2024</t>
  </si>
  <si>
    <t>CFF 1767-003/2024</t>
  </si>
  <si>
    <t xml:space="preserve"> 00004491 </t>
  </si>
  <si>
    <t>PONTALETE *7,5 X 7,5* CM EM PINUS, MISTA OU EQUIVALENTE DA REGIAO - BRUTA</t>
  </si>
  <si>
    <t xml:space="preserve"> 00006194 </t>
  </si>
  <si>
    <t>TABUA *2,5 X 15 CM EM PINUS, MISTA OU EQUIVALENTE DA REGIAO - BRUTA</t>
  </si>
  <si>
    <t xml:space="preserve"> 2437 </t>
  </si>
  <si>
    <t>AÇO CA-50 - 6,3 MM (1/4")</t>
  </si>
  <si>
    <t xml:space="preserve"> 2386 </t>
  </si>
  <si>
    <t>BRITA Nº 1</t>
  </si>
  <si>
    <t xml:space="preserve"> 1674 </t>
  </si>
  <si>
    <t>LIXA PARA PAREDE Nº 100</t>
  </si>
  <si>
    <t xml:space="preserve"> 2426 </t>
  </si>
  <si>
    <t>ARAME GALVANIZADO Nº 12 BWG</t>
  </si>
  <si>
    <t xml:space="preserve"> 1218 </t>
  </si>
  <si>
    <t>CAIBRO 5x6 CM</t>
  </si>
  <si>
    <t xml:space="preserve"> 2502 </t>
  </si>
  <si>
    <t>AREIA FINA</t>
  </si>
  <si>
    <t xml:space="preserve"> 1221 </t>
  </si>
  <si>
    <t>CAL HIDRATADA</t>
  </si>
  <si>
    <t xml:space="preserve"> 1970 </t>
  </si>
  <si>
    <t>DILUENTE AGUARRÁS</t>
  </si>
  <si>
    <t>l</t>
  </si>
  <si>
    <t xml:space="preserve"> 1672 </t>
  </si>
  <si>
    <t>LIXA PARA FERRO Nº 100</t>
  </si>
  <si>
    <t xml:space="preserve"> 1861 </t>
  </si>
  <si>
    <t>PREGO 18x24</t>
  </si>
  <si>
    <t xml:space="preserve"> 0102 </t>
  </si>
  <si>
    <t>ARAME RECOZIDO 18 BWG</t>
  </si>
  <si>
    <t xml:space="preserve"> 0104 </t>
  </si>
  <si>
    <t>AREIA MÉDIA</t>
  </si>
  <si>
    <t xml:space="preserve"> 1973 </t>
  </si>
  <si>
    <t>ADITIVO IMPERMEABILIZANTE DE PEGA NORMAL PARA ARGAMASSA E CONCRETO REF.: SIKA 1 / VEDACIT (D=1,00) OU EQUIVALENTE</t>
  </si>
  <si>
    <t xml:space="preserve"> 2054 </t>
  </si>
  <si>
    <t>TINTA GRAFITE</t>
  </si>
  <si>
    <t xml:space="preserve"> 2051 </t>
  </si>
  <si>
    <t>TINTA LATEX ACRILICA - SEMI BRILHO</t>
  </si>
  <si>
    <t xml:space="preserve"> 2294 </t>
  </si>
  <si>
    <t>SELADOR ACRILICO</t>
  </si>
  <si>
    <t xml:space="preserve"> 2033 </t>
  </si>
  <si>
    <t>TIJOLO COMUM MACIÇO (4,5x9x19cm)</t>
  </si>
  <si>
    <t xml:space="preserve"> 2034 </t>
  </si>
  <si>
    <t>TIJOLO FURADO 9x19x19 CM</t>
  </si>
  <si>
    <t xml:space="preserve"> H689 </t>
  </si>
  <si>
    <t>FITA VEDAROSCA 18 MM</t>
  </si>
  <si>
    <t xml:space="preserve"> H102 </t>
  </si>
  <si>
    <t>ADAPTADOR SOLDÁVEL CURTO COM BOLSA E ROSCA PARA REGISTRO 32X1"</t>
  </si>
  <si>
    <t xml:space="preserve"> H112 </t>
  </si>
  <si>
    <t>ADESIVO PLASTICO - FRASCO 850 G</t>
  </si>
  <si>
    <t xml:space="preserve"> H665 </t>
  </si>
  <si>
    <t>KIT CAVALETE (D=25MM P/ HIDRÔMETROS 1,5 M3; 3 M3 E 5 M3) +  CAIXA PADRÃO "A" DA SANEAGO</t>
  </si>
  <si>
    <t xml:space="preserve"> H320 </t>
  </si>
  <si>
    <t>LUVA SOLDAVEL 32 MM</t>
  </si>
  <si>
    <t xml:space="preserve"> H484 </t>
  </si>
  <si>
    <t>TORNEIRA DE JARDIM DIAMETRO 1/2 E 3/4" COM BICO</t>
  </si>
  <si>
    <t xml:space="preserve"> H319 </t>
  </si>
  <si>
    <t>LUVA SOLDAVEL 25 MM</t>
  </si>
  <si>
    <t xml:space="preserve"> H559 </t>
  </si>
  <si>
    <t>REGISTRO DE ESFERA DIAM. 1" (METAL)</t>
  </si>
  <si>
    <t xml:space="preserve"> H248 </t>
  </si>
  <si>
    <t>TUBO SOLDAVEL PVC MARROM DIAM. 25 MM</t>
  </si>
  <si>
    <t xml:space="preserve"> H229 </t>
  </si>
  <si>
    <t>TE DE REDUCAO 90 GRAUS SOLDAVEL 32 X 25 MM</t>
  </si>
  <si>
    <t xml:space="preserve"> H284 </t>
  </si>
  <si>
    <t>TUBO SOLDAVEL PARA ESGOTO DIAMETRO 100 MM</t>
  </si>
  <si>
    <t xml:space="preserve"> H158 </t>
  </si>
  <si>
    <t>JOELHO 90 GRAUS SOLD.C/BUCHA LATAO DIAM. 25 X 3/4"</t>
  </si>
  <si>
    <t xml:space="preserve"> H249 </t>
  </si>
  <si>
    <t>TUBO SOLDAVEL PVC MARROM DIAM. 32 MM</t>
  </si>
  <si>
    <t xml:space="preserve"> H164 </t>
  </si>
  <si>
    <t>JOELHO 90 GRAUS SOLDAVEL DIAMETRO 25 MM</t>
  </si>
  <si>
    <t xml:space="preserve"> H444 </t>
  </si>
  <si>
    <t>JOELHO DE REDUÇÃO 90 GRAUS SOLDAVEL DIAM. 32 MM X 25 MM</t>
  </si>
  <si>
    <t xml:space="preserve"> H214 </t>
  </si>
  <si>
    <t>SOLUCAO LIMPADORA 1000 CM3 (FRASCO PLASTICO)</t>
  </si>
  <si>
    <t xml:space="preserve"> 88273 </t>
  </si>
  <si>
    <t>MARCENEIRO COM ENCARGOS COMPLEMENTARES</t>
  </si>
  <si>
    <t xml:space="preserve"> 00005080 </t>
  </si>
  <si>
    <t>PUXADOR TIPO ALCA, EM ZAMAC CROMADO, COM ROSETAS, COMPRIMENTO DE APROX *100* MM, PARA PORTAS E JANELAS DE MADEIRA, INCLUINDO PARAFUSOS</t>
  </si>
  <si>
    <t xml:space="preserve"> 00001341 </t>
  </si>
  <si>
    <t>CHAPA DE LAMINADO MELAMINICO, TEXTURIZADO, DE 1,25 X 3,08 METROS, ESPESSURA = 0,8 MILIMETROS</t>
  </si>
  <si>
    <t xml:space="preserve"> 00020206 </t>
  </si>
  <si>
    <t>SARRAFO APARELHADO *2 X 10* CM, EM MACARANDUBA/MASSARANDUBA, ANGELIM OU EQUIVALENTE DA REGIAO</t>
  </si>
  <si>
    <t xml:space="preserve"> 00001339 </t>
  </si>
  <si>
    <t>COLA A BASE DE RESINA SINTETICA PARA CHAPA DE LAMINADO MELAMINICO E OUTROS</t>
  </si>
  <si>
    <t xml:space="preserve"> 00034676 </t>
  </si>
  <si>
    <t>CHAPA DE MDF CRU, E = 6 MM, DE *2,75 X 1,85* M</t>
  </si>
  <si>
    <t xml:space="preserve"> 00034672 </t>
  </si>
  <si>
    <t>CHAPA DE MDF CRU, E = 15 MM, DE *2,75 X 1,85* M</t>
  </si>
  <si>
    <t xml:space="preserve"> 005219 </t>
  </si>
  <si>
    <t>ELETRODUTO GALVANIZADO (PESADO) NBR 5598 40mm 1.1/2"</t>
  </si>
  <si>
    <t xml:space="preserve"> 005936 </t>
  </si>
  <si>
    <t>CURVA 90 ELETRODUTO GALVANIZADO 1.1/2"</t>
  </si>
  <si>
    <t xml:space="preserve"> 003571 </t>
  </si>
  <si>
    <t>PLACA CEGA PARA CAIXA 4"x4" QUADRADA STYLUS</t>
  </si>
  <si>
    <t>REVESTIMENTOS EXTERNOS</t>
  </si>
  <si>
    <t xml:space="preserve"> 036549 </t>
  </si>
  <si>
    <t>PAINEL ALUM.COMP.(ACM)E=4MM 2CHPS PINT. NUCLEO POLIETILENO</t>
  </si>
  <si>
    <t xml:space="preserve"> 099230 </t>
  </si>
  <si>
    <t>SERRALHEIRO</t>
  </si>
  <si>
    <t xml:space="preserve"> 099662 </t>
  </si>
  <si>
    <t>AJUDANTE DE SERRALHEIRO</t>
  </si>
  <si>
    <t xml:space="preserve"> CONS-425 </t>
  </si>
  <si>
    <t xml:space="preserve">AR CONDICIONADO SPLIT INVERTER ON/OFF, CASSETE (TETO), 36000 BTUS/H, </t>
  </si>
  <si>
    <t xml:space="preserve"> CONS_INSUMO_39 </t>
  </si>
  <si>
    <t>CURSO DE CAPACITAÇÃO PARA AUXILIAR DE ELETRICISTA (ENCARGOS COMPLEMENTARES)   HORISTA</t>
  </si>
  <si>
    <t>CURSO DE CAPACITAÇÃO PARA ELETRICISTA (ENCARGOS COMPLEMENTARES)   HORISTA</t>
  </si>
  <si>
    <t xml:space="preserve"> 95340 </t>
  </si>
  <si>
    <t>CURSO DE CAPACITAÇÃO PARA MARCENEIRO (ENCARGOS COMPLEMENTARES) - HORISTA</t>
  </si>
  <si>
    <t xml:space="preserve"> 00012868 </t>
  </si>
  <si>
    <t>MARCENEIRO (HORISTA)</t>
  </si>
  <si>
    <t>ENTREGA REV01 (17/06/2024): ADEQUAÇÕES SOLICITADAS PELA CILOG</t>
  </si>
  <si>
    <t>CILOG/GO - CONFERÊNCIA/LIQUIDAÇÃO DA OES:</t>
  </si>
  <si>
    <t>PLANILHA OBRA CAIXA - AG JAIARA-REV01</t>
  </si>
  <si>
    <t>Não Desonerado: 
Horista: 118,33%
Mensalista: 72,66%</t>
  </si>
  <si>
    <t xml:space="preserve"> CSS-24 </t>
  </si>
  <si>
    <t xml:space="preserve"> 12.4 </t>
  </si>
  <si>
    <t xml:space="preserve"> 150205 </t>
  </si>
  <si>
    <t>ESTRUTURA METÁLICA CONVENCIONAL EM AÇO TIPO AR-350 / ASTM A572 G50 COM FUNDO ANTICORROSIVO</t>
  </si>
  <si>
    <t xml:space="preserve"> 12.5 </t>
  </si>
  <si>
    <t xml:space="preserve"> 200503 </t>
  </si>
  <si>
    <t>PERSIANA TIPO ROLO,BLECAUTE,BLOQUEIO UV% TECIDO POLIESTER</t>
  </si>
  <si>
    <t xml:space="preserve"> 12.6 </t>
  </si>
  <si>
    <t>PELÍCULA DE CONTROLE SOLAR</t>
  </si>
  <si>
    <t xml:space="preserve">M2    </t>
  </si>
  <si>
    <t>206.747,43</t>
  </si>
  <si>
    <t>63.582,41</t>
  </si>
  <si>
    <t>721.574,47</t>
  </si>
  <si>
    <t>991.904,31</t>
  </si>
  <si>
    <t>B.D.I.  24,67%</t>
  </si>
  <si>
    <t>B.D.I.  DIFERENCIADO  14,22%</t>
  </si>
  <si>
    <t>100,00%
21.756,01</t>
  </si>
  <si>
    <t>25,00%
5.439,00</t>
  </si>
  <si>
    <t>100,00%
27.340,76</t>
  </si>
  <si>
    <t>25,00%
6.835,19</t>
  </si>
  <si>
    <t>100,00%
1.699,53</t>
  </si>
  <si>
    <t>100,00%
20.075,91</t>
  </si>
  <si>
    <t>100,00%
31.634,74</t>
  </si>
  <si>
    <t>100,00%
2.610,52</t>
  </si>
  <si>
    <t>100,00%
23.659,55</t>
  </si>
  <si>
    <t>10,00%
2.365,96</t>
  </si>
  <si>
    <t>20,00%
4.731,91</t>
  </si>
  <si>
    <t>35,00%
8.280,84</t>
  </si>
  <si>
    <t>100,00%
442,44</t>
  </si>
  <si>
    <t>20,00%
88,49</t>
  </si>
  <si>
    <t>40,00%
176,98</t>
  </si>
  <si>
    <t>100,00%
4.321,11</t>
  </si>
  <si>
    <t>40,00%
1.728,44</t>
  </si>
  <si>
    <t>30,00%
1.296,33</t>
  </si>
  <si>
    <t>100,00%
16.972,48</t>
  </si>
  <si>
    <t>100,00%
172.685,86</t>
  </si>
  <si>
    <t>10,00%
17.268,59</t>
  </si>
  <si>
    <t>40,00%
69.074,34</t>
  </si>
  <si>
    <t>100,00%
135.482,44</t>
  </si>
  <si>
    <t>100,00%
453.221,48</t>
  </si>
  <si>
    <t>10,00%
45.322,15</t>
  </si>
  <si>
    <t>80,00%
362.577,18</t>
  </si>
  <si>
    <t>100,00%
3.035,88</t>
  </si>
  <si>
    <t>100,00%
76.965,60</t>
  </si>
  <si>
    <t>25,00%
19.241,40</t>
  </si>
  <si>
    <t>5,33%</t>
  </si>
  <si>
    <t>18,56%</t>
  </si>
  <si>
    <t>15,69%</t>
  </si>
  <si>
    <t>60,42%</t>
  </si>
  <si>
    <t>52.849,66</t>
  </si>
  <si>
    <t>184.095,67</t>
  </si>
  <si>
    <t>155.666,24</t>
  </si>
  <si>
    <t>599.292,74</t>
  </si>
  <si>
    <t>23,89%</t>
  </si>
  <si>
    <t>39,58%</t>
  </si>
  <si>
    <t>236.945,33</t>
  </si>
  <si>
    <t>392.611,56</t>
  </si>
  <si>
    <t xml:space="preserve"> 2997 </t>
  </si>
  <si>
    <t>ESTRUTURA METÁLICA AÇO AR 350  / ASTM A572 G50 (FABRICAÇÃO E MONTAGEM)</t>
  </si>
  <si>
    <t>ELEMENTOS DECORATIVOS</t>
  </si>
  <si>
    <t xml:space="preserve"> 036552 </t>
  </si>
  <si>
    <t>PERSIANA TIPO ROLO,BLECAUTE,BLOQUEIO UV 100%,TECIDO 100% POLIESTER</t>
  </si>
  <si>
    <t xml:space="preserve"> 099022 </t>
  </si>
  <si>
    <t>MONTADOR</t>
  </si>
  <si>
    <t xml:space="preserve"> 099450 </t>
  </si>
  <si>
    <t>AJUDANTE ESPECIALIZADO</t>
  </si>
  <si>
    <t xml:space="preserve"> COT.CONS.007 </t>
  </si>
  <si>
    <t xml:space="preserve"> CSS-01</t>
  </si>
  <si>
    <t xml:space="preserve"> CSS-02</t>
  </si>
  <si>
    <t xml:space="preserve"> CSS-03</t>
  </si>
  <si>
    <t xml:space="preserve"> CSS-04</t>
  </si>
  <si>
    <t xml:space="preserve"> CSS-05</t>
  </si>
  <si>
    <t xml:space="preserve"> CSS-06</t>
  </si>
  <si>
    <t xml:space="preserve"> CSS-07</t>
  </si>
  <si>
    <t xml:space="preserve"> CSS-08</t>
  </si>
  <si>
    <t xml:space="preserve"> CSS-09</t>
  </si>
  <si>
    <t xml:space="preserve"> CSS-10</t>
  </si>
  <si>
    <t xml:space="preserve"> CSS-11</t>
  </si>
  <si>
    <t xml:space="preserve"> CSS-12</t>
  </si>
  <si>
    <t xml:space="preserve"> CSS-13</t>
  </si>
  <si>
    <t xml:space="preserve"> CSS-14</t>
  </si>
  <si>
    <t xml:space="preserve"> CSS-15</t>
  </si>
  <si>
    <t xml:space="preserve"> CSS-16</t>
  </si>
  <si>
    <t xml:space="preserve"> CSS-17</t>
  </si>
  <si>
    <t xml:space="preserve"> CSS-18</t>
  </si>
  <si>
    <t xml:space="preserve"> CSS-19</t>
  </si>
  <si>
    <t xml:space="preserve"> CSS-20</t>
  </si>
  <si>
    <t xml:space="preserve"> CSS-21</t>
  </si>
  <si>
    <t xml:space="preserve"> CSS-22</t>
  </si>
  <si>
    <t xml:space="preserve"> CSS-23</t>
  </si>
  <si>
    <t xml:space="preserve"> CSS-24</t>
  </si>
  <si>
    <t xml:space="preserve"> CSS-25</t>
  </si>
  <si>
    <t xml:space="preserve"> CSS-26</t>
  </si>
  <si>
    <t xml:space="preserve"> CSS-27</t>
  </si>
  <si>
    <t xml:space="preserve"> CSS-28</t>
  </si>
  <si>
    <t xml:space="preserve"> CSS-29</t>
  </si>
  <si>
    <t xml:space="preserve"> CSS-30</t>
  </si>
  <si>
    <t xml:space="preserve"> CSS-31</t>
  </si>
  <si>
    <t xml:space="preserve"> CSS-32</t>
  </si>
  <si>
    <t xml:space="preserve"> CSS-33</t>
  </si>
  <si>
    <t xml:space="preserve"> CSS-34</t>
  </si>
  <si>
    <t xml:space="preserve"> CSS-35</t>
  </si>
  <si>
    <t xml:space="preserve"> CSS-36</t>
  </si>
  <si>
    <t xml:space="preserve"> CSS-37</t>
  </si>
  <si>
    <t xml:space="preserve"> CSS-38</t>
  </si>
  <si>
    <t xml:space="preserve"> CSS-39</t>
  </si>
  <si>
    <t xml:space="preserve"> CSS-40</t>
  </si>
  <si>
    <t xml:space="preserve"> CSS-41</t>
  </si>
  <si>
    <t xml:space="preserve"> CSS-42</t>
  </si>
  <si>
    <t xml:space="preserve"> CSS-43</t>
  </si>
  <si>
    <t xml:space="preserve"> CSS-44</t>
  </si>
  <si>
    <t xml:space="preserve"> CSS-45</t>
  </si>
  <si>
    <t xml:space="preserve"> CSS-46</t>
  </si>
  <si>
    <t xml:space="preserve"> CSS-47</t>
  </si>
  <si>
    <t xml:space="preserve"> CSS-48</t>
  </si>
  <si>
    <t xml:space="preserve"> CSS-49</t>
  </si>
  <si>
    <t xml:space="preserve"> CSS-50</t>
  </si>
  <si>
    <t xml:space="preserve"> CSS-51</t>
  </si>
  <si>
    <t xml:space="preserve"> CSS-52</t>
  </si>
  <si>
    <t xml:space="preserve"> CSS-53</t>
  </si>
  <si>
    <t xml:space="preserve">  CSS-30</t>
  </si>
  <si>
    <t xml:space="preserve">  CSS-43</t>
  </si>
  <si>
    <t xml:space="preserve">  CSS-46</t>
  </si>
  <si>
    <t xml:space="preserve">  CSS-52</t>
  </si>
  <si>
    <t xml:space="preserve">PAGO EM 19-06-24. ATT SÂMIA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</si>
</sst>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0.00\ %"/>
    <numFmt numFmtId="165" formatCode="dd/mm/yy;@"/>
    <numFmt numFmtId="166" formatCode="_(&quot;R$&quot;* #,##0.00_);_(&quot;R$&quot;* \(#,##0.00\);_(&quot;R$&quot;* &quot;-&quot;??_);_(@_)"/>
    <numFmt numFmtId="167" formatCode="_(* #,##0.00_);_(* \(#,##0.00\);_(* &quot;-&quot;??_);_(@_)"/>
    <numFmt numFmtId="168" formatCode="#,##0.0000000"/>
    <numFmt numFmtId="169" formatCode="_(* #,##0_);_(* \(#,##0\);_(* &quot;-&quot;??_);_(@_)"/>
    <numFmt numFmtId="170" formatCode="_(&quot;R$ &quot;* #,##0.00_);_(&quot;R$ &quot;* \(#,##0.00\);_(&quot;R$ &quot;* &quot;-&quot;??_);_(@_)"/>
  </numFmts>
  <fonts count="50" x14ac:knownFonts="1">
    <font>
      <sz val="11"/>
      <name val="Arial"/>
      <family val="1"/>
    </font>
    <font>
      <sz val="11"/>
      <color theme="1"/>
      <name val="Aptos Narrow"/>
      <family val="2"/>
      <scheme val="minor"/>
    </font>
    <font>
      <b/>
      <sz val="11"/>
      <name val="Arial"/>
      <family val="1"/>
    </font>
    <font>
      <b/>
      <sz val="10"/>
      <color rgb="FF000000"/>
      <name val="Arial"/>
      <family val="1"/>
    </font>
    <font>
      <b/>
      <sz val="10"/>
      <name val="Arial"/>
      <family val="1"/>
    </font>
    <font>
      <sz val="10"/>
      <name val="Arial"/>
      <family val="1"/>
    </font>
    <font>
      <sz val="10"/>
      <name val="Arial"/>
      <family val="2"/>
    </font>
    <font>
      <b/>
      <sz val="10"/>
      <name val="Arial"/>
      <family val="2"/>
    </font>
    <font>
      <sz val="8"/>
      <name val="Arial"/>
      <family val="2"/>
    </font>
    <font>
      <b/>
      <sz val="20"/>
      <name val="Arial"/>
      <family val="2"/>
    </font>
    <font>
      <sz val="11"/>
      <name val="Arial"/>
      <family val="2"/>
    </font>
    <font>
      <b/>
      <sz val="11"/>
      <name val="Arial"/>
      <family val="2"/>
    </font>
    <font>
      <b/>
      <sz val="8"/>
      <name val="Arial"/>
      <family val="2"/>
    </font>
    <font>
      <b/>
      <sz val="18"/>
      <name val="Arial"/>
      <family val="2"/>
    </font>
    <font>
      <sz val="18"/>
      <name val="Arial"/>
      <family val="2"/>
    </font>
    <font>
      <sz val="10"/>
      <color indexed="10"/>
      <name val="Arial"/>
      <family val="2"/>
    </font>
    <font>
      <b/>
      <sz val="8"/>
      <color indexed="10"/>
      <name val="Arial"/>
      <family val="2"/>
    </font>
    <font>
      <sz val="9"/>
      <name val="Arial"/>
      <family val="2"/>
    </font>
    <font>
      <b/>
      <sz val="9"/>
      <name val="Arial"/>
      <family val="2"/>
    </font>
    <font>
      <sz val="11"/>
      <color indexed="10"/>
      <name val="Arial"/>
      <family val="2"/>
    </font>
    <font>
      <sz val="12"/>
      <color indexed="10"/>
      <name val="Arial"/>
      <family val="2"/>
    </font>
    <font>
      <b/>
      <sz val="12"/>
      <name val="Arial"/>
      <family val="2"/>
    </font>
    <font>
      <sz val="12"/>
      <name val="Arial"/>
      <family val="2"/>
    </font>
    <font>
      <b/>
      <sz val="11"/>
      <color rgb="FF0000FF"/>
      <name val="Arial"/>
      <family val="2"/>
    </font>
    <font>
      <b/>
      <sz val="10"/>
      <color rgb="FF0000FF"/>
      <name val="Arial"/>
      <family val="2"/>
    </font>
    <font>
      <b/>
      <sz val="11"/>
      <color indexed="48"/>
      <name val="Arial"/>
      <family val="2"/>
    </font>
    <font>
      <sz val="11"/>
      <color indexed="48"/>
      <name val="Arial"/>
      <family val="2"/>
    </font>
    <font>
      <sz val="10"/>
      <color rgb="FF0000FF"/>
      <name val="Arial"/>
      <family val="2"/>
    </font>
    <font>
      <sz val="9"/>
      <color indexed="10"/>
      <name val="Arial"/>
      <family val="2"/>
    </font>
    <font>
      <b/>
      <sz val="9"/>
      <color indexed="10"/>
      <name val="Arial"/>
      <family val="2"/>
    </font>
    <font>
      <b/>
      <sz val="12"/>
      <color rgb="FF0000FF"/>
      <name val="Arial"/>
      <family val="2"/>
    </font>
    <font>
      <sz val="14"/>
      <color indexed="10"/>
      <name val="Arial"/>
      <family val="2"/>
    </font>
    <font>
      <b/>
      <sz val="11"/>
      <color indexed="12"/>
      <name val="Arial"/>
      <family val="2"/>
    </font>
    <font>
      <b/>
      <sz val="11"/>
      <color indexed="10"/>
      <name val="Arial"/>
      <family val="2"/>
    </font>
    <font>
      <sz val="11"/>
      <color rgb="FF0000FF"/>
      <name val="Arial"/>
      <family val="2"/>
    </font>
    <font>
      <sz val="10"/>
      <color rgb="FF000000"/>
      <name val="Arial"/>
      <family val="1"/>
    </font>
    <font>
      <u/>
      <sz val="11"/>
      <color theme="10"/>
      <name val="Arial"/>
      <family val="1"/>
    </font>
    <font>
      <sz val="11"/>
      <color indexed="8"/>
      <name val="Calibri"/>
      <family val="2"/>
    </font>
    <font>
      <sz val="10"/>
      <color indexed="8"/>
      <name val="Calibri"/>
      <family val="2"/>
    </font>
    <font>
      <b/>
      <sz val="10"/>
      <color indexed="8"/>
      <name val="Calibri"/>
      <family val="2"/>
    </font>
    <font>
      <sz val="8"/>
      <color indexed="8"/>
      <name val="Calibri"/>
      <family val="2"/>
    </font>
    <font>
      <b/>
      <sz val="11"/>
      <color indexed="8"/>
      <name val="Calibri"/>
      <family val="2"/>
    </font>
    <font>
      <u/>
      <sz val="10"/>
      <color theme="10"/>
      <name val="Arial"/>
      <family val="2"/>
    </font>
    <font>
      <b/>
      <sz val="9"/>
      <color theme="1"/>
      <name val="Arial"/>
      <family val="2"/>
    </font>
    <font>
      <sz val="10"/>
      <color theme="1"/>
      <name val="Arial"/>
      <family val="2"/>
    </font>
    <font>
      <i/>
      <sz val="10"/>
      <color theme="1"/>
      <name val="Times New Roman"/>
      <family val="1"/>
    </font>
    <font>
      <sz val="9"/>
      <color theme="1"/>
      <name val="Arial"/>
      <family val="2"/>
    </font>
    <font>
      <b/>
      <sz val="10"/>
      <color theme="1"/>
      <name val="Arial"/>
      <family val="2"/>
    </font>
    <font>
      <i/>
      <sz val="10"/>
      <name val="Times New Roman"/>
      <family val="1"/>
    </font>
    <font>
      <sz val="10"/>
      <color rgb="FFFF0000"/>
      <name val="Arial"/>
      <family val="2"/>
    </font>
  </fonts>
  <fills count="20">
    <fill>
      <patternFill patternType="none"/>
    </fill>
    <fill>
      <patternFill patternType="gray125"/>
    </fill>
    <fill>
      <patternFill patternType="solid">
        <fgColor rgb="FFD8ECF6"/>
      </patternFill>
    </fill>
    <fill>
      <patternFill patternType="solid">
        <fgColor rgb="FFFFFFFF"/>
      </patternFill>
    </fill>
    <fill>
      <patternFill patternType="solid">
        <fgColor indexed="55"/>
        <bgColor indexed="64"/>
      </patternFill>
    </fill>
    <fill>
      <patternFill patternType="solid">
        <fgColor indexed="22"/>
        <bgColor indexed="64"/>
      </patternFill>
    </fill>
    <fill>
      <patternFill patternType="solid">
        <fgColor rgb="FFDFF0D8"/>
      </patternFill>
    </fill>
    <fill>
      <patternFill patternType="solid">
        <fgColor rgb="FFF7F3DF"/>
      </patternFill>
    </fill>
    <fill>
      <patternFill patternType="solid">
        <fgColor rgb="FFD6D6D6"/>
      </patternFill>
    </fill>
    <fill>
      <patternFill patternType="solid">
        <fgColor rgb="FFEFEFEF"/>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rgb="FFFFFFBD"/>
        <bgColor indexed="64"/>
      </patternFill>
    </fill>
    <fill>
      <patternFill patternType="solid">
        <fgColor theme="0" tint="-0.34998626667073579"/>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bgColor indexed="64"/>
      </patternFill>
    </fill>
  </fills>
  <borders count="65">
    <border>
      <left/>
      <right/>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right/>
      <top/>
      <bottom style="thick">
        <color rgb="FFFF5500"/>
      </bottom>
      <diagonal/>
    </border>
    <border>
      <left/>
      <right style="medium">
        <color indexed="64"/>
      </right>
      <top/>
      <bottom style="thick">
        <color rgb="FFFF5500"/>
      </bottom>
      <diagonal/>
    </border>
    <border>
      <left/>
      <right/>
      <top style="thick">
        <color rgb="FF000000"/>
      </top>
      <bottom/>
      <diagonal/>
    </border>
    <border>
      <left style="medium">
        <color auto="1"/>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auto="1"/>
      </right>
      <top style="thin">
        <color indexed="64"/>
      </top>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medium">
        <color auto="1"/>
      </left>
      <right style="hair">
        <color indexed="64"/>
      </right>
      <top style="hair">
        <color indexed="64"/>
      </top>
      <bottom style="hair">
        <color indexed="64"/>
      </bottom>
      <diagonal/>
    </border>
    <border>
      <left style="hair">
        <color indexed="64"/>
      </left>
      <right style="medium">
        <color auto="1"/>
      </right>
      <top style="hair">
        <color indexed="64"/>
      </top>
      <bottom style="hair">
        <color indexed="64"/>
      </bottom>
      <diagonal/>
    </border>
    <border>
      <left style="medium">
        <color auto="1"/>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auto="1"/>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auto="1"/>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medium">
        <color auto="1"/>
      </left>
      <right/>
      <top style="thick">
        <color rgb="FF000000"/>
      </top>
      <bottom/>
      <diagonal/>
    </border>
    <border>
      <left/>
      <right style="medium">
        <color auto="1"/>
      </right>
      <top style="thick">
        <color rgb="FF000000"/>
      </top>
      <bottom/>
      <diagonal/>
    </border>
  </borders>
  <cellStyleXfs count="22">
    <xf numFmtId="0" fontId="0" fillId="0" borderId="0"/>
    <xf numFmtId="0" fontId="6" fillId="0" borderId="0"/>
    <xf numFmtId="0" fontId="6" fillId="0" borderId="0"/>
    <xf numFmtId="0" fontId="6" fillId="0" borderId="0"/>
    <xf numFmtId="0" fontId="6" fillId="0" borderId="0"/>
    <xf numFmtId="0" fontId="6" fillId="0" borderId="0"/>
    <xf numFmtId="166" fontId="6" fillId="0" borderId="0" applyFont="0" applyFill="0" applyBorder="0" applyAlignment="0" applyProtection="0"/>
    <xf numFmtId="166" fontId="6" fillId="0" borderId="0" applyFont="0" applyFill="0" applyBorder="0" applyAlignment="0" applyProtection="0"/>
    <xf numFmtId="44" fontId="6" fillId="0" borderId="0" applyFont="0" applyFill="0" applyBorder="0" applyAlignment="0" applyProtection="0"/>
    <xf numFmtId="167" fontId="6" fillId="0" borderId="0" applyFont="0" applyFill="0" applyBorder="0" applyAlignment="0" applyProtection="0"/>
    <xf numFmtId="0" fontId="6" fillId="0" borderId="0"/>
    <xf numFmtId="0" fontId="36" fillId="0" borderId="0" applyNumberFormat="0" applyFill="0" applyBorder="0" applyAlignment="0" applyProtection="0"/>
    <xf numFmtId="0" fontId="6" fillId="0" borderId="0"/>
    <xf numFmtId="167" fontId="6" fillId="0" borderId="0" applyFont="0" applyFill="0" applyBorder="0" applyAlignment="0" applyProtection="0"/>
    <xf numFmtId="167" fontId="37" fillId="0" borderId="0" applyFont="0" applyFill="0" applyBorder="0" applyAlignment="0" applyProtection="0"/>
    <xf numFmtId="9" fontId="6" fillId="0" borderId="0" applyFill="0" applyBorder="0" applyAlignment="0" applyProtection="0"/>
    <xf numFmtId="167" fontId="6" fillId="0" borderId="0" applyFont="0" applyFill="0" applyBorder="0" applyAlignment="0" applyProtection="0"/>
    <xf numFmtId="0" fontId="6" fillId="0" borderId="0"/>
    <xf numFmtId="0" fontId="42"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cellStyleXfs>
  <cellXfs count="489">
    <xf numFmtId="0" fontId="0" fillId="0" borderId="0" xfId="0"/>
    <xf numFmtId="0" fontId="6" fillId="0" borderId="2" xfId="1" applyBorder="1"/>
    <xf numFmtId="0" fontId="6" fillId="0" borderId="3" xfId="1" applyBorder="1"/>
    <xf numFmtId="0" fontId="6" fillId="0" borderId="4" xfId="1" applyBorder="1"/>
    <xf numFmtId="0" fontId="6" fillId="0" borderId="5" xfId="1" applyBorder="1"/>
    <xf numFmtId="0" fontId="6" fillId="0" borderId="0" xfId="1"/>
    <xf numFmtId="0" fontId="6" fillId="0" borderId="6" xfId="1" applyBorder="1"/>
    <xf numFmtId="0" fontId="7" fillId="0" borderId="0" xfId="1" applyFont="1"/>
    <xf numFmtId="0" fontId="6" fillId="0" borderId="7" xfId="1" applyBorder="1"/>
    <xf numFmtId="0" fontId="6" fillId="0" borderId="8" xfId="1" applyBorder="1"/>
    <xf numFmtId="0" fontId="8" fillId="0" borderId="0" xfId="1" applyFont="1"/>
    <xf numFmtId="0" fontId="6" fillId="0" borderId="9" xfId="1" applyBorder="1"/>
    <xf numFmtId="0" fontId="8" fillId="0" borderId="10" xfId="1" applyFont="1" applyBorder="1"/>
    <xf numFmtId="0" fontId="6" fillId="0" borderId="10" xfId="1" applyBorder="1"/>
    <xf numFmtId="0" fontId="6" fillId="0" borderId="11" xfId="1" applyBorder="1"/>
    <xf numFmtId="0" fontId="6" fillId="0" borderId="12" xfId="1" applyBorder="1"/>
    <xf numFmtId="0" fontId="9" fillId="0" borderId="6" xfId="1" applyFont="1" applyBorder="1" applyAlignment="1">
      <alignment horizontal="left"/>
    </xf>
    <xf numFmtId="0" fontId="6" fillId="0" borderId="13" xfId="1" applyBorder="1" applyAlignment="1">
      <alignment horizontal="center"/>
    </xf>
    <xf numFmtId="0" fontId="10" fillId="0" borderId="6" xfId="1" applyFont="1" applyBorder="1" applyAlignment="1">
      <alignment horizontal="left"/>
    </xf>
    <xf numFmtId="0" fontId="11" fillId="0" borderId="13" xfId="1" applyFont="1" applyBorder="1" applyAlignment="1">
      <alignment horizontal="center"/>
    </xf>
    <xf numFmtId="0" fontId="10" fillId="0" borderId="0" xfId="3" applyFont="1" applyAlignment="1">
      <alignment horizontal="center" vertical="center"/>
    </xf>
    <xf numFmtId="0" fontId="12" fillId="0" borderId="0" xfId="1" applyFont="1"/>
    <xf numFmtId="0" fontId="6" fillId="0" borderId="0" xfId="4"/>
    <xf numFmtId="0" fontId="13" fillId="0" borderId="15" xfId="1" applyFont="1" applyBorder="1" applyAlignment="1">
      <alignment horizontal="left"/>
    </xf>
    <xf numFmtId="0" fontId="13" fillId="0" borderId="17" xfId="1" applyFont="1" applyBorder="1"/>
    <xf numFmtId="0" fontId="14" fillId="0" borderId="17" xfId="1" applyFont="1" applyBorder="1" applyAlignment="1">
      <alignment horizontal="right"/>
    </xf>
    <xf numFmtId="0" fontId="14" fillId="0" borderId="18" xfId="1" applyFont="1" applyBorder="1" applyAlignment="1">
      <alignment horizontal="center"/>
    </xf>
    <xf numFmtId="0" fontId="10" fillId="0" borderId="15" xfId="1" applyFont="1" applyBorder="1" applyAlignment="1">
      <alignment horizontal="left"/>
    </xf>
    <xf numFmtId="165" fontId="10" fillId="0" borderId="17" xfId="1" applyNumberFormat="1" applyFont="1" applyBorder="1" applyAlignment="1">
      <alignment horizontal="center"/>
    </xf>
    <xf numFmtId="0" fontId="10" fillId="0" borderId="17" xfId="1" applyFont="1" applyBorder="1" applyAlignment="1">
      <alignment horizontal="left"/>
    </xf>
    <xf numFmtId="0" fontId="10" fillId="0" borderId="18" xfId="1" applyFont="1" applyBorder="1" applyAlignment="1">
      <alignment horizontal="center"/>
    </xf>
    <xf numFmtId="0" fontId="8" fillId="0" borderId="13" xfId="1" applyFont="1" applyBorder="1"/>
    <xf numFmtId="0" fontId="11" fillId="4" borderId="19" xfId="1" applyFont="1" applyFill="1" applyBorder="1" applyAlignment="1">
      <alignment horizontal="center"/>
    </xf>
    <xf numFmtId="0" fontId="11" fillId="4" borderId="20" xfId="1" applyFont="1" applyFill="1" applyBorder="1" applyAlignment="1">
      <alignment horizontal="center"/>
    </xf>
    <xf numFmtId="0" fontId="11" fillId="4" borderId="21" xfId="1" applyFont="1" applyFill="1" applyBorder="1" applyAlignment="1">
      <alignment horizontal="center"/>
    </xf>
    <xf numFmtId="0" fontId="15" fillId="0" borderId="0" xfId="1" applyFont="1"/>
    <xf numFmtId="0" fontId="16" fillId="0" borderId="0" xfId="1" applyFont="1"/>
    <xf numFmtId="0" fontId="17" fillId="0" borderId="22" xfId="5" applyFont="1" applyBorder="1" applyAlignment="1">
      <alignment horizontal="center" vertical="center" wrapText="1"/>
    </xf>
    <xf numFmtId="0" fontId="17" fillId="0" borderId="23" xfId="5" applyFont="1" applyBorder="1" applyAlignment="1">
      <alignment horizontal="center" vertical="center"/>
    </xf>
    <xf numFmtId="166" fontId="17" fillId="0" borderId="23" xfId="6" applyFont="1" applyFill="1" applyBorder="1" applyAlignment="1">
      <alignment horizontal="center" vertical="center"/>
    </xf>
    <xf numFmtId="0" fontId="17" fillId="0" borderId="0" xfId="5" applyFont="1" applyAlignment="1">
      <alignment vertical="center"/>
    </xf>
    <xf numFmtId="0" fontId="18" fillId="0" borderId="0" xfId="5" applyFont="1" applyAlignment="1">
      <alignment vertical="center"/>
    </xf>
    <xf numFmtId="0" fontId="7" fillId="0" borderId="19" xfId="1" applyFont="1" applyBorder="1" applyAlignment="1">
      <alignment horizontal="center"/>
    </xf>
    <xf numFmtId="0" fontId="6" fillId="0" borderId="20" xfId="1" applyBorder="1" applyAlignment="1">
      <alignment horizontal="center"/>
    </xf>
    <xf numFmtId="0" fontId="6" fillId="0" borderId="20" xfId="1" applyBorder="1" applyAlignment="1">
      <alignment horizontal="center" vertical="center"/>
    </xf>
    <xf numFmtId="166" fontId="7" fillId="0" borderId="20" xfId="9" applyNumberFormat="1" applyFont="1" applyFill="1" applyBorder="1" applyAlignment="1">
      <alignment horizontal="center"/>
    </xf>
    <xf numFmtId="0" fontId="19" fillId="0" borderId="0" xfId="1" applyFont="1" applyAlignment="1">
      <alignment horizontal="center" vertical="center"/>
    </xf>
    <xf numFmtId="0" fontId="19" fillId="0" borderId="0" xfId="1" applyFont="1"/>
    <xf numFmtId="0" fontId="10" fillId="0" borderId="6" xfId="1" applyFont="1" applyBorder="1"/>
    <xf numFmtId="0" fontId="10" fillId="0" borderId="0" xfId="1" applyFont="1"/>
    <xf numFmtId="0" fontId="10" fillId="0" borderId="13" xfId="1" applyFont="1" applyBorder="1"/>
    <xf numFmtId="0" fontId="20" fillId="0" borderId="0" xfId="1" applyFont="1" applyAlignment="1">
      <alignment horizontal="center" vertical="center"/>
    </xf>
    <xf numFmtId="0" fontId="20" fillId="0" borderId="0" xfId="1" applyFont="1"/>
    <xf numFmtId="0" fontId="10" fillId="0" borderId="9" xfId="1" applyFont="1" applyBorder="1"/>
    <xf numFmtId="0" fontId="10" fillId="0" borderId="10" xfId="1" applyFont="1" applyBorder="1"/>
    <xf numFmtId="0" fontId="10" fillId="0" borderId="14" xfId="1" applyFont="1" applyBorder="1"/>
    <xf numFmtId="0" fontId="21" fillId="5" borderId="26" xfId="1" applyFont="1" applyFill="1" applyBorder="1" applyAlignment="1">
      <alignment horizontal="left"/>
    </xf>
    <xf numFmtId="0" fontId="22" fillId="5" borderId="16" xfId="1" applyFont="1" applyFill="1" applyBorder="1"/>
    <xf numFmtId="0" fontId="22" fillId="5" borderId="27" xfId="1" applyFont="1" applyFill="1" applyBorder="1"/>
    <xf numFmtId="0" fontId="10" fillId="0" borderId="19" xfId="1" applyFont="1" applyBorder="1" applyAlignment="1">
      <alignment horizontal="center"/>
    </xf>
    <xf numFmtId="0" fontId="10" fillId="0" borderId="28" xfId="1" applyFont="1" applyBorder="1" applyAlignment="1">
      <alignment horizontal="center"/>
    </xf>
    <xf numFmtId="0" fontId="10" fillId="0" borderId="8" xfId="1" applyFont="1" applyBorder="1" applyAlignment="1">
      <alignment horizontal="center"/>
    </xf>
    <xf numFmtId="0" fontId="11" fillId="0" borderId="19" xfId="1" applyFont="1" applyBorder="1"/>
    <xf numFmtId="0" fontId="10" fillId="0" borderId="20" xfId="1" applyFont="1" applyBorder="1"/>
    <xf numFmtId="0" fontId="11" fillId="0" borderId="21" xfId="1" applyFont="1" applyBorder="1"/>
    <xf numFmtId="0" fontId="11" fillId="0" borderId="0" xfId="1" applyFont="1"/>
    <xf numFmtId="0" fontId="11" fillId="0" borderId="6" xfId="1" applyFont="1" applyBorder="1"/>
    <xf numFmtId="0" fontId="6" fillId="0" borderId="6" xfId="1" applyBorder="1" applyAlignment="1">
      <alignment horizontal="left"/>
    </xf>
    <xf numFmtId="0" fontId="10" fillId="0" borderId="31" xfId="1" applyFont="1" applyBorder="1"/>
    <xf numFmtId="0" fontId="10" fillId="0" borderId="32" xfId="1" applyFont="1" applyBorder="1"/>
    <xf numFmtId="0" fontId="26" fillId="0" borderId="13" xfId="2" applyFont="1" applyBorder="1" applyAlignment="1">
      <alignment horizontal="center"/>
    </xf>
    <xf numFmtId="0" fontId="17" fillId="0" borderId="22" xfId="1" applyFont="1" applyBorder="1" applyAlignment="1">
      <alignment horizontal="center"/>
    </xf>
    <xf numFmtId="0" fontId="17" fillId="0" borderId="23" xfId="1" applyFont="1" applyBorder="1" applyAlignment="1">
      <alignment horizontal="center"/>
    </xf>
    <xf numFmtId="49" fontId="17" fillId="0" borderId="23" xfId="7" applyNumberFormat="1" applyFont="1" applyFill="1" applyBorder="1" applyAlignment="1">
      <alignment horizontal="center"/>
    </xf>
    <xf numFmtId="166" fontId="17" fillId="0" borderId="23" xfId="7" applyFont="1" applyFill="1" applyBorder="1" applyAlignment="1">
      <alignment horizontal="center"/>
    </xf>
    <xf numFmtId="166" fontId="17" fillId="0" borderId="25" xfId="8" applyNumberFormat="1" applyFont="1" applyFill="1" applyBorder="1" applyAlignment="1">
      <alignment horizontal="center"/>
    </xf>
    <xf numFmtId="0" fontId="17" fillId="0" borderId="24" xfId="1" applyFont="1" applyBorder="1" applyAlignment="1">
      <alignment horizontal="center"/>
    </xf>
    <xf numFmtId="0" fontId="28" fillId="0" borderId="0" xfId="1" applyFont="1"/>
    <xf numFmtId="0" fontId="29" fillId="0" borderId="0" xfId="1" applyFont="1"/>
    <xf numFmtId="0" fontId="17" fillId="0" borderId="22" xfId="1" applyFont="1" applyBorder="1" applyAlignment="1">
      <alignment horizontal="center" vertical="center"/>
    </xf>
    <xf numFmtId="0" fontId="17" fillId="0" borderId="23" xfId="1" applyFont="1" applyBorder="1" applyAlignment="1">
      <alignment horizontal="center" vertical="center"/>
    </xf>
    <xf numFmtId="49" fontId="17" fillId="0" borderId="23" xfId="7" applyNumberFormat="1" applyFont="1" applyFill="1" applyBorder="1" applyAlignment="1">
      <alignment horizontal="center" vertical="center"/>
    </xf>
    <xf numFmtId="166" fontId="17" fillId="0" borderId="23" xfId="7" applyFont="1" applyFill="1" applyBorder="1" applyAlignment="1">
      <alignment horizontal="center" vertical="center"/>
    </xf>
    <xf numFmtId="166" fontId="17" fillId="0" borderId="25" xfId="8" applyNumberFormat="1" applyFont="1" applyFill="1" applyBorder="1" applyAlignment="1">
      <alignment horizontal="center" vertical="center"/>
    </xf>
    <xf numFmtId="0" fontId="28" fillId="0" borderId="0" xfId="1" applyFont="1" applyAlignment="1">
      <alignment vertical="center"/>
    </xf>
    <xf numFmtId="0" fontId="29" fillId="0" borderId="0" xfId="1" applyFont="1" applyAlignment="1">
      <alignment vertical="center"/>
    </xf>
    <xf numFmtId="0" fontId="6" fillId="0" borderId="2" xfId="10" applyBorder="1" applyAlignment="1">
      <alignment horizontal="left" vertical="center"/>
    </xf>
    <xf numFmtId="0" fontId="6" fillId="0" borderId="3" xfId="10" applyBorder="1" applyAlignment="1">
      <alignment horizontal="left"/>
    </xf>
    <xf numFmtId="0" fontId="6" fillId="0" borderId="3" xfId="10" applyBorder="1"/>
    <xf numFmtId="0" fontId="15" fillId="0" borderId="3" xfId="10" applyFont="1" applyBorder="1" applyAlignment="1">
      <alignment horizontal="center"/>
    </xf>
    <xf numFmtId="0" fontId="15" fillId="0" borderId="3" xfId="10" applyFont="1" applyBorder="1" applyAlignment="1">
      <alignment vertical="center"/>
    </xf>
    <xf numFmtId="0" fontId="6" fillId="0" borderId="0" xfId="10"/>
    <xf numFmtId="0" fontId="7" fillId="0" borderId="6" xfId="10" applyFont="1" applyBorder="1" applyAlignment="1">
      <alignment horizontal="left" vertical="center"/>
    </xf>
    <xf numFmtId="0" fontId="6" fillId="0" borderId="13" xfId="10" applyBorder="1"/>
    <xf numFmtId="0" fontId="0" fillId="0" borderId="6" xfId="10" applyFont="1" applyBorder="1" applyAlignment="1">
      <alignment horizontal="left" vertical="center"/>
    </xf>
    <xf numFmtId="0" fontId="8" fillId="0" borderId="6" xfId="10" applyFont="1" applyBorder="1" applyAlignment="1">
      <alignment horizontal="left" vertical="center"/>
    </xf>
    <xf numFmtId="0" fontId="8" fillId="0" borderId="9" xfId="10" applyFont="1" applyBorder="1" applyAlignment="1">
      <alignment horizontal="left" vertical="center"/>
    </xf>
    <xf numFmtId="0" fontId="6" fillId="0" borderId="10" xfId="10" applyBorder="1"/>
    <xf numFmtId="0" fontId="15" fillId="0" borderId="10" xfId="10" applyFont="1" applyBorder="1" applyAlignment="1">
      <alignment horizontal="center"/>
    </xf>
    <xf numFmtId="0" fontId="15" fillId="0" borderId="10" xfId="10" applyFont="1" applyBorder="1" applyAlignment="1">
      <alignment vertical="center"/>
    </xf>
    <xf numFmtId="0" fontId="6" fillId="0" borderId="14" xfId="10" applyBorder="1"/>
    <xf numFmtId="0" fontId="9" fillId="0" borderId="15" xfId="10" applyFont="1" applyBorder="1" applyAlignment="1">
      <alignment horizontal="left" vertical="center"/>
    </xf>
    <xf numFmtId="0" fontId="9" fillId="0" borderId="17" xfId="10" applyFont="1" applyBorder="1" applyAlignment="1">
      <alignment horizontal="left"/>
    </xf>
    <xf numFmtId="0" fontId="15" fillId="0" borderId="17" xfId="10" applyFont="1" applyBorder="1" applyAlignment="1">
      <alignment horizontal="left"/>
    </xf>
    <xf numFmtId="0" fontId="31" fillId="0" borderId="17" xfId="10" applyFont="1" applyBorder="1" applyAlignment="1">
      <alignment horizontal="center" vertical="center"/>
    </xf>
    <xf numFmtId="0" fontId="20" fillId="0" borderId="17" xfId="10" applyFont="1" applyBorder="1" applyAlignment="1">
      <alignment vertical="center"/>
    </xf>
    <xf numFmtId="0" fontId="19" fillId="0" borderId="0" xfId="10" applyFont="1"/>
    <xf numFmtId="0" fontId="10" fillId="0" borderId="6" xfId="10" applyFont="1" applyBorder="1" applyAlignment="1">
      <alignment horizontal="left" vertical="center"/>
    </xf>
    <xf numFmtId="0" fontId="10" fillId="0" borderId="13" xfId="10" applyFont="1" applyBorder="1"/>
    <xf numFmtId="0" fontId="23" fillId="0" borderId="6" xfId="10" applyFont="1" applyBorder="1" applyAlignment="1">
      <alignment vertical="center"/>
    </xf>
    <xf numFmtId="0" fontId="15" fillId="0" borderId="0" xfId="10" applyFont="1"/>
    <xf numFmtId="0" fontId="30" fillId="0" borderId="17" xfId="10" applyFont="1" applyBorder="1" applyAlignment="1">
      <alignment horizontal="left" vertical="center"/>
    </xf>
    <xf numFmtId="0" fontId="10" fillId="0" borderId="35" xfId="10" applyFont="1" applyBorder="1"/>
    <xf numFmtId="0" fontId="15" fillId="0" borderId="18" xfId="10" applyFont="1" applyBorder="1" applyAlignment="1">
      <alignment vertical="center"/>
    </xf>
    <xf numFmtId="0" fontId="32" fillId="0" borderId="0" xfId="10" applyFont="1"/>
    <xf numFmtId="0" fontId="33" fillId="0" borderId="0" xfId="10" applyFont="1" applyAlignment="1">
      <alignment vertical="top"/>
    </xf>
    <xf numFmtId="0" fontId="10" fillId="0" borderId="0" xfId="10" applyFont="1"/>
    <xf numFmtId="0" fontId="10" fillId="0" borderId="0" xfId="10" applyFont="1" applyAlignment="1">
      <alignment vertical="top"/>
    </xf>
    <xf numFmtId="0" fontId="10" fillId="0" borderId="0" xfId="10" applyFont="1" applyAlignment="1">
      <alignment horizontal="center" vertical="top"/>
    </xf>
    <xf numFmtId="0" fontId="10" fillId="0" borderId="13" xfId="10" applyFont="1" applyBorder="1" applyAlignment="1">
      <alignment vertical="top"/>
    </xf>
    <xf numFmtId="0" fontId="8" fillId="0" borderId="10" xfId="10" applyFont="1" applyBorder="1" applyAlignment="1">
      <alignment horizontal="left" vertical="center"/>
    </xf>
    <xf numFmtId="0" fontId="34" fillId="0" borderId="0" xfId="10" applyFont="1" applyAlignment="1">
      <alignment vertical="top" wrapText="1"/>
    </xf>
    <xf numFmtId="0" fontId="2" fillId="3" borderId="36" xfId="0" applyFont="1" applyFill="1" applyBorder="1" applyAlignment="1">
      <alignment horizontal="left" vertical="top" wrapText="1"/>
    </xf>
    <xf numFmtId="0" fontId="2" fillId="3" borderId="1" xfId="0" applyFont="1" applyFill="1" applyBorder="1" applyAlignment="1">
      <alignment horizontal="right" vertical="top" wrapText="1"/>
    </xf>
    <xf numFmtId="0" fontId="2" fillId="3" borderId="1" xfId="0" applyFont="1" applyFill="1" applyBorder="1" applyAlignment="1">
      <alignment horizontal="left" vertical="top" wrapText="1"/>
    </xf>
    <xf numFmtId="0" fontId="2" fillId="3" borderId="37" xfId="0" applyFont="1" applyFill="1" applyBorder="1" applyAlignment="1">
      <alignment horizontal="right" vertical="top" wrapText="1"/>
    </xf>
    <xf numFmtId="0" fontId="3" fillId="2" borderId="36"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right" vertical="top" wrapText="1"/>
    </xf>
    <xf numFmtId="4" fontId="3" fillId="2" borderId="1" xfId="0" applyNumberFormat="1" applyFont="1" applyFill="1" applyBorder="1" applyAlignment="1">
      <alignment horizontal="right" vertical="top" wrapText="1"/>
    </xf>
    <xf numFmtId="164" fontId="3" fillId="2" borderId="37" xfId="0" applyNumberFormat="1" applyFont="1" applyFill="1" applyBorder="1" applyAlignment="1">
      <alignment horizontal="right" vertical="top" wrapText="1"/>
    </xf>
    <xf numFmtId="0" fontId="35" fillId="6" borderId="36" xfId="0" applyFont="1" applyFill="1" applyBorder="1" applyAlignment="1">
      <alignment horizontal="left" vertical="top" wrapText="1"/>
    </xf>
    <xf numFmtId="0" fontId="35" fillId="6" borderId="1" xfId="0" applyFont="1" applyFill="1" applyBorder="1" applyAlignment="1">
      <alignment horizontal="right" vertical="top" wrapText="1"/>
    </xf>
    <xf numFmtId="0" fontId="35" fillId="6" borderId="1" xfId="0" applyFont="1" applyFill="1" applyBorder="1" applyAlignment="1">
      <alignment horizontal="left" vertical="top" wrapText="1"/>
    </xf>
    <xf numFmtId="0" fontId="35" fillId="6" borderId="1" xfId="0" applyFont="1" applyFill="1" applyBorder="1" applyAlignment="1">
      <alignment horizontal="center" vertical="top" wrapText="1"/>
    </xf>
    <xf numFmtId="4" fontId="35" fillId="6" borderId="1" xfId="0" applyNumberFormat="1" applyFont="1" applyFill="1" applyBorder="1" applyAlignment="1">
      <alignment horizontal="right" vertical="top" wrapText="1"/>
    </xf>
    <xf numFmtId="164" fontId="35" fillId="6" borderId="37" xfId="0" applyNumberFormat="1" applyFont="1" applyFill="1" applyBorder="1" applyAlignment="1">
      <alignment horizontal="right" vertical="top" wrapText="1"/>
    </xf>
    <xf numFmtId="0" fontId="35" fillId="7" borderId="36" xfId="0" applyFont="1" applyFill="1" applyBorder="1" applyAlignment="1">
      <alignment horizontal="left" vertical="top" wrapText="1"/>
    </xf>
    <xf numFmtId="0" fontId="35" fillId="7" borderId="1" xfId="0" applyFont="1" applyFill="1" applyBorder="1" applyAlignment="1">
      <alignment horizontal="right" vertical="top" wrapText="1"/>
    </xf>
    <xf numFmtId="0" fontId="35" fillId="7" borderId="1" xfId="0" applyFont="1" applyFill="1" applyBorder="1" applyAlignment="1">
      <alignment horizontal="left" vertical="top" wrapText="1"/>
    </xf>
    <xf numFmtId="0" fontId="35" fillId="7" borderId="1" xfId="0" applyFont="1" applyFill="1" applyBorder="1" applyAlignment="1">
      <alignment horizontal="center" vertical="top" wrapText="1"/>
    </xf>
    <xf numFmtId="4" fontId="35" fillId="7" borderId="1" xfId="0" applyNumberFormat="1" applyFont="1" applyFill="1" applyBorder="1" applyAlignment="1">
      <alignment horizontal="right" vertical="top" wrapText="1"/>
    </xf>
    <xf numFmtId="164" fontId="35" fillId="7" borderId="37" xfId="0" applyNumberFormat="1" applyFont="1" applyFill="1" applyBorder="1" applyAlignment="1">
      <alignment horizontal="right" vertical="top" wrapText="1"/>
    </xf>
    <xf numFmtId="0" fontId="4" fillId="3" borderId="6" xfId="0" applyFont="1" applyFill="1" applyBorder="1" applyAlignment="1">
      <alignment horizontal="right" vertical="top" wrapText="1"/>
    </xf>
    <xf numFmtId="0" fontId="4" fillId="3" borderId="13" xfId="0" applyFont="1" applyFill="1" applyBorder="1" applyAlignment="1">
      <alignment horizontal="right" vertical="top" wrapText="1"/>
    </xf>
    <xf numFmtId="0" fontId="5" fillId="3" borderId="6" xfId="0" applyFont="1" applyFill="1" applyBorder="1" applyAlignment="1">
      <alignment horizontal="center" vertical="top" wrapText="1"/>
    </xf>
    <xf numFmtId="0" fontId="5" fillId="3" borderId="13"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13" xfId="0" applyFont="1" applyFill="1" applyBorder="1" applyAlignment="1">
      <alignment horizontal="center" vertical="top" wrapText="1"/>
    </xf>
    <xf numFmtId="0" fontId="10" fillId="0" borderId="3" xfId="10" applyFont="1" applyBorder="1"/>
    <xf numFmtId="0" fontId="15" fillId="0" borderId="17" xfId="10" applyFont="1" applyBorder="1" applyAlignment="1">
      <alignment vertical="center"/>
    </xf>
    <xf numFmtId="0" fontId="19" fillId="0" borderId="13" xfId="10" applyFont="1" applyBorder="1"/>
    <xf numFmtId="0" fontId="2" fillId="3" borderId="1" xfId="0" applyFont="1" applyFill="1" applyBorder="1" applyAlignment="1">
      <alignment horizontal="center" vertical="top" wrapText="1"/>
    </xf>
    <xf numFmtId="0" fontId="35" fillId="2" borderId="38" xfId="0" applyFont="1" applyFill="1" applyBorder="1" applyAlignment="1">
      <alignment horizontal="right" vertical="top" wrapText="1"/>
    </xf>
    <xf numFmtId="0" fontId="0" fillId="0" borderId="10" xfId="0" applyBorder="1"/>
    <xf numFmtId="0" fontId="6" fillId="0" borderId="35" xfId="10" applyBorder="1"/>
    <xf numFmtId="0" fontId="2" fillId="3" borderId="6" xfId="0" applyFont="1" applyFill="1" applyBorder="1" applyAlignment="1">
      <alignment horizontal="left" vertical="top" wrapText="1"/>
    </xf>
    <xf numFmtId="0" fontId="35" fillId="2" borderId="39" xfId="0" applyFont="1" applyFill="1" applyBorder="1" applyAlignment="1">
      <alignment horizontal="right" vertical="top" wrapText="1"/>
    </xf>
    <xf numFmtId="0" fontId="3" fillId="2" borderId="37" xfId="0" applyFont="1" applyFill="1" applyBorder="1" applyAlignment="1">
      <alignment horizontal="right" vertical="top" wrapText="1"/>
    </xf>
    <xf numFmtId="0" fontId="4" fillId="3" borderId="6" xfId="0" applyFont="1" applyFill="1" applyBorder="1" applyAlignment="1">
      <alignment horizontal="left" vertical="top" wrapText="1"/>
    </xf>
    <xf numFmtId="0" fontId="30" fillId="0" borderId="17" xfId="10" applyFont="1" applyBorder="1" applyAlignment="1">
      <alignment vertical="center" wrapText="1"/>
    </xf>
    <xf numFmtId="0" fontId="30" fillId="0" borderId="18" xfId="10" applyFont="1" applyBorder="1" applyAlignment="1">
      <alignment vertical="center" wrapText="1"/>
    </xf>
    <xf numFmtId="168" fontId="35" fillId="6" borderId="1" xfId="0" applyNumberFormat="1" applyFont="1" applyFill="1" applyBorder="1" applyAlignment="1">
      <alignment horizontal="right" vertical="top" wrapText="1"/>
    </xf>
    <xf numFmtId="0" fontId="5" fillId="8" borderId="1" xfId="0" applyFont="1" applyFill="1" applyBorder="1" applyAlignment="1">
      <alignment horizontal="left" vertical="top" wrapText="1"/>
    </xf>
    <xf numFmtId="0" fontId="5" fillId="8" borderId="1" xfId="0" applyFont="1" applyFill="1" applyBorder="1" applyAlignment="1">
      <alignment horizontal="right" vertical="top" wrapText="1"/>
    </xf>
    <xf numFmtId="0" fontId="5" fillId="8" borderId="1" xfId="0" applyFont="1" applyFill="1" applyBorder="1" applyAlignment="1">
      <alignment horizontal="center" vertical="top" wrapText="1"/>
    </xf>
    <xf numFmtId="168" fontId="5" fillId="8" borderId="1" xfId="0" applyNumberFormat="1" applyFont="1" applyFill="1" applyBorder="1" applyAlignment="1">
      <alignment horizontal="right" vertical="top" wrapText="1"/>
    </xf>
    <xf numFmtId="4" fontId="5" fillId="8" borderId="1" xfId="0" applyNumberFormat="1" applyFont="1" applyFill="1" applyBorder="1" applyAlignment="1">
      <alignment horizontal="right" vertical="top" wrapText="1"/>
    </xf>
    <xf numFmtId="0" fontId="35" fillId="6" borderId="40" xfId="0" applyFont="1" applyFill="1" applyBorder="1" applyAlignment="1">
      <alignment horizontal="left" vertical="top" wrapText="1"/>
    </xf>
    <xf numFmtId="0" fontId="5" fillId="9" borderId="1" xfId="0" applyFont="1" applyFill="1" applyBorder="1" applyAlignment="1">
      <alignment horizontal="left" vertical="top" wrapText="1"/>
    </xf>
    <xf numFmtId="0" fontId="5" fillId="9" borderId="1" xfId="0" applyFont="1" applyFill="1" applyBorder="1" applyAlignment="1">
      <alignment horizontal="right" vertical="top" wrapText="1"/>
    </xf>
    <xf numFmtId="0" fontId="5" fillId="9" borderId="1" xfId="0" applyFont="1" applyFill="1" applyBorder="1" applyAlignment="1">
      <alignment horizontal="center" vertical="top" wrapText="1"/>
    </xf>
    <xf numFmtId="168" fontId="5" fillId="9" borderId="1" xfId="0" applyNumberFormat="1" applyFont="1" applyFill="1" applyBorder="1" applyAlignment="1">
      <alignment horizontal="right" vertical="top" wrapText="1"/>
    </xf>
    <xf numFmtId="4" fontId="5" fillId="9" borderId="1" xfId="0" applyNumberFormat="1" applyFont="1" applyFill="1" applyBorder="1" applyAlignment="1">
      <alignment horizontal="right" vertical="top" wrapText="1"/>
    </xf>
    <xf numFmtId="0" fontId="6" fillId="0" borderId="2" xfId="10" applyBorder="1"/>
    <xf numFmtId="0" fontId="6" fillId="0" borderId="6" xfId="10" applyBorder="1"/>
    <xf numFmtId="0" fontId="6" fillId="4" borderId="6" xfId="12" applyFill="1" applyBorder="1" applyAlignment="1">
      <alignment horizontal="center"/>
    </xf>
    <xf numFmtId="167" fontId="6" fillId="4" borderId="0" xfId="13" applyFont="1" applyFill="1" applyBorder="1" applyAlignment="1">
      <alignment horizontal="center"/>
    </xf>
    <xf numFmtId="167" fontId="6" fillId="4" borderId="13" xfId="13" applyFont="1" applyFill="1" applyBorder="1" applyAlignment="1">
      <alignment horizontal="center"/>
    </xf>
    <xf numFmtId="167" fontId="6" fillId="0" borderId="0" xfId="14" applyFont="1" applyBorder="1" applyAlignment="1">
      <alignment horizontal="center"/>
    </xf>
    <xf numFmtId="0" fontId="38" fillId="0" borderId="0" xfId="12" applyFont="1" applyAlignment="1">
      <alignment vertical="center" wrapText="1"/>
    </xf>
    <xf numFmtId="10" fontId="38" fillId="0" borderId="0" xfId="12" applyNumberFormat="1" applyFont="1" applyAlignment="1">
      <alignment vertical="center" wrapText="1"/>
    </xf>
    <xf numFmtId="0" fontId="6" fillId="0" borderId="6" xfId="12" applyBorder="1" applyAlignment="1">
      <alignment horizontal="center"/>
    </xf>
    <xf numFmtId="167" fontId="6" fillId="0" borderId="0" xfId="13" applyFont="1" applyBorder="1" applyAlignment="1">
      <alignment horizontal="center"/>
    </xf>
    <xf numFmtId="167" fontId="6" fillId="0" borderId="13" xfId="13" applyFont="1" applyBorder="1" applyAlignment="1">
      <alignment horizontal="center"/>
    </xf>
    <xf numFmtId="167" fontId="6" fillId="0" borderId="13" xfId="13" applyFont="1" applyBorder="1" applyAlignment="1">
      <alignment horizontal="right"/>
    </xf>
    <xf numFmtId="167" fontId="6" fillId="0" borderId="0" xfId="14" applyFont="1" applyBorder="1" applyAlignment="1">
      <alignment horizontal="right"/>
    </xf>
    <xf numFmtId="0" fontId="39" fillId="0" borderId="0" xfId="12" applyFont="1" applyAlignment="1">
      <alignment vertical="center" wrapText="1"/>
    </xf>
    <xf numFmtId="10" fontId="39" fillId="0" borderId="0" xfId="12" applyNumberFormat="1" applyFont="1" applyAlignment="1">
      <alignment vertical="center" wrapText="1"/>
    </xf>
    <xf numFmtId="0" fontId="6" fillId="0" borderId="0" xfId="12"/>
    <xf numFmtId="167" fontId="18" fillId="10" borderId="42" xfId="13" applyFont="1" applyFill="1" applyBorder="1" applyAlignment="1">
      <alignment horizontal="center"/>
    </xf>
    <xf numFmtId="167" fontId="18" fillId="10" borderId="43" xfId="13" applyFont="1" applyFill="1" applyBorder="1" applyAlignment="1">
      <alignment horizontal="center"/>
    </xf>
    <xf numFmtId="167" fontId="18" fillId="0" borderId="0" xfId="14" applyFont="1" applyBorder="1" applyAlignment="1">
      <alignment horizontal="center"/>
    </xf>
    <xf numFmtId="167" fontId="6" fillId="10" borderId="45" xfId="13" applyFont="1" applyFill="1" applyBorder="1" applyAlignment="1">
      <alignment horizontal="center"/>
    </xf>
    <xf numFmtId="167" fontId="6" fillId="10" borderId="12" xfId="13" applyFont="1" applyFill="1" applyBorder="1" applyAlignment="1">
      <alignment horizontal="center"/>
    </xf>
    <xf numFmtId="0" fontId="6" fillId="11" borderId="22" xfId="12" applyFill="1" applyBorder="1" applyAlignment="1">
      <alignment horizontal="center"/>
    </xf>
    <xf numFmtId="0" fontId="6" fillId="11" borderId="23" xfId="12" applyFill="1" applyBorder="1"/>
    <xf numFmtId="10" fontId="6" fillId="12" borderId="23" xfId="15" applyNumberFormat="1" applyFill="1" applyBorder="1" applyAlignment="1">
      <alignment horizontal="center"/>
    </xf>
    <xf numFmtId="10" fontId="6" fillId="12" borderId="24" xfId="15" applyNumberFormat="1" applyFill="1" applyBorder="1" applyAlignment="1">
      <alignment horizontal="center"/>
    </xf>
    <xf numFmtId="39" fontId="6" fillId="11" borderId="0" xfId="14" applyNumberFormat="1" applyFont="1" applyFill="1" applyBorder="1" applyAlignment="1">
      <alignment horizontal="center"/>
    </xf>
    <xf numFmtId="0" fontId="6" fillId="11" borderId="46" xfId="12" applyFill="1" applyBorder="1" applyAlignment="1">
      <alignment horizontal="center"/>
    </xf>
    <xf numFmtId="0" fontId="6" fillId="11" borderId="25" xfId="12" applyFill="1" applyBorder="1"/>
    <xf numFmtId="10" fontId="6" fillId="12" borderId="25" xfId="15" applyNumberFormat="1" applyFill="1" applyBorder="1" applyAlignment="1">
      <alignment horizontal="center"/>
    </xf>
    <xf numFmtId="10" fontId="6" fillId="12" borderId="47" xfId="15" applyNumberFormat="1" applyFill="1" applyBorder="1" applyAlignment="1">
      <alignment horizontal="center"/>
    </xf>
    <xf numFmtId="0" fontId="6" fillId="11" borderId="48" xfId="12" applyFill="1" applyBorder="1" applyAlignment="1">
      <alignment horizontal="center"/>
    </xf>
    <xf numFmtId="0" fontId="6" fillId="11" borderId="49" xfId="12" applyFill="1" applyBorder="1"/>
    <xf numFmtId="10" fontId="6" fillId="12" borderId="49" xfId="15" applyNumberFormat="1" applyFill="1" applyBorder="1" applyAlignment="1">
      <alignment horizontal="center"/>
    </xf>
    <xf numFmtId="10" fontId="6" fillId="12" borderId="50" xfId="15" applyNumberFormat="1" applyFill="1" applyBorder="1" applyAlignment="1">
      <alignment horizontal="center"/>
    </xf>
    <xf numFmtId="0" fontId="7" fillId="13" borderId="51" xfId="12" applyFont="1" applyFill="1" applyBorder="1" applyAlignment="1">
      <alignment horizontal="center"/>
    </xf>
    <xf numFmtId="0" fontId="6" fillId="13" borderId="51" xfId="12" applyFill="1" applyBorder="1"/>
    <xf numFmtId="10" fontId="7" fillId="13" borderId="51" xfId="15" applyNumberFormat="1" applyFont="1" applyFill="1" applyBorder="1" applyAlignment="1">
      <alignment horizontal="center"/>
    </xf>
    <xf numFmtId="39" fontId="7" fillId="0" borderId="0" xfId="14" applyNumberFormat="1" applyFont="1" applyBorder="1" applyAlignment="1">
      <alignment horizontal="center"/>
    </xf>
    <xf numFmtId="0" fontId="6" fillId="11" borderId="6" xfId="12" applyFill="1" applyBorder="1" applyAlignment="1">
      <alignment horizontal="center"/>
    </xf>
    <xf numFmtId="39" fontId="1" fillId="0" borderId="0" xfId="16" applyNumberFormat="1" applyFont="1" applyBorder="1" applyAlignment="1">
      <alignment horizontal="center"/>
    </xf>
    <xf numFmtId="39" fontId="1" fillId="0" borderId="13" xfId="16" applyNumberFormat="1" applyFont="1" applyBorder="1" applyAlignment="1">
      <alignment horizontal="center"/>
    </xf>
    <xf numFmtId="39" fontId="6" fillId="0" borderId="0" xfId="14" applyNumberFormat="1" applyFont="1" applyBorder="1" applyAlignment="1">
      <alignment horizontal="center"/>
    </xf>
    <xf numFmtId="0" fontId="6" fillId="11" borderId="52" xfId="12" applyFill="1" applyBorder="1" applyAlignment="1">
      <alignment horizontal="center"/>
    </xf>
    <xf numFmtId="0" fontId="6" fillId="11" borderId="53" xfId="12" applyFill="1" applyBorder="1"/>
    <xf numFmtId="10" fontId="6" fillId="12" borderId="53" xfId="15" applyNumberFormat="1" applyFill="1" applyBorder="1" applyAlignment="1">
      <alignment horizontal="center"/>
    </xf>
    <xf numFmtId="10" fontId="6" fillId="12" borderId="54" xfId="15" applyNumberFormat="1" applyFill="1" applyBorder="1" applyAlignment="1">
      <alignment horizontal="center"/>
    </xf>
    <xf numFmtId="39" fontId="6" fillId="12" borderId="0" xfId="16" applyNumberFormat="1" applyFont="1" applyFill="1" applyBorder="1" applyAlignment="1">
      <alignment horizontal="center"/>
    </xf>
    <xf numFmtId="39" fontId="6" fillId="12" borderId="13" xfId="16" applyNumberFormat="1" applyFont="1" applyFill="1" applyBorder="1" applyAlignment="1">
      <alignment horizontal="center"/>
    </xf>
    <xf numFmtId="0" fontId="6" fillId="11" borderId="49" xfId="12" applyFill="1" applyBorder="1" applyAlignment="1">
      <alignment horizontal="justify" vertical="justify" wrapText="1"/>
    </xf>
    <xf numFmtId="39" fontId="7" fillId="11" borderId="0" xfId="14" applyNumberFormat="1" applyFont="1" applyFill="1" applyBorder="1" applyAlignment="1">
      <alignment horizontal="center"/>
    </xf>
    <xf numFmtId="0" fontId="7" fillId="11" borderId="6" xfId="12" applyFont="1" applyFill="1" applyBorder="1" applyAlignment="1">
      <alignment horizontal="center"/>
    </xf>
    <xf numFmtId="39" fontId="7" fillId="12" borderId="0" xfId="16" applyNumberFormat="1" applyFont="1" applyFill="1" applyBorder="1" applyAlignment="1">
      <alignment horizontal="center"/>
    </xf>
    <xf numFmtId="39" fontId="7" fillId="12" borderId="13" xfId="16" applyNumberFormat="1" applyFont="1" applyFill="1" applyBorder="1" applyAlignment="1">
      <alignment horizontal="center"/>
    </xf>
    <xf numFmtId="0" fontId="6" fillId="14" borderId="55" xfId="12" applyFill="1" applyBorder="1" applyAlignment="1">
      <alignment horizontal="center"/>
    </xf>
    <xf numFmtId="0" fontId="7" fillId="14" borderId="56" xfId="12" applyFont="1" applyFill="1" applyBorder="1" applyAlignment="1">
      <alignment horizontal="center"/>
    </xf>
    <xf numFmtId="10" fontId="7" fillId="14" borderId="57" xfId="16" applyNumberFormat="1" applyFont="1" applyFill="1" applyBorder="1" applyAlignment="1">
      <alignment horizontal="center"/>
    </xf>
    <xf numFmtId="10" fontId="7" fillId="14" borderId="58" xfId="16" applyNumberFormat="1" applyFont="1" applyFill="1" applyBorder="1" applyAlignment="1">
      <alignment horizontal="center"/>
    </xf>
    <xf numFmtId="39" fontId="7" fillId="12" borderId="0" xfId="14" applyNumberFormat="1" applyFont="1" applyFill="1" applyBorder="1" applyAlignment="1">
      <alignment horizontal="center"/>
    </xf>
    <xf numFmtId="0" fontId="6" fillId="0" borderId="6" xfId="12" applyBorder="1"/>
    <xf numFmtId="49" fontId="7" fillId="12" borderId="0" xfId="16" applyNumberFormat="1" applyFont="1" applyFill="1" applyBorder="1" applyAlignment="1">
      <alignment horizontal="center"/>
    </xf>
    <xf numFmtId="49" fontId="7" fillId="12" borderId="13" xfId="16" applyNumberFormat="1" applyFont="1" applyFill="1" applyBorder="1" applyAlignment="1">
      <alignment horizontal="center"/>
    </xf>
    <xf numFmtId="0" fontId="6" fillId="0" borderId="0" xfId="12" applyAlignment="1">
      <alignment horizontal="right"/>
    </xf>
    <xf numFmtId="0" fontId="6" fillId="0" borderId="13" xfId="12" applyBorder="1"/>
    <xf numFmtId="0" fontId="6" fillId="0" borderId="2" xfId="17" applyBorder="1"/>
    <xf numFmtId="0" fontId="6" fillId="0" borderId="3" xfId="17" applyBorder="1" applyAlignment="1">
      <alignment horizontal="center"/>
    </xf>
    <xf numFmtId="0" fontId="6" fillId="0" borderId="3" xfId="17" applyBorder="1"/>
    <xf numFmtId="0" fontId="6" fillId="0" borderId="3" xfId="17" applyBorder="1" applyAlignment="1">
      <alignment horizontal="center" vertical="center"/>
    </xf>
    <xf numFmtId="0" fontId="6" fillId="0" borderId="35" xfId="17" applyBorder="1"/>
    <xf numFmtId="0" fontId="6" fillId="0" borderId="0" xfId="17"/>
    <xf numFmtId="0" fontId="10" fillId="0" borderId="6" xfId="17" applyFont="1" applyBorder="1"/>
    <xf numFmtId="0" fontId="10" fillId="0" borderId="13" xfId="17" applyFont="1" applyBorder="1"/>
    <xf numFmtId="0" fontId="10" fillId="0" borderId="0" xfId="17" applyFont="1"/>
    <xf numFmtId="0" fontId="6" fillId="0" borderId="6" xfId="17" applyBorder="1"/>
    <xf numFmtId="0" fontId="7" fillId="10" borderId="60" xfId="17" applyFont="1" applyFill="1" applyBorder="1" applyAlignment="1">
      <alignment horizontal="center"/>
    </xf>
    <xf numFmtId="0" fontId="7" fillId="0" borderId="0" xfId="17" applyFont="1" applyAlignment="1">
      <alignment horizontal="center"/>
    </xf>
    <xf numFmtId="0" fontId="6" fillId="0" borderId="13" xfId="17" applyBorder="1"/>
    <xf numFmtId="0" fontId="43" fillId="17" borderId="20" xfId="17" applyFont="1" applyFill="1" applyBorder="1" applyAlignment="1">
      <alignment horizontal="center" vertical="center" wrapText="1"/>
    </xf>
    <xf numFmtId="0" fontId="44" fillId="0" borderId="20" xfId="17" applyFont="1" applyBorder="1" applyAlignment="1">
      <alignment horizontal="center" vertical="center" wrapText="1"/>
    </xf>
    <xf numFmtId="0" fontId="44" fillId="0" borderId="20" xfId="17" applyFont="1" applyBorder="1" applyAlignment="1">
      <alignment horizontal="justify" vertical="center" wrapText="1"/>
    </xf>
    <xf numFmtId="0" fontId="45" fillId="0" borderId="20" xfId="17" applyFont="1" applyBorder="1" applyAlignment="1">
      <alignment horizontal="center" vertical="center" wrapText="1"/>
    </xf>
    <xf numFmtId="10" fontId="44" fillId="18" borderId="20" xfId="19" applyNumberFormat="1" applyFont="1" applyFill="1" applyBorder="1" applyAlignment="1" applyProtection="1">
      <alignment horizontal="center" vertical="center" wrapText="1"/>
    </xf>
    <xf numFmtId="10" fontId="6" fillId="0" borderId="0" xfId="19" applyNumberFormat="1" applyFont="1" applyFill="1" applyBorder="1" applyAlignment="1" applyProtection="1">
      <alignment horizontal="center" vertical="center" wrapText="1"/>
    </xf>
    <xf numFmtId="0" fontId="17" fillId="0" borderId="6" xfId="17" applyFont="1" applyBorder="1"/>
    <xf numFmtId="10" fontId="43" fillId="10" borderId="20" xfId="17" applyNumberFormat="1" applyFont="1" applyFill="1" applyBorder="1" applyAlignment="1">
      <alignment horizontal="center" vertical="center" wrapText="1"/>
    </xf>
    <xf numFmtId="169" fontId="18" fillId="0" borderId="0" xfId="20" applyNumberFormat="1" applyFont="1" applyFill="1" applyBorder="1" applyAlignment="1" applyProtection="1">
      <alignment horizontal="center" vertical="center" wrapText="1"/>
    </xf>
    <xf numFmtId="0" fontId="17" fillId="0" borderId="13" xfId="17" applyFont="1" applyBorder="1"/>
    <xf numFmtId="0" fontId="17" fillId="0" borderId="0" xfId="17" applyFont="1"/>
    <xf numFmtId="169" fontId="7" fillId="0" borderId="0" xfId="20" applyNumberFormat="1" applyFont="1" applyFill="1" applyBorder="1" applyAlignment="1" applyProtection="1">
      <alignment horizontal="center" vertical="center" wrapText="1"/>
    </xf>
    <xf numFmtId="0" fontId="43" fillId="17" borderId="20" xfId="17" applyFont="1" applyFill="1" applyBorder="1" applyAlignment="1">
      <alignment horizontal="center" vertical="center"/>
    </xf>
    <xf numFmtId="0" fontId="44" fillId="0" borderId="20" xfId="17" applyFont="1" applyBorder="1" applyAlignment="1">
      <alignment vertical="center" wrapText="1"/>
    </xf>
    <xf numFmtId="0" fontId="18" fillId="0" borderId="6" xfId="17" applyFont="1" applyBorder="1"/>
    <xf numFmtId="0" fontId="18" fillId="0" borderId="13" xfId="17" applyFont="1" applyBorder="1"/>
    <xf numFmtId="0" fontId="18" fillId="0" borderId="0" xfId="17" applyFont="1"/>
    <xf numFmtId="0" fontId="7" fillId="0" borderId="6" xfId="17" applyFont="1" applyBorder="1"/>
    <xf numFmtId="0" fontId="7" fillId="0" borderId="13" xfId="17" applyFont="1" applyBorder="1"/>
    <xf numFmtId="0" fontId="7" fillId="0" borderId="0" xfId="17" applyFont="1"/>
    <xf numFmtId="10" fontId="46" fillId="18" borderId="20" xfId="19" applyNumberFormat="1" applyFont="1" applyFill="1" applyBorder="1" applyAlignment="1" applyProtection="1">
      <alignment horizontal="center" vertical="center" wrapText="1"/>
    </xf>
    <xf numFmtId="10" fontId="47" fillId="19" borderId="20" xfId="17" applyNumberFormat="1" applyFont="1" applyFill="1" applyBorder="1" applyAlignment="1">
      <alignment horizontal="center" vertical="center" wrapText="1"/>
    </xf>
    <xf numFmtId="0" fontId="7" fillId="0" borderId="0" xfId="17" applyFont="1" applyAlignment="1">
      <alignment horizontal="center" vertical="top" wrapText="1"/>
    </xf>
    <xf numFmtId="0" fontId="6" fillId="0" borderId="0" xfId="17" applyAlignment="1">
      <alignment horizontal="left" vertical="top" wrapText="1"/>
    </xf>
    <xf numFmtId="170" fontId="6" fillId="0" borderId="0" xfId="21" applyFont="1" applyFill="1" applyBorder="1" applyAlignment="1">
      <alignment horizontal="center" vertical="top" wrapText="1"/>
    </xf>
    <xf numFmtId="0" fontId="48" fillId="0" borderId="20" xfId="17" applyFont="1" applyBorder="1" applyAlignment="1">
      <alignment horizontal="center" vertical="center" wrapText="1"/>
    </xf>
    <xf numFmtId="0" fontId="48" fillId="0" borderId="20" xfId="17" applyFont="1" applyBorder="1" applyAlignment="1">
      <alignment horizontal="center" vertical="center"/>
    </xf>
    <xf numFmtId="170" fontId="7" fillId="0" borderId="0" xfId="21" applyFont="1" applyFill="1" applyBorder="1" applyAlignment="1">
      <alignment horizontal="center" vertical="top" wrapText="1"/>
    </xf>
    <xf numFmtId="0" fontId="49" fillId="0" borderId="17" xfId="17" applyFont="1" applyBorder="1" applyAlignment="1">
      <alignment horizontal="center" vertical="center" wrapText="1"/>
    </xf>
    <xf numFmtId="0" fontId="49" fillId="0" borderId="17" xfId="17" applyFont="1" applyBorder="1" applyAlignment="1">
      <alignment horizontal="justify" vertical="center" wrapText="1"/>
    </xf>
    <xf numFmtId="0" fontId="6" fillId="0" borderId="17" xfId="17" applyBorder="1" applyAlignment="1">
      <alignment horizontal="center" vertical="center"/>
    </xf>
    <xf numFmtId="0" fontId="6" fillId="0" borderId="31" xfId="17" applyBorder="1"/>
    <xf numFmtId="0" fontId="6" fillId="0" borderId="32" xfId="17" applyBorder="1" applyAlignment="1">
      <alignment wrapText="1"/>
    </xf>
    <xf numFmtId="0" fontId="6" fillId="0" borderId="34" xfId="17" applyBorder="1"/>
    <xf numFmtId="0" fontId="6" fillId="0" borderId="0" xfId="17" applyAlignment="1">
      <alignment horizontal="justify"/>
    </xf>
    <xf numFmtId="0" fontId="6" fillId="0" borderId="0" xfId="17" applyAlignment="1">
      <alignment horizontal="center" vertical="center"/>
    </xf>
    <xf numFmtId="0" fontId="6" fillId="0" borderId="0" xfId="17" applyAlignment="1">
      <alignment horizontal="center"/>
    </xf>
    <xf numFmtId="0" fontId="7" fillId="0" borderId="0" xfId="17" applyFont="1" applyAlignment="1">
      <alignment horizontal="center" wrapText="1"/>
    </xf>
    <xf numFmtId="0" fontId="6" fillId="0" borderId="0" xfId="17" applyAlignment="1">
      <alignment horizontal="center" vertical="top" wrapText="1"/>
    </xf>
    <xf numFmtId="0" fontId="7" fillId="0" borderId="0" xfId="17" applyFont="1" applyAlignment="1">
      <alignment horizontal="center" vertical="center" wrapText="1"/>
    </xf>
    <xf numFmtId="0" fontId="6" fillId="0" borderId="0" xfId="17" applyAlignment="1">
      <alignment vertical="top" wrapText="1"/>
    </xf>
    <xf numFmtId="0" fontId="6" fillId="0" borderId="0" xfId="17" applyAlignment="1">
      <alignment horizontal="center" vertical="center" wrapText="1"/>
    </xf>
    <xf numFmtId="0" fontId="6" fillId="0" borderId="0" xfId="17" applyAlignment="1">
      <alignment horizontal="justify" vertical="top" wrapText="1"/>
    </xf>
    <xf numFmtId="39" fontId="6" fillId="0" borderId="0" xfId="17" applyNumberFormat="1" applyAlignment="1">
      <alignment horizontal="center" vertical="top" wrapText="1"/>
    </xf>
    <xf numFmtId="39" fontId="7" fillId="0" borderId="0" xfId="17" applyNumberFormat="1" applyFont="1" applyAlignment="1">
      <alignment horizontal="center" vertical="top" wrapText="1"/>
    </xf>
    <xf numFmtId="0" fontId="7" fillId="0" borderId="0" xfId="17" applyFont="1" applyAlignment="1">
      <alignment horizontal="justify" vertical="top" wrapText="1"/>
    </xf>
    <xf numFmtId="0" fontId="6" fillId="0" borderId="0" xfId="17" applyAlignment="1">
      <alignment wrapText="1"/>
    </xf>
    <xf numFmtId="0" fontId="23" fillId="0" borderId="9" xfId="10" applyFont="1" applyBorder="1" applyAlignment="1">
      <alignment vertical="center"/>
    </xf>
    <xf numFmtId="0" fontId="10" fillId="0" borderId="10" xfId="10" applyFont="1" applyBorder="1"/>
    <xf numFmtId="0" fontId="10" fillId="0" borderId="10" xfId="10" applyFont="1" applyBorder="1" applyAlignment="1">
      <alignment vertical="center"/>
    </xf>
    <xf numFmtId="0" fontId="10" fillId="0" borderId="10" xfId="10" applyFont="1" applyBorder="1" applyAlignment="1">
      <alignment vertical="top"/>
    </xf>
    <xf numFmtId="0" fontId="10" fillId="0" borderId="10" xfId="10" applyFont="1" applyBorder="1" applyAlignment="1">
      <alignment horizontal="center" vertical="top"/>
    </xf>
    <xf numFmtId="0" fontId="10" fillId="0" borderId="14" xfId="10" applyFont="1" applyBorder="1" applyAlignment="1">
      <alignment vertical="top"/>
    </xf>
    <xf numFmtId="0" fontId="6" fillId="0" borderId="0" xfId="1" applyAlignment="1">
      <alignment horizontal="left"/>
    </xf>
    <xf numFmtId="0" fontId="9" fillId="0" borderId="0" xfId="1" applyFont="1" applyAlignment="1">
      <alignment horizontal="left"/>
    </xf>
    <xf numFmtId="0" fontId="6" fillId="0" borderId="0" xfId="1" applyAlignment="1">
      <alignment horizontal="center"/>
    </xf>
    <xf numFmtId="0" fontId="10" fillId="0" borderId="0" xfId="1" applyFont="1" applyAlignment="1">
      <alignment horizontal="left"/>
    </xf>
    <xf numFmtId="0" fontId="24" fillId="0" borderId="0" xfId="2" applyFont="1"/>
    <xf numFmtId="0" fontId="25" fillId="0" borderId="0" xfId="2" applyFont="1"/>
    <xf numFmtId="1" fontId="10" fillId="0" borderId="0" xfId="1" applyNumberFormat="1" applyFont="1" applyAlignment="1">
      <alignment horizontal="center"/>
    </xf>
    <xf numFmtId="165" fontId="10" fillId="0" borderId="0" xfId="1" applyNumberFormat="1" applyFont="1" applyAlignment="1">
      <alignment horizontal="center"/>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4" fontId="35" fillId="6" borderId="37" xfId="0" applyNumberFormat="1" applyFont="1" applyFill="1" applyBorder="1" applyAlignment="1">
      <alignment horizontal="right" vertical="top" wrapText="1"/>
    </xf>
    <xf numFmtId="0" fontId="5" fillId="8" borderId="36" xfId="0" applyFont="1" applyFill="1" applyBorder="1" applyAlignment="1">
      <alignment horizontal="left" vertical="top" wrapText="1"/>
    </xf>
    <xf numFmtId="4" fontId="5" fillId="8" borderId="37" xfId="0" applyNumberFormat="1" applyFont="1" applyFill="1" applyBorder="1" applyAlignment="1">
      <alignment horizontal="right" vertical="top" wrapText="1"/>
    </xf>
    <xf numFmtId="0" fontId="5" fillId="3" borderId="6" xfId="0" applyFont="1" applyFill="1" applyBorder="1" applyAlignment="1">
      <alignment horizontal="right" vertical="top" wrapText="1"/>
    </xf>
    <xf numFmtId="4" fontId="5" fillId="3" borderId="13" xfId="0" applyNumberFormat="1" applyFont="1" applyFill="1" applyBorder="1" applyAlignment="1">
      <alignment horizontal="right" vertical="top" wrapText="1"/>
    </xf>
    <xf numFmtId="0" fontId="35" fillId="6" borderId="63" xfId="0" applyFont="1" applyFill="1" applyBorder="1" applyAlignment="1">
      <alignment horizontal="left" vertical="top" wrapText="1"/>
    </xf>
    <xf numFmtId="0" fontId="35" fillId="6" borderId="64" xfId="0" applyFont="1" applyFill="1" applyBorder="1" applyAlignment="1">
      <alignment horizontal="left" vertical="top" wrapText="1"/>
    </xf>
    <xf numFmtId="0" fontId="5" fillId="9" borderId="36" xfId="0" applyFont="1" applyFill="1" applyBorder="1" applyAlignment="1">
      <alignment horizontal="left" vertical="top" wrapText="1"/>
    </xf>
    <xf numFmtId="4" fontId="5" fillId="9" borderId="37" xfId="0" applyNumberFormat="1" applyFont="1" applyFill="1" applyBorder="1" applyAlignment="1">
      <alignment horizontal="right" vertical="top" wrapText="1"/>
    </xf>
    <xf numFmtId="4" fontId="4" fillId="3" borderId="13" xfId="0" applyNumberFormat="1" applyFont="1" applyFill="1" applyBorder="1" applyAlignment="1">
      <alignment horizontal="right" vertical="top" wrapText="1"/>
    </xf>
    <xf numFmtId="0" fontId="7" fillId="0" borderId="0" xfId="10" applyFont="1" applyAlignment="1">
      <alignment horizontal="left" vertical="center"/>
    </xf>
    <xf numFmtId="0" fontId="15" fillId="0" borderId="0" xfId="10" applyFont="1" applyAlignment="1">
      <alignment horizontal="center"/>
    </xf>
    <xf numFmtId="0" fontId="15" fillId="0" borderId="0" xfId="10" applyFont="1" applyAlignment="1">
      <alignment vertical="center"/>
    </xf>
    <xf numFmtId="0" fontId="0" fillId="0" borderId="0" xfId="10" applyFont="1" applyAlignment="1">
      <alignment horizontal="left" vertical="center"/>
    </xf>
    <xf numFmtId="0" fontId="6" fillId="0" borderId="0" xfId="10" applyAlignment="1">
      <alignment horizontal="left"/>
    </xf>
    <xf numFmtId="0" fontId="8" fillId="0" borderId="0" xfId="10" applyFont="1" applyAlignment="1">
      <alignment horizontal="left" vertical="center"/>
    </xf>
    <xf numFmtId="0" fontId="10" fillId="0" borderId="0" xfId="10" applyFont="1" applyAlignment="1">
      <alignment horizontal="left"/>
    </xf>
    <xf numFmtId="0" fontId="11" fillId="0" borderId="0" xfId="10" applyFont="1" applyAlignment="1">
      <alignment horizontal="left"/>
    </xf>
    <xf numFmtId="0" fontId="19" fillId="0" borderId="0" xfId="10" applyFont="1" applyAlignment="1">
      <alignment horizontal="left"/>
    </xf>
    <xf numFmtId="0" fontId="19" fillId="0" borderId="0" xfId="10" applyFont="1" applyAlignment="1">
      <alignment horizontal="left" vertical="center"/>
    </xf>
    <xf numFmtId="0" fontId="10" fillId="0" borderId="0" xfId="10" applyFont="1" applyAlignment="1">
      <alignment vertical="center"/>
    </xf>
    <xf numFmtId="0" fontId="2" fillId="3" borderId="0" xfId="0" applyFont="1" applyFill="1" applyAlignment="1">
      <alignment horizontal="left" vertical="top" wrapText="1"/>
    </xf>
    <xf numFmtId="0" fontId="4" fillId="3" borderId="0" xfId="0" applyFont="1" applyFill="1" applyAlignment="1">
      <alignment horizontal="left" vertical="top" wrapText="1"/>
    </xf>
    <xf numFmtId="0" fontId="5" fillId="3" borderId="0" xfId="0" applyFont="1" applyFill="1" applyAlignment="1">
      <alignment horizontal="center" vertical="top" wrapText="1"/>
    </xf>
    <xf numFmtId="0" fontId="4" fillId="3" borderId="0" xfId="0" applyFont="1" applyFill="1" applyAlignment="1">
      <alignment horizontal="right" vertical="top" wrapText="1"/>
    </xf>
    <xf numFmtId="0" fontId="5" fillId="3" borderId="0" xfId="0" applyFont="1" applyFill="1" applyAlignment="1">
      <alignment horizontal="left" vertical="top" wrapText="1"/>
    </xf>
    <xf numFmtId="0" fontId="4" fillId="3" borderId="0" xfId="0" applyFont="1" applyFill="1" applyAlignment="1">
      <alignment horizontal="center" vertical="top" wrapText="1"/>
    </xf>
    <xf numFmtId="0" fontId="11" fillId="0" borderId="0" xfId="17" applyFont="1" applyAlignment="1">
      <alignment horizontal="left" vertical="center" wrapText="1"/>
    </xf>
    <xf numFmtId="39" fontId="7" fillId="0" borderId="0" xfId="17" applyNumberFormat="1" applyFont="1" applyAlignment="1">
      <alignment horizontal="center" vertical="center" wrapText="1"/>
    </xf>
    <xf numFmtId="10" fontId="7" fillId="0" borderId="0" xfId="17" applyNumberFormat="1" applyFont="1" applyAlignment="1">
      <alignment horizontal="center" vertical="center" wrapText="1"/>
    </xf>
    <xf numFmtId="10" fontId="18" fillId="0" borderId="0" xfId="17" applyNumberFormat="1" applyFont="1" applyAlignment="1">
      <alignment horizontal="center" vertical="center" wrapText="1"/>
    </xf>
    <xf numFmtId="0" fontId="7" fillId="0" borderId="0" xfId="17" applyFont="1" applyAlignment="1">
      <alignment horizontal="right" vertical="top" wrapText="1"/>
    </xf>
    <xf numFmtId="0" fontId="7" fillId="4" borderId="0" xfId="12" applyFont="1" applyFill="1" applyAlignment="1">
      <alignment horizontal="center"/>
    </xf>
    <xf numFmtId="0" fontId="0" fillId="0" borderId="0" xfId="12" applyFont="1"/>
    <xf numFmtId="0" fontId="17" fillId="0" borderId="0" xfId="12" applyFont="1"/>
    <xf numFmtId="0" fontId="7" fillId="11" borderId="0" xfId="12" applyFont="1" applyFill="1" applyAlignment="1">
      <alignment horizontal="center"/>
    </xf>
    <xf numFmtId="0" fontId="6" fillId="11" borderId="0" xfId="12" applyFill="1"/>
    <xf numFmtId="0" fontId="7" fillId="0" borderId="0" xfId="12" applyFont="1"/>
    <xf numFmtId="0" fontId="5" fillId="3" borderId="0" xfId="0" applyFont="1" applyFill="1" applyAlignment="1">
      <alignment horizontal="right" vertical="top" wrapText="1"/>
    </xf>
    <xf numFmtId="4" fontId="5" fillId="3" borderId="0" xfId="0" applyNumberFormat="1" applyFont="1" applyFill="1" applyAlignment="1">
      <alignment horizontal="right" vertical="top" wrapText="1"/>
    </xf>
    <xf numFmtId="0" fontId="0" fillId="0" borderId="33" xfId="5" applyFont="1" applyBorder="1" applyAlignment="1">
      <alignment horizontal="left"/>
    </xf>
    <xf numFmtId="0" fontId="6" fillId="0" borderId="32" xfId="5" applyBorder="1" applyAlignment="1">
      <alignment horizontal="left"/>
    </xf>
    <xf numFmtId="0" fontId="6" fillId="0" borderId="34" xfId="5" applyBorder="1" applyAlignment="1">
      <alignment horizontal="left"/>
    </xf>
    <xf numFmtId="0" fontId="6" fillId="0" borderId="0" xfId="1" applyAlignment="1">
      <alignment horizontal="left"/>
    </xf>
    <xf numFmtId="0" fontId="10" fillId="0" borderId="6" xfId="1" applyFont="1" applyBorder="1" applyAlignment="1">
      <alignment horizontal="left"/>
    </xf>
    <xf numFmtId="0" fontId="10" fillId="0" borderId="0" xfId="1" applyFont="1" applyAlignment="1">
      <alignment horizontal="left"/>
    </xf>
    <xf numFmtId="0" fontId="24" fillId="0" borderId="6" xfId="2" applyFont="1" applyBorder="1" applyAlignment="1">
      <alignment horizontal="left"/>
    </xf>
    <xf numFmtId="0" fontId="24" fillId="0" borderId="0" xfId="2" applyFont="1" applyAlignment="1">
      <alignment horizontal="left"/>
    </xf>
    <xf numFmtId="0" fontId="27" fillId="0" borderId="9" xfId="2" applyFont="1" applyBorder="1" applyAlignment="1">
      <alignment horizontal="left" vertical="top" wrapText="1"/>
    </xf>
    <xf numFmtId="0" fontId="27" fillId="0" borderId="10" xfId="2" applyFont="1" applyBorder="1" applyAlignment="1">
      <alignment horizontal="left" vertical="top" wrapText="1"/>
    </xf>
    <xf numFmtId="0" fontId="27" fillId="0" borderId="14" xfId="2" applyFont="1" applyBorder="1" applyAlignment="1">
      <alignment horizontal="left" vertical="top" wrapText="1"/>
    </xf>
    <xf numFmtId="49" fontId="13" fillId="0" borderId="16" xfId="1" applyNumberFormat="1" applyFont="1" applyBorder="1" applyAlignment="1">
      <alignment horizontal="center"/>
    </xf>
    <xf numFmtId="0" fontId="11" fillId="0" borderId="15" xfId="1" applyFont="1" applyBorder="1" applyAlignment="1">
      <alignment horizontal="left"/>
    </xf>
    <xf numFmtId="0" fontId="11" fillId="0" borderId="17" xfId="1" applyFont="1" applyBorder="1" applyAlignment="1">
      <alignment horizontal="left"/>
    </xf>
    <xf numFmtId="0" fontId="11" fillId="0" borderId="18" xfId="1" applyFont="1" applyBorder="1" applyAlignment="1">
      <alignment horizontal="left"/>
    </xf>
    <xf numFmtId="0" fontId="23" fillId="0" borderId="15" xfId="1" applyFont="1" applyBorder="1" applyAlignment="1">
      <alignment horizontal="left" vertical="top" wrapText="1"/>
    </xf>
    <xf numFmtId="0" fontId="24" fillId="0" borderId="17" xfId="1" applyFont="1" applyBorder="1" applyAlignment="1">
      <alignment horizontal="left" vertical="top" wrapText="1"/>
    </xf>
    <xf numFmtId="0" fontId="24" fillId="0" borderId="18" xfId="1" applyFont="1" applyBorder="1" applyAlignment="1">
      <alignment horizontal="left" vertical="top" wrapText="1"/>
    </xf>
    <xf numFmtId="0" fontId="24" fillId="0" borderId="6" xfId="1" applyFont="1" applyBorder="1" applyAlignment="1">
      <alignment horizontal="left" vertical="top" wrapText="1"/>
    </xf>
    <xf numFmtId="0" fontId="24" fillId="0" borderId="0" xfId="1" applyFont="1" applyAlignment="1">
      <alignment horizontal="left" vertical="top" wrapText="1"/>
    </xf>
    <xf numFmtId="0" fontId="24" fillId="0" borderId="13" xfId="1" applyFont="1" applyBorder="1" applyAlignment="1">
      <alignment horizontal="left" vertical="top" wrapText="1"/>
    </xf>
    <xf numFmtId="0" fontId="24" fillId="0" borderId="9" xfId="1" applyFont="1" applyBorder="1" applyAlignment="1">
      <alignment horizontal="left" vertical="top" wrapText="1"/>
    </xf>
    <xf numFmtId="0" fontId="24" fillId="0" borderId="10" xfId="1" applyFont="1" applyBorder="1" applyAlignment="1">
      <alignment horizontal="left" vertical="top" wrapText="1"/>
    </xf>
    <xf numFmtId="0" fontId="24" fillId="0" borderId="14" xfId="1" applyFont="1" applyBorder="1" applyAlignment="1">
      <alignment horizontal="left" vertical="top" wrapText="1"/>
    </xf>
    <xf numFmtId="0" fontId="10" fillId="0" borderId="6" xfId="1" applyFont="1" applyBorder="1" applyAlignment="1">
      <alignment horizontal="center" wrapText="1"/>
    </xf>
    <xf numFmtId="0" fontId="10" fillId="0" borderId="0" xfId="1" applyFont="1" applyAlignment="1">
      <alignment horizontal="center" wrapText="1"/>
    </xf>
    <xf numFmtId="0" fontId="10" fillId="0" borderId="13" xfId="1" applyFont="1" applyBorder="1" applyAlignment="1">
      <alignment horizont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4" xfId="1" applyFont="1" applyBorder="1" applyAlignment="1">
      <alignment horizontal="center" vertical="center" wrapText="1"/>
    </xf>
    <xf numFmtId="0" fontId="7" fillId="0" borderId="29" xfId="5" applyFont="1" applyBorder="1" applyAlignment="1">
      <alignment horizontal="left"/>
    </xf>
    <xf numFmtId="0" fontId="7" fillId="0" borderId="17" xfId="5" applyFont="1" applyBorder="1" applyAlignment="1">
      <alignment horizontal="left"/>
    </xf>
    <xf numFmtId="0" fontId="7" fillId="0" borderId="18" xfId="5" applyFont="1" applyBorder="1" applyAlignment="1">
      <alignment horizontal="left"/>
    </xf>
    <xf numFmtId="0" fontId="0" fillId="0" borderId="30" xfId="5" applyFont="1" applyBorder="1" applyAlignment="1">
      <alignment horizontal="left"/>
    </xf>
    <xf numFmtId="0" fontId="6" fillId="0" borderId="0" xfId="5" applyAlignment="1">
      <alignment horizontal="left"/>
    </xf>
    <xf numFmtId="0" fontId="6" fillId="0" borderId="13" xfId="5" applyBorder="1" applyAlignment="1">
      <alignment horizontal="left"/>
    </xf>
    <xf numFmtId="0" fontId="2" fillId="3" borderId="36"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0" xfId="0" applyFont="1" applyFill="1" applyAlignment="1">
      <alignment horizontal="left" vertical="top" wrapText="1"/>
    </xf>
    <xf numFmtId="0" fontId="2" fillId="3" borderId="13" xfId="0" applyFont="1" applyFill="1" applyBorder="1" applyAlignment="1">
      <alignment horizontal="left" vertical="top" wrapText="1"/>
    </xf>
    <xf numFmtId="10" fontId="4" fillId="3" borderId="0" xfId="0" applyNumberFormat="1" applyFont="1" applyFill="1" applyAlignment="1">
      <alignment horizontal="left" vertical="top" wrapText="1"/>
    </xf>
    <xf numFmtId="0" fontId="4" fillId="3" borderId="0" xfId="0" applyFont="1" applyFill="1" applyAlignment="1">
      <alignment horizontal="left" vertical="top" wrapText="1"/>
    </xf>
    <xf numFmtId="0" fontId="4" fillId="3" borderId="13" xfId="0" applyFont="1" applyFill="1" applyBorder="1" applyAlignment="1">
      <alignment horizontal="left" vertical="top" wrapText="1"/>
    </xf>
    <xf numFmtId="0" fontId="2" fillId="3" borderId="6" xfId="0" applyFont="1" applyFill="1" applyBorder="1" applyAlignment="1">
      <alignment horizontal="center" wrapText="1"/>
    </xf>
    <xf numFmtId="0" fontId="0" fillId="0" borderId="0" xfId="0"/>
    <xf numFmtId="0" fontId="0" fillId="0" borderId="13" xfId="0" applyBorder="1"/>
    <xf numFmtId="0" fontId="3" fillId="2" borderId="36"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3" borderId="6" xfId="0" applyFont="1" applyFill="1" applyBorder="1" applyAlignment="1">
      <alignment horizontal="right" vertical="top" wrapText="1"/>
    </xf>
    <xf numFmtId="0" fontId="4" fillId="3" borderId="0" xfId="0" applyFont="1" applyFill="1" applyAlignment="1">
      <alignment horizontal="right" vertical="top" wrapText="1"/>
    </xf>
    <xf numFmtId="4" fontId="4" fillId="3" borderId="0" xfId="0" applyNumberFormat="1" applyFont="1" applyFill="1" applyAlignment="1">
      <alignment horizontal="right" vertical="top" wrapText="1"/>
    </xf>
    <xf numFmtId="0" fontId="4" fillId="3" borderId="13" xfId="0" applyFont="1" applyFill="1" applyBorder="1" applyAlignment="1">
      <alignment horizontal="right" vertical="top" wrapText="1"/>
    </xf>
    <xf numFmtId="0" fontId="5" fillId="3" borderId="31" xfId="0" applyFont="1" applyFill="1" applyBorder="1" applyAlignment="1">
      <alignment horizontal="center" vertical="top" wrapText="1"/>
    </xf>
    <xf numFmtId="0" fontId="0" fillId="0" borderId="32" xfId="0" applyBorder="1"/>
    <xf numFmtId="0" fontId="0" fillId="0" borderId="34" xfId="0" applyBorder="1"/>
    <xf numFmtId="0" fontId="30" fillId="0" borderId="17" xfId="10" applyFont="1" applyBorder="1" applyAlignment="1">
      <alignment horizontal="center" vertical="center" wrapText="1"/>
    </xf>
    <xf numFmtId="14" fontId="19" fillId="0" borderId="0" xfId="10" applyNumberFormat="1" applyFont="1" applyAlignment="1">
      <alignment horizontal="center"/>
    </xf>
    <xf numFmtId="14" fontId="19" fillId="0" borderId="13" xfId="10" applyNumberFormat="1" applyFont="1" applyBorder="1" applyAlignment="1">
      <alignment horizontal="center"/>
    </xf>
    <xf numFmtId="0" fontId="32" fillId="0" borderId="6" xfId="10" applyFont="1" applyBorder="1" applyAlignment="1">
      <alignment horizontal="left"/>
    </xf>
    <xf numFmtId="0" fontId="32" fillId="0" borderId="0" xfId="10" applyFont="1" applyAlignment="1">
      <alignment horizontal="left"/>
    </xf>
    <xf numFmtId="0" fontId="32" fillId="0" borderId="13" xfId="10" applyFont="1" applyBorder="1" applyAlignment="1">
      <alignment horizontal="left"/>
    </xf>
    <xf numFmtId="0" fontId="34" fillId="0" borderId="6" xfId="10" applyFont="1" applyBorder="1" applyAlignment="1">
      <alignment vertical="top" wrapText="1"/>
    </xf>
    <xf numFmtId="0" fontId="34" fillId="0" borderId="0" xfId="10" applyFont="1" applyAlignment="1">
      <alignment vertical="top" wrapText="1"/>
    </xf>
    <xf numFmtId="0" fontId="2" fillId="3" borderId="1" xfId="0" applyFont="1" applyFill="1" applyBorder="1" applyAlignment="1">
      <alignment horizontal="right" vertical="top" wrapText="1"/>
    </xf>
    <xf numFmtId="0" fontId="2" fillId="3" borderId="1" xfId="0" applyFont="1" applyFill="1" applyBorder="1" applyAlignment="1">
      <alignment horizontal="center" vertical="top" wrapText="1"/>
    </xf>
    <xf numFmtId="0" fontId="2" fillId="3" borderId="36" xfId="0" applyFont="1" applyFill="1" applyBorder="1" applyAlignment="1">
      <alignment horizontal="right" vertical="top" wrapText="1"/>
    </xf>
    <xf numFmtId="0" fontId="30" fillId="0" borderId="17" xfId="10" applyFont="1" applyBorder="1" applyAlignment="1">
      <alignment horizontal="center" vertical="center"/>
    </xf>
    <xf numFmtId="14" fontId="19" fillId="0" borderId="17" xfId="10" applyNumberFormat="1" applyFont="1" applyBorder="1" applyAlignment="1">
      <alignment horizontal="center"/>
    </xf>
    <xf numFmtId="0" fontId="2" fillId="3" borderId="37" xfId="0" applyFont="1" applyFill="1" applyBorder="1" applyAlignment="1">
      <alignment horizontal="right" vertical="top" wrapText="1"/>
    </xf>
    <xf numFmtId="0" fontId="4" fillId="3" borderId="6" xfId="0" applyFont="1" applyFill="1" applyBorder="1" applyAlignment="1">
      <alignment horizontal="left" vertical="top" wrapText="1"/>
    </xf>
    <xf numFmtId="0" fontId="34" fillId="0" borderId="6" xfId="10" applyFont="1" applyBorder="1" applyAlignment="1">
      <alignment horizontal="left" vertical="top" wrapText="1"/>
    </xf>
    <xf numFmtId="0" fontId="34" fillId="0" borderId="0" xfId="10" applyFont="1" applyAlignment="1">
      <alignment horizontal="left" vertical="top" wrapText="1"/>
    </xf>
    <xf numFmtId="0" fontId="34" fillId="0" borderId="13" xfId="10" applyFont="1" applyBorder="1" applyAlignment="1">
      <alignment horizontal="left" vertical="top" wrapText="1"/>
    </xf>
    <xf numFmtId="0" fontId="35" fillId="6" borderId="1" xfId="0" applyFont="1" applyFill="1" applyBorder="1" applyAlignment="1">
      <alignment horizontal="left" vertical="top" wrapText="1"/>
    </xf>
    <xf numFmtId="0" fontId="5" fillId="9" borderId="1" xfId="0" applyFont="1" applyFill="1" applyBorder="1" applyAlignment="1">
      <alignment horizontal="left" vertical="top" wrapText="1"/>
    </xf>
    <xf numFmtId="0" fontId="5" fillId="8" borderId="1" xfId="0" applyFont="1" applyFill="1" applyBorder="1" applyAlignment="1">
      <alignment horizontal="left" vertical="top" wrapText="1"/>
    </xf>
    <xf numFmtId="0" fontId="5" fillId="3" borderId="0" xfId="0" applyFont="1" applyFill="1" applyAlignment="1">
      <alignment horizontal="righ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6" fillId="0" borderId="31" xfId="10" applyBorder="1" applyAlignment="1">
      <alignment horizontal="center" wrapText="1"/>
    </xf>
    <xf numFmtId="0" fontId="6" fillId="0" borderId="32" xfId="10" applyBorder="1" applyAlignment="1">
      <alignment horizontal="center" wrapText="1"/>
    </xf>
    <xf numFmtId="0" fontId="6" fillId="0" borderId="34" xfId="10" applyBorder="1" applyAlignment="1">
      <alignment horizontal="center" wrapText="1"/>
    </xf>
    <xf numFmtId="0" fontId="39" fillId="0" borderId="0" xfId="12" applyFont="1" applyAlignment="1">
      <alignment vertical="center" wrapText="1"/>
    </xf>
    <xf numFmtId="10" fontId="39" fillId="0" borderId="0" xfId="12" applyNumberFormat="1" applyFont="1" applyAlignment="1">
      <alignment horizontal="center" vertical="center" wrapText="1"/>
    </xf>
    <xf numFmtId="0" fontId="40" fillId="0" borderId="0" xfId="12" applyFont="1" applyAlignment="1">
      <alignment vertical="center" wrapText="1"/>
    </xf>
    <xf numFmtId="0" fontId="41" fillId="0" borderId="6" xfId="12" applyFont="1" applyBorder="1" applyAlignment="1">
      <alignment horizontal="left"/>
    </xf>
    <xf numFmtId="0" fontId="41" fillId="0" borderId="0" xfId="12" applyFont="1" applyAlignment="1">
      <alignment horizontal="left"/>
    </xf>
    <xf numFmtId="0" fontId="41" fillId="0" borderId="13" xfId="12" applyFont="1" applyBorder="1" applyAlignment="1">
      <alignment horizontal="left"/>
    </xf>
    <xf numFmtId="0" fontId="0" fillId="15" borderId="26" xfId="17" applyFont="1" applyFill="1" applyBorder="1" applyAlignment="1">
      <alignment horizontal="left" vertical="top" wrapText="1"/>
    </xf>
    <xf numFmtId="0" fontId="0" fillId="15" borderId="16" xfId="17" applyFont="1" applyFill="1" applyBorder="1" applyAlignment="1">
      <alignment horizontal="left" vertical="top" wrapText="1"/>
    </xf>
    <xf numFmtId="0" fontId="0" fillId="15" borderId="59" xfId="17" applyFont="1" applyFill="1" applyBorder="1" applyAlignment="1">
      <alignment horizontal="left" vertical="top" wrapText="1"/>
    </xf>
    <xf numFmtId="0" fontId="36" fillId="15" borderId="26" xfId="11" applyFill="1" applyBorder="1" applyAlignment="1" applyProtection="1">
      <alignment horizontal="left" vertical="top" wrapText="1"/>
      <protection locked="0"/>
    </xf>
    <xf numFmtId="0" fontId="42" fillId="15" borderId="16" xfId="18" applyFill="1" applyBorder="1" applyAlignment="1" applyProtection="1">
      <alignment horizontal="left" vertical="top" wrapText="1"/>
      <protection locked="0"/>
    </xf>
    <xf numFmtId="0" fontId="42" fillId="15" borderId="59" xfId="18" applyFill="1" applyBorder="1" applyAlignment="1" applyProtection="1">
      <alignment horizontal="left" vertical="top" wrapText="1"/>
      <protection locked="0"/>
    </xf>
    <xf numFmtId="0" fontId="38" fillId="0" borderId="0" xfId="12" applyFont="1" applyAlignment="1">
      <alignment vertical="center" wrapText="1"/>
    </xf>
    <xf numFmtId="0" fontId="18" fillId="10" borderId="41" xfId="12" applyFont="1" applyFill="1" applyBorder="1" applyAlignment="1">
      <alignment horizontal="center" vertical="center"/>
    </xf>
    <xf numFmtId="0" fontId="18" fillId="10" borderId="44" xfId="12" applyFont="1" applyFill="1" applyBorder="1" applyAlignment="1">
      <alignment horizontal="center" vertical="center"/>
    </xf>
    <xf numFmtId="0" fontId="18" fillId="10" borderId="42" xfId="12" applyFont="1" applyFill="1" applyBorder="1" applyAlignment="1">
      <alignment horizontal="center" vertical="center"/>
    </xf>
    <xf numFmtId="0" fontId="18" fillId="10" borderId="45" xfId="12" applyFont="1" applyFill="1" applyBorder="1" applyAlignment="1">
      <alignment horizontal="center" vertical="center"/>
    </xf>
    <xf numFmtId="0" fontId="7" fillId="11" borderId="26" xfId="12" applyFont="1" applyFill="1" applyBorder="1" applyAlignment="1">
      <alignment horizontal="center"/>
    </xf>
    <xf numFmtId="0" fontId="7" fillId="11" borderId="16" xfId="12" applyFont="1" applyFill="1" applyBorder="1" applyAlignment="1">
      <alignment horizontal="center"/>
    </xf>
    <xf numFmtId="0" fontId="7" fillId="11" borderId="27" xfId="12" applyFont="1" applyFill="1" applyBorder="1" applyAlignment="1">
      <alignment horizontal="center"/>
    </xf>
    <xf numFmtId="0" fontId="11" fillId="16" borderId="60" xfId="17" applyFont="1" applyFill="1" applyBorder="1" applyAlignment="1">
      <alignment horizontal="center" vertical="center" wrapText="1"/>
    </xf>
    <xf numFmtId="0" fontId="11" fillId="16" borderId="16" xfId="17" applyFont="1" applyFill="1" applyBorder="1" applyAlignment="1">
      <alignment horizontal="center" vertical="center" wrapText="1"/>
    </xf>
    <xf numFmtId="0" fontId="7" fillId="10" borderId="29" xfId="17" applyFont="1" applyFill="1" applyBorder="1" applyAlignment="1">
      <alignment horizontal="center" vertical="center"/>
    </xf>
    <xf numFmtId="0" fontId="7" fillId="10" borderId="17" xfId="17" applyFont="1" applyFill="1" applyBorder="1" applyAlignment="1">
      <alignment horizontal="center" vertical="center"/>
    </xf>
    <xf numFmtId="0" fontId="7" fillId="10" borderId="61" xfId="17" applyFont="1" applyFill="1" applyBorder="1" applyAlignment="1">
      <alignment horizontal="center" vertical="center"/>
    </xf>
    <xf numFmtId="0" fontId="43" fillId="17" borderId="20" xfId="17" applyFont="1" applyFill="1" applyBorder="1" applyAlignment="1">
      <alignment horizontal="left" vertical="center" wrapText="1"/>
    </xf>
    <xf numFmtId="0" fontId="43" fillId="10" borderId="20" xfId="17" applyFont="1" applyFill="1" applyBorder="1" applyAlignment="1">
      <alignment horizontal="right" vertical="center" wrapText="1"/>
    </xf>
    <xf numFmtId="0" fontId="44" fillId="0" borderId="20" xfId="17" applyFont="1" applyBorder="1" applyAlignment="1">
      <alignment horizontal="right" vertical="center"/>
    </xf>
    <xf numFmtId="0" fontId="43" fillId="17" borderId="20" xfId="17" applyFont="1" applyFill="1" applyBorder="1" applyAlignment="1">
      <alignment horizontal="left" vertical="center"/>
    </xf>
    <xf numFmtId="0" fontId="7" fillId="0" borderId="20" xfId="17" applyFont="1" applyBorder="1" applyAlignment="1">
      <alignment horizontal="center" vertical="center" wrapText="1"/>
    </xf>
    <xf numFmtId="0" fontId="7" fillId="10" borderId="20" xfId="17" applyFont="1" applyFill="1" applyBorder="1" applyAlignment="1">
      <alignment horizontal="left" vertical="center" wrapText="1"/>
    </xf>
    <xf numFmtId="0" fontId="6" fillId="0" borderId="20" xfId="17" applyBorder="1" applyAlignment="1">
      <alignment horizontal="center" vertical="center" wrapText="1"/>
    </xf>
    <xf numFmtId="0" fontId="44" fillId="0" borderId="29" xfId="17" applyFont="1" applyBorder="1" applyAlignment="1">
      <alignment horizontal="center" vertical="center" wrapText="1"/>
    </xf>
    <xf numFmtId="0" fontId="44" fillId="0" borderId="17" xfId="17" applyFont="1" applyBorder="1" applyAlignment="1">
      <alignment horizontal="center" vertical="center" wrapText="1"/>
    </xf>
    <xf numFmtId="0" fontId="44" fillId="0" borderId="61" xfId="17" applyFont="1" applyBorder="1" applyAlignment="1">
      <alignment horizontal="center" vertical="center" wrapText="1"/>
    </xf>
    <xf numFmtId="0" fontId="44" fillId="0" borderId="62" xfId="17" applyFont="1" applyBorder="1" applyAlignment="1">
      <alignment horizontal="center" vertical="center" wrapText="1"/>
    </xf>
    <xf numFmtId="0" fontId="44" fillId="0" borderId="10" xfId="17" applyFont="1" applyBorder="1" applyAlignment="1">
      <alignment horizontal="center" vertical="center" wrapText="1"/>
    </xf>
    <xf numFmtId="0" fontId="44" fillId="0" borderId="11" xfId="17" applyFont="1" applyBorder="1" applyAlignment="1">
      <alignment horizontal="center" vertical="center" wrapText="1"/>
    </xf>
    <xf numFmtId="0" fontId="6" fillId="0" borderId="20" xfId="17" applyBorder="1" applyAlignment="1">
      <alignment horizontal="left" vertical="center" wrapText="1"/>
    </xf>
    <xf numFmtId="0" fontId="0" fillId="15" borderId="30" xfId="17" applyFont="1" applyFill="1" applyBorder="1" applyAlignment="1">
      <alignment horizontal="left" vertical="top" wrapText="1"/>
    </xf>
    <xf numFmtId="0" fontId="0" fillId="15" borderId="0" xfId="17" applyFont="1" applyFill="1" applyAlignment="1">
      <alignment horizontal="left" vertical="top" wrapText="1"/>
    </xf>
    <xf numFmtId="0" fontId="0" fillId="15" borderId="7" xfId="17" applyFont="1" applyFill="1" applyBorder="1" applyAlignment="1">
      <alignment horizontal="left" vertical="top" wrapText="1"/>
    </xf>
    <xf numFmtId="0" fontId="5" fillId="3" borderId="6" xfId="10" applyFont="1" applyFill="1" applyBorder="1" applyAlignment="1">
      <alignment horizontal="center" wrapText="1"/>
    </xf>
    <xf numFmtId="0" fontId="6" fillId="0" borderId="0" xfId="10" applyAlignment="1">
      <alignment horizontal="center"/>
    </xf>
    <xf numFmtId="0" fontId="6" fillId="0" borderId="13" xfId="10" applyBorder="1" applyAlignment="1">
      <alignment horizontal="center"/>
    </xf>
    <xf numFmtId="0" fontId="6" fillId="0" borderId="32" xfId="17" applyBorder="1" applyAlignment="1">
      <alignment wrapText="1"/>
    </xf>
    <xf numFmtId="0" fontId="6" fillId="0" borderId="0" xfId="17" applyAlignment="1">
      <alignment horizontal="justify"/>
    </xf>
    <xf numFmtId="0" fontId="0" fillId="0" borderId="20" xfId="17" applyFont="1" applyBorder="1" applyAlignment="1">
      <alignment horizontal="left" vertical="center" wrapText="1"/>
    </xf>
    <xf numFmtId="0" fontId="6" fillId="0" borderId="0" xfId="17" applyAlignment="1">
      <alignment horizontal="center" vertical="top" wrapText="1"/>
    </xf>
    <xf numFmtId="0" fontId="7" fillId="0" borderId="0" xfId="17" applyFont="1" applyAlignment="1">
      <alignment horizontal="center" vertical="top" wrapText="1"/>
    </xf>
    <xf numFmtId="0" fontId="7" fillId="0" borderId="0" xfId="17" applyFont="1" applyAlignment="1">
      <alignment horizontal="center"/>
    </xf>
    <xf numFmtId="0" fontId="7" fillId="0" borderId="0" xfId="17" applyFont="1" applyAlignment="1">
      <alignment horizontal="center" wrapText="1"/>
    </xf>
    <xf numFmtId="0" fontId="7" fillId="0" borderId="0" xfId="17" applyFont="1"/>
    <xf numFmtId="0" fontId="6" fillId="0" borderId="0" xfId="17" applyAlignment="1">
      <alignment wrapText="1"/>
    </xf>
  </cellXfs>
  <cellStyles count="22">
    <cellStyle name="Hiperlink" xfId="11" builtinId="8"/>
    <cellStyle name="Hiperlink 6" xfId="18" xr:uid="{765F5ECF-03CD-4D12-95EF-2FC71788A090}"/>
    <cellStyle name="Moeda 10 3" xfId="8" xr:uid="{054B8B8D-BFAC-4D90-861C-A47BC1F72CD2}"/>
    <cellStyle name="Moeda 4 2 10" xfId="6" xr:uid="{91F5657A-D502-4EFF-AC54-EA1DAE2E244C}"/>
    <cellStyle name="Moeda 4 2 4 4" xfId="7" xr:uid="{06A472F5-B266-4383-97E9-AFD935E6A29C}"/>
    <cellStyle name="Moeda 9" xfId="9" xr:uid="{2E9D6C31-A1B3-4745-951A-776B860BC63F}"/>
    <cellStyle name="Moeda_P2 ANEXO 05F BDI" xfId="21" xr:uid="{5BFEE00A-0F95-43B4-B841-631C6FA9CD69}"/>
    <cellStyle name="Normal" xfId="0" builtinId="0"/>
    <cellStyle name="Normal 10 2 2 2" xfId="2" xr:uid="{352C3CA0-7ACF-4763-B843-2D6B95CA5451}"/>
    <cellStyle name="Normal 11 2" xfId="12" xr:uid="{DE5EE58C-C584-43F3-9AFF-32C08F14FC56}"/>
    <cellStyle name="Normal 18" xfId="1" xr:uid="{D297E542-6B51-4854-A092-56142244B788}"/>
    <cellStyle name="Normal 2 10" xfId="10" xr:uid="{1E9C12FB-4C27-4D20-9B86-6F8D7A233430}"/>
    <cellStyle name="Normal 2 2 2 2" xfId="5" xr:uid="{B3E6662E-36BB-4F88-90C1-2A07FE23DB6D}"/>
    <cellStyle name="Normal 2 2 4" xfId="3" xr:uid="{DE281921-6DEB-470B-B73C-285EFA478029}"/>
    <cellStyle name="Normal 2_GRCS_3581-582 10_PV C DO ARG_10_IF _RFO 3581-240_10 2" xfId="4" xr:uid="{8C7DAB7D-78C5-4270-AA18-C4846AFEB977}"/>
    <cellStyle name="Normal_P2 ANEXO 05F BDI" xfId="17" xr:uid="{D051EAFA-B335-4A95-A53B-95A1CE7F6659}"/>
    <cellStyle name="Porcentagem 2 2" xfId="15" xr:uid="{95741C70-E90D-4188-92F6-92D8EA4DD00D}"/>
    <cellStyle name="Porcentagem_P2 ANEXO 05F BDI" xfId="19" xr:uid="{35C1DDDF-E94B-458C-B633-3661293F7DF3}"/>
    <cellStyle name="Separador de milhares_P2 ANEXO 05F BDI" xfId="20" xr:uid="{7F0ECFEC-83C4-4A93-9FB5-7F7E8CE2207E}"/>
    <cellStyle name="Vírgula 2 3 2 2" xfId="16" xr:uid="{EAF9C148-CD46-4CE8-9612-494FD36E2060}"/>
    <cellStyle name="Vírgula 3 2 2 2" xfId="13" xr:uid="{0844E827-F1A7-46F0-B34B-644E7AC5341C}"/>
    <cellStyle name="Vírgula 4 2 3 2 2 2 2 2" xfId="14" xr:uid="{2640ACD8-A1EE-46B6-9486-8FE9DAF5907A}"/>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customXml" Target="../customXml/item2.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customXml" Target="../customXml/item1.xml"/><Relationship Id="rId8"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6</xdr:col>
      <xdr:colOff>0</xdr:colOff>
      <xdr:row>0</xdr:row>
      <xdr:rowOff>28575</xdr:rowOff>
    </xdr:from>
    <xdr:ext cx="44884" cy="206467"/>
    <xdr:sp macro="" textlink="">
      <xdr:nvSpPr>
        <xdr:cNvPr id="2" name="Rectangle 54">
          <a:extLst>
            <a:ext uri="{FF2B5EF4-FFF2-40B4-BE49-F238E27FC236}">
              <a16:creationId xmlns:a16="http://schemas.microsoft.com/office/drawing/2014/main" id="{00000000-0008-0000-0000-000002000000}"/>
            </a:ext>
          </a:extLst>
        </xdr:cNvPr>
        <xdr:cNvSpPr>
          <a:spLocks noChangeArrowheads="1"/>
        </xdr:cNvSpPr>
      </xdr:nvSpPr>
      <xdr:spPr bwMode="auto">
        <a:xfrm>
          <a:off x="6888480" y="28575"/>
          <a:ext cx="44884" cy="206467"/>
        </a:xfrm>
        <a:prstGeom prst="rect">
          <a:avLst/>
        </a:prstGeom>
        <a:noFill/>
        <a:ln w="9525">
          <a:noFill/>
          <a:miter lim="800000"/>
          <a:headEnd/>
          <a:tailEnd/>
        </a:ln>
      </xdr:spPr>
      <xdr:txBody>
        <a:bodyPr wrap="none" lIns="0" tIns="0" rIns="0" bIns="0" anchor="t" upright="1">
          <a:spAutoFit/>
        </a:bodyPr>
        <a:lstStyle/>
        <a:p>
          <a:pPr algn="l" rtl="0">
            <a:defRPr sz="1000"/>
          </a:pPr>
          <a:r>
            <a:rPr lang="pt-BR" sz="1400" b="0" i="0" strike="noStrike">
              <a:solidFill>
                <a:srgbClr val="000000"/>
              </a:solidFill>
              <a:latin typeface="Times New Roman"/>
              <a:cs typeface="Times New Roman"/>
            </a:rPr>
            <a:t> </a:t>
          </a:r>
        </a:p>
      </xdr:txBody>
    </xdr:sp>
    <xdr:clientData/>
  </xdr:oneCellAnchor>
  <xdr:twoCellAnchor>
    <xdr:from>
      <xdr:col>0</xdr:col>
      <xdr:colOff>95250</xdr:colOff>
      <xdr:row>38</xdr:row>
      <xdr:rowOff>0</xdr:rowOff>
    </xdr:from>
    <xdr:to>
      <xdr:col>0</xdr:col>
      <xdr:colOff>171450</xdr:colOff>
      <xdr:row>38</xdr:row>
      <xdr:rowOff>0</xdr:rowOff>
    </xdr:to>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95250" y="897636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95250</xdr:colOff>
      <xdr:row>38</xdr:row>
      <xdr:rowOff>0</xdr:rowOff>
    </xdr:from>
    <xdr:to>
      <xdr:col>0</xdr:col>
      <xdr:colOff>171450</xdr:colOff>
      <xdr:row>38</xdr:row>
      <xdr:rowOff>0</xdr:rowOff>
    </xdr:to>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95250" y="8976360"/>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401782</xdr:colOff>
      <xdr:row>1</xdr:row>
      <xdr:rowOff>18183</xdr:rowOff>
    </xdr:from>
    <xdr:to>
      <xdr:col>0</xdr:col>
      <xdr:colOff>982807</xdr:colOff>
      <xdr:row>4</xdr:row>
      <xdr:rowOff>107372</xdr:rowOff>
    </xdr:to>
    <xdr:grpSp>
      <xdr:nvGrpSpPr>
        <xdr:cNvPr id="5" name="Group 71">
          <a:extLst>
            <a:ext uri="{FF2B5EF4-FFF2-40B4-BE49-F238E27FC236}">
              <a16:creationId xmlns:a16="http://schemas.microsoft.com/office/drawing/2014/main" id="{00000000-0008-0000-0000-000005000000}"/>
            </a:ext>
          </a:extLst>
        </xdr:cNvPr>
        <xdr:cNvGrpSpPr>
          <a:grpSpLocks noChangeAspect="1"/>
        </xdr:cNvGrpSpPr>
      </xdr:nvGrpSpPr>
      <xdr:grpSpPr bwMode="auto">
        <a:xfrm>
          <a:off x="401782" y="170583"/>
          <a:ext cx="581025" cy="546389"/>
          <a:chOff x="1161" y="1537"/>
          <a:chExt cx="624" cy="624"/>
        </a:xfrm>
      </xdr:grpSpPr>
      <xdr:sp macro="" textlink="">
        <xdr:nvSpPr>
          <xdr:cNvPr id="6" name="Oval 72">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1161" y="1537"/>
            <a:ext cx="624" cy="624"/>
          </a:xfrm>
          <a:prstGeom prst="ellipse">
            <a:avLst/>
          </a:prstGeom>
          <a:solidFill>
            <a:srgbClr val="FF0000"/>
          </a:solidFill>
          <a:ln w="19050">
            <a:solidFill>
              <a:srgbClr val="000000"/>
            </a:solidFill>
            <a:round/>
            <a:headEnd/>
            <a:tailEnd/>
          </a:ln>
        </xdr:spPr>
      </xdr:sp>
      <xdr:sp macro="" textlink="">
        <xdr:nvSpPr>
          <xdr:cNvPr id="7" name="Oval 73">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1537" y="1728"/>
            <a:ext cx="221" cy="221"/>
          </a:xfrm>
          <a:prstGeom prst="ellipse">
            <a:avLst/>
          </a:prstGeom>
          <a:solidFill>
            <a:srgbClr val="FFFFFF"/>
          </a:solidFill>
          <a:ln w="19050">
            <a:solidFill>
              <a:srgbClr val="000000"/>
            </a:solidFill>
            <a:round/>
            <a:headEnd/>
            <a:tailEnd/>
          </a:ln>
        </xdr:spPr>
      </xdr:sp>
    </xdr:grpSp>
    <xdr:clientData/>
  </xdr:twoCellAnchor>
  <mc:AlternateContent xmlns:mc="http://schemas.openxmlformats.org/markup-compatibility/2006">
    <mc:Choice xmlns:a14="http://schemas.microsoft.com/office/drawing/2010/main" Requires="a14">
      <xdr:twoCellAnchor>
        <xdr:from>
          <xdr:col>5</xdr:col>
          <xdr:colOff>57150</xdr:colOff>
          <xdr:row>2</xdr:row>
          <xdr:rowOff>0</xdr:rowOff>
        </xdr:from>
        <xdr:to>
          <xdr:col>5</xdr:col>
          <xdr:colOff>1009650</xdr:colOff>
          <xdr:row>4</xdr:row>
          <xdr:rowOff>127000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38099</xdr:colOff>
      <xdr:row>0</xdr:row>
      <xdr:rowOff>98003</xdr:rowOff>
    </xdr:from>
    <xdr:to>
      <xdr:col>0</xdr:col>
      <xdr:colOff>645583</xdr:colOff>
      <xdr:row>4</xdr:row>
      <xdr:rowOff>59690</xdr:rowOff>
    </xdr:to>
    <xdr:grpSp>
      <xdr:nvGrpSpPr>
        <xdr:cNvPr id="2" name="Group 5">
          <a:extLst>
            <a:ext uri="{FF2B5EF4-FFF2-40B4-BE49-F238E27FC236}">
              <a16:creationId xmlns:a16="http://schemas.microsoft.com/office/drawing/2014/main" id="{00000000-0008-0000-0100-000002000000}"/>
            </a:ext>
          </a:extLst>
        </xdr:cNvPr>
        <xdr:cNvGrpSpPr>
          <a:grpSpLocks/>
        </xdr:cNvGrpSpPr>
      </xdr:nvGrpSpPr>
      <xdr:grpSpPr bwMode="auto">
        <a:xfrm>
          <a:off x="38099" y="98003"/>
          <a:ext cx="607484" cy="667243"/>
          <a:chOff x="969" y="194"/>
          <a:chExt cx="926" cy="851"/>
        </a:xfrm>
      </xdr:grpSpPr>
      <xdr:sp macro="" textlink="">
        <xdr:nvSpPr>
          <xdr:cNvPr id="3" name="Oval 6">
            <a:extLst>
              <a:ext uri="{FF2B5EF4-FFF2-40B4-BE49-F238E27FC236}">
                <a16:creationId xmlns:a16="http://schemas.microsoft.com/office/drawing/2014/main" id="{00000000-0008-0000-0100-000003000000}"/>
              </a:ext>
            </a:extLst>
          </xdr:cNvPr>
          <xdr:cNvSpPr>
            <a:spLocks noChangeArrowheads="1"/>
          </xdr:cNvSpPr>
        </xdr:nvSpPr>
        <xdr:spPr bwMode="auto">
          <a:xfrm>
            <a:off x="969" y="194"/>
            <a:ext cx="926" cy="851"/>
          </a:xfrm>
          <a:prstGeom prst="ellipse">
            <a:avLst/>
          </a:prstGeom>
          <a:solidFill>
            <a:srgbClr val="FF0000"/>
          </a:solidFill>
          <a:ln w="19080">
            <a:solidFill>
              <a:srgbClr val="000000"/>
            </a:solidFill>
            <a:miter lim="800000"/>
            <a:headEnd/>
            <a:tailEnd/>
          </a:ln>
        </xdr:spPr>
      </xdr:sp>
      <xdr:sp macro="" textlink="">
        <xdr:nvSpPr>
          <xdr:cNvPr id="4" name="Oval 7">
            <a:extLst>
              <a:ext uri="{FF2B5EF4-FFF2-40B4-BE49-F238E27FC236}">
                <a16:creationId xmlns:a16="http://schemas.microsoft.com/office/drawing/2014/main" id="{00000000-0008-0000-0100-000004000000}"/>
              </a:ext>
            </a:extLst>
          </xdr:cNvPr>
          <xdr:cNvSpPr>
            <a:spLocks noChangeArrowheads="1"/>
          </xdr:cNvSpPr>
        </xdr:nvSpPr>
        <xdr:spPr bwMode="auto">
          <a:xfrm>
            <a:off x="1528" y="456"/>
            <a:ext cx="326" cy="301"/>
          </a:xfrm>
          <a:prstGeom prst="ellipse">
            <a:avLst/>
          </a:prstGeom>
          <a:solidFill>
            <a:srgbClr val="FFFFFF"/>
          </a:solidFill>
          <a:ln w="19080">
            <a:solidFill>
              <a:srgbClr val="000000"/>
            </a:solidFill>
            <a:miter lim="800000"/>
            <a:headEnd/>
            <a:tailEnd/>
          </a:ln>
        </xdr:spPr>
      </xdr:sp>
    </xdr:grpSp>
    <xdr:clientData/>
  </xdr:twoCellAnchor>
  <mc:AlternateContent xmlns:mc="http://schemas.openxmlformats.org/markup-compatibility/2006">
    <mc:Choice xmlns:a14="http://schemas.microsoft.com/office/drawing/2010/main" Requires="a14">
      <xdr:twoCellAnchor>
        <xdr:from>
          <xdr:col>9</xdr:col>
          <xdr:colOff>361950</xdr:colOff>
          <xdr:row>1</xdr:row>
          <xdr:rowOff>19050</xdr:rowOff>
        </xdr:from>
        <xdr:to>
          <xdr:col>10</xdr:col>
          <xdr:colOff>1200150</xdr:colOff>
          <xdr:row>4</xdr:row>
          <xdr:rowOff>19050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1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38099</xdr:colOff>
      <xdr:row>0</xdr:row>
      <xdr:rowOff>98003</xdr:rowOff>
    </xdr:from>
    <xdr:to>
      <xdr:col>0</xdr:col>
      <xdr:colOff>645583</xdr:colOff>
      <xdr:row>4</xdr:row>
      <xdr:rowOff>59690</xdr:rowOff>
    </xdr:to>
    <xdr:grpSp>
      <xdr:nvGrpSpPr>
        <xdr:cNvPr id="2" name="Group 5">
          <a:extLst>
            <a:ext uri="{FF2B5EF4-FFF2-40B4-BE49-F238E27FC236}">
              <a16:creationId xmlns:a16="http://schemas.microsoft.com/office/drawing/2014/main" id="{00000000-0008-0000-0200-000002000000}"/>
            </a:ext>
          </a:extLst>
        </xdr:cNvPr>
        <xdr:cNvGrpSpPr>
          <a:grpSpLocks/>
        </xdr:cNvGrpSpPr>
      </xdr:nvGrpSpPr>
      <xdr:grpSpPr bwMode="auto">
        <a:xfrm>
          <a:off x="38099" y="98003"/>
          <a:ext cx="607484" cy="639020"/>
          <a:chOff x="969" y="194"/>
          <a:chExt cx="926" cy="851"/>
        </a:xfrm>
      </xdr:grpSpPr>
      <xdr:sp macro="" textlink="">
        <xdr:nvSpPr>
          <xdr:cNvPr id="3" name="Oval 6">
            <a:extLst>
              <a:ext uri="{FF2B5EF4-FFF2-40B4-BE49-F238E27FC236}">
                <a16:creationId xmlns:a16="http://schemas.microsoft.com/office/drawing/2014/main" id="{00000000-0008-0000-0200-000003000000}"/>
              </a:ext>
            </a:extLst>
          </xdr:cNvPr>
          <xdr:cNvSpPr>
            <a:spLocks noChangeArrowheads="1"/>
          </xdr:cNvSpPr>
        </xdr:nvSpPr>
        <xdr:spPr bwMode="auto">
          <a:xfrm>
            <a:off x="969" y="194"/>
            <a:ext cx="926" cy="851"/>
          </a:xfrm>
          <a:prstGeom prst="ellipse">
            <a:avLst/>
          </a:prstGeom>
          <a:solidFill>
            <a:srgbClr val="FF0000"/>
          </a:solidFill>
          <a:ln w="19080">
            <a:solidFill>
              <a:srgbClr val="000000"/>
            </a:solidFill>
            <a:miter lim="800000"/>
            <a:headEnd/>
            <a:tailEnd/>
          </a:ln>
        </xdr:spPr>
      </xdr:sp>
      <xdr:sp macro="" textlink="">
        <xdr:nvSpPr>
          <xdr:cNvPr id="4" name="Oval 7">
            <a:extLst>
              <a:ext uri="{FF2B5EF4-FFF2-40B4-BE49-F238E27FC236}">
                <a16:creationId xmlns:a16="http://schemas.microsoft.com/office/drawing/2014/main" id="{00000000-0008-0000-0200-000004000000}"/>
              </a:ext>
            </a:extLst>
          </xdr:cNvPr>
          <xdr:cNvSpPr>
            <a:spLocks noChangeArrowheads="1"/>
          </xdr:cNvSpPr>
        </xdr:nvSpPr>
        <xdr:spPr bwMode="auto">
          <a:xfrm>
            <a:off x="1528" y="456"/>
            <a:ext cx="326" cy="301"/>
          </a:xfrm>
          <a:prstGeom prst="ellipse">
            <a:avLst/>
          </a:prstGeom>
          <a:solidFill>
            <a:srgbClr val="FFFFFF"/>
          </a:solidFill>
          <a:ln w="19080">
            <a:solidFill>
              <a:srgbClr val="000000"/>
            </a:solidFill>
            <a:miter lim="800000"/>
            <a:headEnd/>
            <a:tailEnd/>
          </a:ln>
        </xdr:spPr>
      </xdr:sp>
    </xdr:grpSp>
    <xdr:clientData/>
  </xdr:twoCellAnchor>
  <mc:AlternateContent xmlns:mc="http://schemas.openxmlformats.org/markup-compatibility/2006">
    <mc:Choice xmlns:a14="http://schemas.microsoft.com/office/drawing/2010/main" Requires="a14">
      <xdr:twoCellAnchor>
        <xdr:from>
          <xdr:col>13</xdr:col>
          <xdr:colOff>685800</xdr:colOff>
          <xdr:row>0</xdr:row>
          <xdr:rowOff>146050</xdr:rowOff>
        </xdr:from>
        <xdr:to>
          <xdr:col>15</xdr:col>
          <xdr:colOff>571500</xdr:colOff>
          <xdr:row>4</xdr:row>
          <xdr:rowOff>88900</xdr:rowOff>
        </xdr:to>
        <xdr:sp macro="" textlink="">
          <xdr:nvSpPr>
            <xdr:cNvPr id="21505" name="Object 1" hidden="1">
              <a:extLst>
                <a:ext uri="{63B3BB69-23CF-44E3-9099-C40C66FF867C}">
                  <a14:compatExt spid="_x0000_s21505"/>
                </a:ext>
                <a:ext uri="{FF2B5EF4-FFF2-40B4-BE49-F238E27FC236}">
                  <a16:creationId xmlns:a16="http://schemas.microsoft.com/office/drawing/2014/main" id="{00000000-0008-0000-02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193962</xdr:colOff>
      <xdr:row>0</xdr:row>
      <xdr:rowOff>115321</xdr:rowOff>
    </xdr:from>
    <xdr:to>
      <xdr:col>0</xdr:col>
      <xdr:colOff>801446</xdr:colOff>
      <xdr:row>4</xdr:row>
      <xdr:rowOff>77008</xdr:rowOff>
    </xdr:to>
    <xdr:grpSp>
      <xdr:nvGrpSpPr>
        <xdr:cNvPr id="2" name="Group 5">
          <a:extLst>
            <a:ext uri="{FF2B5EF4-FFF2-40B4-BE49-F238E27FC236}">
              <a16:creationId xmlns:a16="http://schemas.microsoft.com/office/drawing/2014/main" id="{00000000-0008-0000-0300-000002000000}"/>
            </a:ext>
          </a:extLst>
        </xdr:cNvPr>
        <xdr:cNvGrpSpPr>
          <a:grpSpLocks/>
        </xdr:cNvGrpSpPr>
      </xdr:nvGrpSpPr>
      <xdr:grpSpPr bwMode="auto">
        <a:xfrm>
          <a:off x="193962" y="115321"/>
          <a:ext cx="607484" cy="672887"/>
          <a:chOff x="969" y="194"/>
          <a:chExt cx="926" cy="851"/>
        </a:xfrm>
      </xdr:grpSpPr>
      <xdr:sp macro="" textlink="">
        <xdr:nvSpPr>
          <xdr:cNvPr id="3" name="Oval 6">
            <a:extLst>
              <a:ext uri="{FF2B5EF4-FFF2-40B4-BE49-F238E27FC236}">
                <a16:creationId xmlns:a16="http://schemas.microsoft.com/office/drawing/2014/main" id="{00000000-0008-0000-0300-000003000000}"/>
              </a:ext>
            </a:extLst>
          </xdr:cNvPr>
          <xdr:cNvSpPr>
            <a:spLocks noChangeArrowheads="1"/>
          </xdr:cNvSpPr>
        </xdr:nvSpPr>
        <xdr:spPr bwMode="auto">
          <a:xfrm>
            <a:off x="969" y="194"/>
            <a:ext cx="926" cy="851"/>
          </a:xfrm>
          <a:prstGeom prst="ellipse">
            <a:avLst/>
          </a:prstGeom>
          <a:solidFill>
            <a:srgbClr val="FF0000"/>
          </a:solidFill>
          <a:ln w="19080">
            <a:solidFill>
              <a:srgbClr val="000000"/>
            </a:solidFill>
            <a:miter lim="800000"/>
            <a:headEnd/>
            <a:tailEnd/>
          </a:ln>
        </xdr:spPr>
      </xdr:sp>
      <xdr:sp macro="" textlink="">
        <xdr:nvSpPr>
          <xdr:cNvPr id="4" name="Oval 7">
            <a:extLst>
              <a:ext uri="{FF2B5EF4-FFF2-40B4-BE49-F238E27FC236}">
                <a16:creationId xmlns:a16="http://schemas.microsoft.com/office/drawing/2014/main" id="{00000000-0008-0000-0300-000004000000}"/>
              </a:ext>
            </a:extLst>
          </xdr:cNvPr>
          <xdr:cNvSpPr>
            <a:spLocks noChangeArrowheads="1"/>
          </xdr:cNvSpPr>
        </xdr:nvSpPr>
        <xdr:spPr bwMode="auto">
          <a:xfrm>
            <a:off x="1528" y="456"/>
            <a:ext cx="326" cy="301"/>
          </a:xfrm>
          <a:prstGeom prst="ellipse">
            <a:avLst/>
          </a:prstGeom>
          <a:solidFill>
            <a:srgbClr val="FFFFFF"/>
          </a:solidFill>
          <a:ln w="19080">
            <a:solidFill>
              <a:srgbClr val="000000"/>
            </a:solidFill>
            <a:miter lim="800000"/>
            <a:headEnd/>
            <a:tailEnd/>
          </a:ln>
        </xdr:spPr>
      </xdr:sp>
    </xdr:grpSp>
    <xdr:clientData/>
  </xdr:twoCellAnchor>
  <mc:AlternateContent xmlns:mc="http://schemas.openxmlformats.org/markup-compatibility/2006">
    <mc:Choice xmlns:a14="http://schemas.microsoft.com/office/drawing/2010/main" Requires="a14">
      <xdr:twoCellAnchor>
        <xdr:from>
          <xdr:col>4</xdr:col>
          <xdr:colOff>800100</xdr:colOff>
          <xdr:row>1</xdr:row>
          <xdr:rowOff>57150</xdr:rowOff>
        </xdr:from>
        <xdr:to>
          <xdr:col>6</xdr:col>
          <xdr:colOff>438150</xdr:colOff>
          <xdr:row>4</xdr:row>
          <xdr:rowOff>57150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300-000001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3711650</xdr:colOff>
      <xdr:row>0</xdr:row>
      <xdr:rowOff>664845</xdr:rowOff>
    </xdr:to>
    <xdr:pic>
      <xdr:nvPicPr>
        <xdr:cNvPr id="2" name="Imagem 1" descr="LOGO Illustrator 01.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53340" y="64770"/>
          <a:ext cx="4424120"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865717</xdr:colOff>
      <xdr:row>25</xdr:row>
      <xdr:rowOff>37042</xdr:rowOff>
    </xdr:from>
    <xdr:to>
      <xdr:col>4</xdr:col>
      <xdr:colOff>203201</xdr:colOff>
      <xdr:row>28</xdr:row>
      <xdr:rowOff>8467</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87687" y="4399492"/>
          <a:ext cx="2772199"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1314450</xdr:colOff>
      <xdr:row>25</xdr:row>
      <xdr:rowOff>37041</xdr:rowOff>
    </xdr:from>
    <xdr:to>
      <xdr:col>9</xdr:col>
      <xdr:colOff>651934</xdr:colOff>
      <xdr:row>27</xdr:row>
      <xdr:rowOff>25399</xdr:rowOff>
    </xdr:to>
    <xdr:pic>
      <xdr:nvPicPr>
        <xdr:cNvPr id="3" name="Imagem 6">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768590" y="4399491"/>
          <a:ext cx="2772199" cy="213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127000</xdr:colOff>
      <xdr:row>0</xdr:row>
      <xdr:rowOff>25400</xdr:rowOff>
    </xdr:from>
    <xdr:to>
      <xdr:col>4</xdr:col>
      <xdr:colOff>815415</xdr:colOff>
      <xdr:row>0</xdr:row>
      <xdr:rowOff>631190</xdr:rowOff>
    </xdr:to>
    <xdr:pic>
      <xdr:nvPicPr>
        <xdr:cNvPr id="4" name="Imagem 3" descr="LOGO Illustrator 01.png">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stretch>
          <a:fillRect/>
        </a:stretch>
      </xdr:blipFill>
      <xdr:spPr>
        <a:xfrm>
          <a:off x="340360" y="21590"/>
          <a:ext cx="4422215" cy="609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ados\Clientes\Caixa%20-%20SR%20NORTE%20DE%20GOI&#193;S\Ag&#234;ncias%20SR%20NORTE%20DE%20GOI&#193;S\SR%20NORTE%20DE%20GOI&#193;S\Medi&#231;&#245;es\CMM%202010\PMO_CMM_MED%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ados\Documents%20and%20Settings\marcos\Configura&#231;&#245;es%20locais\Temporary%20Internet%20Files\OLK188\CONCEITO\Pla%20CEF%20An&#225;polis%20v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Clientes\Caixa%20-%20SR%20NORTE%20DE%20GOI&#193;S\Ag&#234;ncias%20SR%20NORTE%20DE%20GOI&#193;S\SR%20NORTE%20DE%20GOI&#193;S\Medi&#231;&#245;es\CMM%202010\PMO_CMM_MED%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ados\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ocuments%20and%20Settings\marcos\Configura&#231;&#245;es%20locais\Temporary%20Internet%20Files\OLK188\CONCEITO\Pla%20CEF%20An&#225;polis%20v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Documents%20and%20Settings\marcos\Configura&#231;&#245;es%20locais\Temporary%20Internet%20Files\OLK188\CONCEITO\Pla%20CEF%20An&#225;polis%20v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815C51F\Pla%20CEF%20An&#225;polis%20v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bel\sistema%20(c)\Meus%20documentos\Catia\Caixa\SR%20PAR&#193;\Castanhal_nova%20sede\2&#170;%20entrega\Especifica&#231;&#227;o-Or&#231;\GRCS%2035008_%20PV%20CASTANHAL_R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bel\sistema%20(c)\CONSENSO%20BEL1\Caixa\AA%20SR%20PARA\Ag.%20Castanhal_Nova%20Sede\2009\Projetos\2&#170;%20ENTREGA_REV01_01-2009\Especifica&#231;&#227;o-Or&#231;\GRCS%2035008_%20PV%20CASTANHAL_R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dados\Meus%20documentos\Catia\Caixa\SR%20PAR&#193;\Castanhal_nova%20sede\2&#170;%20entrega\Especifica&#231;&#227;o-Or&#231;\GRCS%2035008_%20PV%20CASTANHAL_R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Servi&#231;os\UFG\CEU\CEU%20-%20Levantamento%20Quantitativ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servidor\2018-ANEMUS\CAIXA\RELAT&#211;RIOS\12-Dezembro\GRCS%20269-C%2018%20OES%208104.2018.156%20-%20AG%20CEREJEIRAS-RO-FEC-R0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PMO"/>
    </sheetNames>
    <sheetDataSet>
      <sheetData sheetId="0">
        <row r="6">
          <cell r="A6" t="str">
            <v xml:space="preserve">PLO </v>
          </cell>
          <cell r="E6" t="str">
            <v>PRAZO DA OBRA:</v>
          </cell>
          <cell r="H6">
            <v>60</v>
          </cell>
          <cell r="I6" t="str">
            <v>DIAS</v>
          </cell>
          <cell r="L6" t="str">
            <v>RECEBIDO EM:</v>
          </cell>
        </row>
        <row r="7">
          <cell r="A7" t="str">
            <v>PLANILHA ORÇAMENTÁRIA DETALHADA - SERVIÇOS CAIXA (LICITAÇÃO)</v>
          </cell>
        </row>
        <row r="8">
          <cell r="I8" t="str">
            <v>Área de Construção:</v>
          </cell>
          <cell r="K8">
            <v>1482.27</v>
          </cell>
          <cell r="L8" t="str">
            <v>m²</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0.19</v>
          </cell>
          <cell r="L13" t="str">
            <v>MO</v>
          </cell>
          <cell r="M13" t="str">
            <v>TOTAL</v>
          </cell>
        </row>
        <row r="14">
          <cell r="A14" t="str">
            <v>01</v>
          </cell>
          <cell r="B14" t="str">
            <v>SERVIÇOS INICIAIS</v>
          </cell>
          <cell r="H14">
            <v>480.3</v>
          </cell>
          <cell r="I14">
            <v>1250</v>
          </cell>
          <cell r="J14">
            <v>1730.3</v>
          </cell>
          <cell r="K14">
            <v>328.75700000000001</v>
          </cell>
          <cell r="L14">
            <v>571.5569999999999</v>
          </cell>
          <cell r="M14">
            <v>2059.0569999999998</v>
          </cell>
        </row>
        <row r="15">
          <cell r="A15" t="str">
            <v>01.01</v>
          </cell>
          <cell r="B15" t="str">
            <v>Projeto como construído - As Built e Manual de Conservação</v>
          </cell>
          <cell r="C15" t="str">
            <v>vb</v>
          </cell>
          <cell r="D15">
            <v>1</v>
          </cell>
          <cell r="E15">
            <v>474</v>
          </cell>
          <cell r="F15">
            <v>0</v>
          </cell>
          <cell r="G15">
            <v>474</v>
          </cell>
          <cell r="H15">
            <v>474</v>
          </cell>
          <cell r="I15">
            <v>0</v>
          </cell>
          <cell r="J15">
            <v>474</v>
          </cell>
          <cell r="K15">
            <v>90.06</v>
          </cell>
          <cell r="L15">
            <v>564.05999999999995</v>
          </cell>
          <cell r="M15">
            <v>564.05999999999995</v>
          </cell>
        </row>
        <row r="16">
          <cell r="A16" t="str">
            <v>01.02</v>
          </cell>
          <cell r="B16" t="str">
            <v>Anotação no CREA</v>
          </cell>
          <cell r="C16" t="str">
            <v>vb</v>
          </cell>
          <cell r="D16">
            <v>1</v>
          </cell>
          <cell r="E16">
            <v>0</v>
          </cell>
          <cell r="F16">
            <v>850</v>
          </cell>
          <cell r="G16">
            <v>850</v>
          </cell>
          <cell r="H16">
            <v>0</v>
          </cell>
          <cell r="I16">
            <v>850</v>
          </cell>
          <cell r="J16">
            <v>850</v>
          </cell>
          <cell r="K16">
            <v>161.5</v>
          </cell>
          <cell r="L16">
            <v>0</v>
          </cell>
          <cell r="M16">
            <v>1011.5</v>
          </cell>
        </row>
        <row r="17">
          <cell r="A17" t="str">
            <v>01.03</v>
          </cell>
          <cell r="B17" t="str">
            <v>Placa de obra 2,00x1,00 m</v>
          </cell>
          <cell r="C17" t="str">
            <v>un</v>
          </cell>
          <cell r="D17">
            <v>1</v>
          </cell>
          <cell r="E17">
            <v>6.3</v>
          </cell>
          <cell r="F17">
            <v>400</v>
          </cell>
          <cell r="G17">
            <v>406.3</v>
          </cell>
          <cell r="H17">
            <v>6.3</v>
          </cell>
          <cell r="I17">
            <v>400</v>
          </cell>
          <cell r="J17">
            <v>406.3</v>
          </cell>
          <cell r="K17">
            <v>77.197000000000003</v>
          </cell>
          <cell r="L17">
            <v>7.4969999999999999</v>
          </cell>
          <cell r="M17">
            <v>483.49700000000001</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E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E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E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E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E27">
            <v>0</v>
          </cell>
        </row>
        <row r="28">
          <cell r="A28" t="str">
            <v>07</v>
          </cell>
          <cell r="B28" t="str">
            <v>PAREDES E PAINÉIS</v>
          </cell>
          <cell r="H28">
            <v>1189.1322</v>
          </cell>
          <cell r="I28">
            <v>23564.516300000003</v>
          </cell>
          <cell r="J28">
            <v>24753.648499999996</v>
          </cell>
          <cell r="K28">
            <v>4703.1932149999993</v>
          </cell>
          <cell r="L28">
            <v>1415.0673179999999</v>
          </cell>
          <cell r="M28">
            <v>29456.841714999995</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cell r="E30">
            <v>0</v>
          </cell>
        </row>
        <row r="31">
          <cell r="E31">
            <v>0</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cell r="E33">
            <v>0</v>
          </cell>
        </row>
        <row r="34">
          <cell r="E34">
            <v>0</v>
          </cell>
        </row>
        <row r="35">
          <cell r="A35" t="str">
            <v>07.03</v>
          </cell>
          <cell r="B35" t="str">
            <v>Placas divisórias pré fabricadas</v>
          </cell>
          <cell r="E35">
            <v>22.351799999999997</v>
          </cell>
          <cell r="F35">
            <v>461.31999999999994</v>
          </cell>
          <cell r="G35">
            <v>483.67179999999996</v>
          </cell>
          <cell r="H35">
            <v>1189.1322</v>
          </cell>
          <cell r="I35">
            <v>23564.516300000003</v>
          </cell>
          <cell r="J35">
            <v>24753.648499999996</v>
          </cell>
          <cell r="K35">
            <v>4703.1932149999993</v>
          </cell>
          <cell r="L35">
            <v>1415.0673179999999</v>
          </cell>
          <cell r="M35">
            <v>29456.841714999995</v>
          </cell>
        </row>
        <row r="36">
          <cell r="A36" t="str">
            <v>07.03.01</v>
          </cell>
          <cell r="B36" t="str">
            <v>Fechamento em gesso acartonado dupla face liso espessura 10cm</v>
          </cell>
          <cell r="C36" t="str">
            <v>m²</v>
          </cell>
          <cell r="D36">
            <v>138.6</v>
          </cell>
          <cell r="E36">
            <v>3</v>
          </cell>
          <cell r="F36">
            <v>62</v>
          </cell>
          <cell r="G36">
            <v>65</v>
          </cell>
          <cell r="H36">
            <v>415.79999999999995</v>
          </cell>
          <cell r="I36">
            <v>8593.1999999999989</v>
          </cell>
          <cell r="J36">
            <v>9008.9999999999982</v>
          </cell>
          <cell r="K36">
            <v>1711.7099999999996</v>
          </cell>
          <cell r="L36">
            <v>494.80199999999991</v>
          </cell>
          <cell r="M36">
            <v>10720.709999999997</v>
          </cell>
        </row>
        <row r="37">
          <cell r="A37" t="str">
            <v>07.03.02</v>
          </cell>
          <cell r="B37" t="str">
            <v>Divisória BP Plus Cristal padrão CAIXA h=2,10m</v>
          </cell>
          <cell r="C37" t="str">
            <v>m²</v>
          </cell>
          <cell r="D37">
            <v>76.260000000000005</v>
          </cell>
          <cell r="E37">
            <v>4.8</v>
          </cell>
          <cell r="F37">
            <v>85.64</v>
          </cell>
          <cell r="G37">
            <v>90.44</v>
          </cell>
          <cell r="H37">
            <v>366.048</v>
          </cell>
          <cell r="I37">
            <v>6530.9064000000008</v>
          </cell>
          <cell r="J37">
            <v>6896.9544000000005</v>
          </cell>
          <cell r="K37">
            <v>1310.4213360000001</v>
          </cell>
          <cell r="L37">
            <v>435.59711999999996</v>
          </cell>
          <cell r="M37">
            <v>8207.375736</v>
          </cell>
        </row>
        <row r="38">
          <cell r="A38" t="str">
            <v>07.03.03</v>
          </cell>
          <cell r="B38" t="str">
            <v>Divisória BP Plus Cristal padrão CAIXA h=2,60m</v>
          </cell>
          <cell r="C38" t="str">
            <v>m²</v>
          </cell>
          <cell r="D38">
            <v>33.880000000000003</v>
          </cell>
          <cell r="E38">
            <v>4.8</v>
          </cell>
          <cell r="F38">
            <v>87.5</v>
          </cell>
          <cell r="G38">
            <v>92.3</v>
          </cell>
          <cell r="H38">
            <v>162.624</v>
          </cell>
          <cell r="I38">
            <v>2964.5</v>
          </cell>
          <cell r="J38">
            <v>3127.1239999999998</v>
          </cell>
          <cell r="K38">
            <v>594.15355999999997</v>
          </cell>
          <cell r="L38">
            <v>193.52256</v>
          </cell>
          <cell r="M38">
            <v>3721.2775599999995</v>
          </cell>
        </row>
        <row r="39">
          <cell r="A39" t="str">
            <v>07.03.04</v>
          </cell>
          <cell r="B39" t="str">
            <v>Divisória BP Plus Cristal padrão CAIXA h=2,10m mista cega/vidro</v>
          </cell>
          <cell r="C39" t="str">
            <v>m²</v>
          </cell>
          <cell r="D39">
            <v>31.37</v>
          </cell>
          <cell r="E39">
            <v>4.8</v>
          </cell>
          <cell r="F39">
            <v>95.27</v>
          </cell>
          <cell r="G39">
            <v>100.07</v>
          </cell>
          <cell r="H39">
            <v>150.57599999999999</v>
          </cell>
          <cell r="I39">
            <v>2988.6199000000001</v>
          </cell>
          <cell r="J39">
            <v>3139.1959000000002</v>
          </cell>
          <cell r="K39">
            <v>596.44722100000001</v>
          </cell>
          <cell r="L39">
            <v>179.18543999999997</v>
          </cell>
          <cell r="M39">
            <v>3735.6431210000001</v>
          </cell>
        </row>
        <row r="40">
          <cell r="A40" t="str">
            <v>07.03.05</v>
          </cell>
          <cell r="B40" t="str">
            <v>Ferragens para porta de divisória</v>
          </cell>
          <cell r="C40" t="str">
            <v>un</v>
          </cell>
          <cell r="D40">
            <v>19</v>
          </cell>
          <cell r="E40">
            <v>4.9517999999999995</v>
          </cell>
          <cell r="F40">
            <v>130.91</v>
          </cell>
          <cell r="G40">
            <v>135.86179999999999</v>
          </cell>
          <cell r="H40">
            <v>94.084199999999996</v>
          </cell>
          <cell r="I40">
            <v>2487.29</v>
          </cell>
          <cell r="J40">
            <v>2581.3741999999997</v>
          </cell>
          <cell r="K40">
            <v>490.46109799999994</v>
          </cell>
          <cell r="L40">
            <v>111.96019799999999</v>
          </cell>
          <cell r="M40">
            <v>3071.8352979999995</v>
          </cell>
        </row>
        <row r="41">
          <cell r="A41" t="str">
            <v xml:space="preserve">08 </v>
          </cell>
          <cell r="B41" t="str">
            <v>ESQUADRIAS DE MADEIRA</v>
          </cell>
          <cell r="H41">
            <v>230.51999999999998</v>
          </cell>
          <cell r="I41">
            <v>1126.5999999999999</v>
          </cell>
          <cell r="J41">
            <v>1357.12</v>
          </cell>
          <cell r="K41">
            <v>257.8528</v>
          </cell>
          <cell r="L41">
            <v>274.31880000000001</v>
          </cell>
          <cell r="M41">
            <v>1614.9728</v>
          </cell>
        </row>
        <row r="42">
          <cell r="A42" t="str">
            <v>08.01</v>
          </cell>
          <cell r="B42" t="str">
            <v>Porta lisa 160x210 com portal e alisar</v>
          </cell>
          <cell r="C42" t="str">
            <v>un</v>
          </cell>
          <cell r="D42">
            <v>3</v>
          </cell>
          <cell r="E42">
            <v>57</v>
          </cell>
          <cell r="F42">
            <v>265</v>
          </cell>
          <cell r="G42">
            <v>322</v>
          </cell>
          <cell r="H42">
            <v>171</v>
          </cell>
          <cell r="I42">
            <v>795</v>
          </cell>
          <cell r="J42">
            <v>966</v>
          </cell>
          <cell r="K42">
            <v>183.54</v>
          </cell>
          <cell r="L42">
            <v>203.48999999999998</v>
          </cell>
          <cell r="M42">
            <v>1149.54</v>
          </cell>
        </row>
        <row r="43">
          <cell r="A43" t="str">
            <v>08.02</v>
          </cell>
          <cell r="B43" t="str">
            <v>Fechadura cromada tipo alavanca ref. Lafonte 6236 I /8766- I18 Imab</v>
          </cell>
          <cell r="C43" t="str">
            <v>un</v>
          </cell>
          <cell r="D43">
            <v>4</v>
          </cell>
          <cell r="E43">
            <v>4.26</v>
          </cell>
          <cell r="F43">
            <v>70</v>
          </cell>
          <cell r="G43">
            <v>74.260000000000005</v>
          </cell>
          <cell r="H43">
            <v>17.04</v>
          </cell>
          <cell r="I43">
            <v>280</v>
          </cell>
          <cell r="J43">
            <v>297.04000000000002</v>
          </cell>
          <cell r="K43">
            <v>56.437600000000003</v>
          </cell>
          <cell r="L43">
            <v>20.2776</v>
          </cell>
          <cell r="M43">
            <v>353.4776</v>
          </cell>
        </row>
        <row r="44">
          <cell r="A44" t="str">
            <v>08.03</v>
          </cell>
          <cell r="B44" t="str">
            <v>Dobradiça 3"x3 1/2" cromada</v>
          </cell>
          <cell r="C44" t="str">
            <v>un</v>
          </cell>
          <cell r="D44">
            <v>12</v>
          </cell>
          <cell r="E44">
            <v>3.54</v>
          </cell>
          <cell r="F44">
            <v>4.3</v>
          </cell>
          <cell r="G44">
            <v>7.84</v>
          </cell>
          <cell r="H44">
            <v>42.480000000000004</v>
          </cell>
          <cell r="I44">
            <v>51.599999999999994</v>
          </cell>
          <cell r="J44">
            <v>94.08</v>
          </cell>
          <cell r="K44">
            <v>17.8752</v>
          </cell>
          <cell r="L44">
            <v>50.551200000000001</v>
          </cell>
          <cell r="M44">
            <v>111.95519999999999</v>
          </cell>
        </row>
        <row r="45">
          <cell r="A45" t="str">
            <v xml:space="preserve">09 </v>
          </cell>
          <cell r="B45" t="str">
            <v>ESQUADRIAS METÁLICAS</v>
          </cell>
          <cell r="H45">
            <v>0</v>
          </cell>
          <cell r="I45">
            <v>0</v>
          </cell>
          <cell r="J45">
            <v>0</v>
          </cell>
          <cell r="K45">
            <v>0</v>
          </cell>
          <cell r="L45">
            <v>0</v>
          </cell>
          <cell r="M45">
            <v>0</v>
          </cell>
        </row>
        <row r="46">
          <cell r="B46" t="str">
            <v>Serviço de responsabilidade do proprietário do imóvel</v>
          </cell>
          <cell r="E46">
            <v>0</v>
          </cell>
          <cell r="G46">
            <v>0</v>
          </cell>
          <cell r="H46">
            <v>0</v>
          </cell>
          <cell r="I46">
            <v>0</v>
          </cell>
          <cell r="J46">
            <v>0</v>
          </cell>
          <cell r="K46">
            <v>0</v>
          </cell>
          <cell r="L46">
            <v>0</v>
          </cell>
          <cell r="M46">
            <v>0</v>
          </cell>
        </row>
        <row r="47">
          <cell r="A47" t="str">
            <v>10</v>
          </cell>
          <cell r="B47" t="str">
            <v>VIDROS/FERRAGEM/ PELÍCULA</v>
          </cell>
          <cell r="H47">
            <v>595.57643999999993</v>
          </cell>
          <cell r="I47">
            <v>9491.1649999999991</v>
          </cell>
          <cell r="J47">
            <v>10086.74144</v>
          </cell>
          <cell r="K47">
            <v>1916.4808736000002</v>
          </cell>
          <cell r="L47">
            <v>708.7359636000001</v>
          </cell>
          <cell r="M47">
            <v>12003.222313599999</v>
          </cell>
        </row>
        <row r="48">
          <cell r="A48" t="str">
            <v>10.01</v>
          </cell>
          <cell r="B48" t="str">
            <v xml:space="preserve">Fornecimento e instalação de vidro temperado 10mm </v>
          </cell>
          <cell r="C48" t="str">
            <v>m²</v>
          </cell>
          <cell r="D48">
            <v>23.9</v>
          </cell>
          <cell r="E48">
            <v>9</v>
          </cell>
          <cell r="F48">
            <v>130</v>
          </cell>
          <cell r="G48">
            <v>139</v>
          </cell>
          <cell r="H48">
            <v>215.1</v>
          </cell>
          <cell r="I48">
            <v>3107</v>
          </cell>
          <cell r="J48">
            <v>3322.1</v>
          </cell>
          <cell r="K48">
            <v>631.19899999999996</v>
          </cell>
          <cell r="L48">
            <v>255.96899999999999</v>
          </cell>
          <cell r="M48">
            <v>3953.2989999999995</v>
          </cell>
        </row>
        <row r="49">
          <cell r="A49" t="str">
            <v>10.02</v>
          </cell>
          <cell r="B49" t="str">
            <v xml:space="preserve">Fornecimento e instalação de estrutura em perfis metalon </v>
          </cell>
          <cell r="C49" t="str">
            <v>m²</v>
          </cell>
          <cell r="D49">
            <v>23.9</v>
          </cell>
          <cell r="E49">
            <v>5.2919999999999998</v>
          </cell>
          <cell r="F49">
            <v>23.63</v>
          </cell>
          <cell r="G49">
            <v>28.921999999999997</v>
          </cell>
          <cell r="H49">
            <v>126.47879999999999</v>
          </cell>
          <cell r="I49">
            <v>564.75699999999995</v>
          </cell>
          <cell r="J49">
            <v>691.23579999999993</v>
          </cell>
          <cell r="K49">
            <v>131.334802</v>
          </cell>
          <cell r="L49">
            <v>150.509772</v>
          </cell>
          <cell r="M49">
            <v>822.57060199999989</v>
          </cell>
        </row>
        <row r="50">
          <cell r="A50" t="str">
            <v>10.03</v>
          </cell>
          <cell r="B50" t="str">
            <v xml:space="preserve">Dobradiça inferior c/ capa ref.: SM-1010 Dorma </v>
          </cell>
          <cell r="C50" t="str">
            <v>un</v>
          </cell>
          <cell r="D50">
            <v>6</v>
          </cell>
          <cell r="E50">
            <v>1.6065</v>
          </cell>
          <cell r="F50">
            <v>96</v>
          </cell>
          <cell r="G50">
            <v>97.606499999999997</v>
          </cell>
          <cell r="H50">
            <v>9.6389999999999993</v>
          </cell>
          <cell r="I50">
            <v>576</v>
          </cell>
          <cell r="J50">
            <v>585.63900000000001</v>
          </cell>
          <cell r="K50">
            <v>111.27141</v>
          </cell>
          <cell r="L50">
            <v>11.470409999999999</v>
          </cell>
          <cell r="M50">
            <v>696.91040999999996</v>
          </cell>
        </row>
        <row r="51">
          <cell r="A51" t="str">
            <v>10.04</v>
          </cell>
          <cell r="B51" t="str">
            <v xml:space="preserve">Dobradiça superior c/ capa ref.: SM-1020 Dorma </v>
          </cell>
          <cell r="C51" t="str">
            <v>un</v>
          </cell>
          <cell r="D51">
            <v>7</v>
          </cell>
          <cell r="E51">
            <v>1.6065</v>
          </cell>
          <cell r="F51">
            <v>65</v>
          </cell>
          <cell r="G51">
            <v>66.606499999999997</v>
          </cell>
          <cell r="H51">
            <v>11.2455</v>
          </cell>
          <cell r="I51">
            <v>455</v>
          </cell>
          <cell r="J51">
            <v>466.24549999999999</v>
          </cell>
          <cell r="K51">
            <v>88.586645000000004</v>
          </cell>
          <cell r="L51">
            <v>13.382145</v>
          </cell>
          <cell r="M51">
            <v>554.83214499999997</v>
          </cell>
        </row>
        <row r="52">
          <cell r="A52" t="str">
            <v>10.05</v>
          </cell>
          <cell r="B52" t="str">
            <v xml:space="preserve">Suporte de batente com pivô c/ capa ref.: SM-1030 Dorma </v>
          </cell>
          <cell r="C52" t="str">
            <v>un</v>
          </cell>
          <cell r="D52">
            <v>7</v>
          </cell>
          <cell r="E52">
            <v>2.016</v>
          </cell>
          <cell r="F52">
            <v>75</v>
          </cell>
          <cell r="G52">
            <v>77.016000000000005</v>
          </cell>
          <cell r="H52">
            <v>14.112</v>
          </cell>
          <cell r="I52">
            <v>525</v>
          </cell>
          <cell r="J52">
            <v>539.11199999999997</v>
          </cell>
          <cell r="K52">
            <v>102.43128</v>
          </cell>
          <cell r="L52">
            <v>16.793279999999999</v>
          </cell>
          <cell r="M52">
            <v>641.54327999999998</v>
          </cell>
        </row>
        <row r="53">
          <cell r="A53" t="str">
            <v>10.06</v>
          </cell>
          <cell r="B53" t="str">
            <v xml:space="preserve">Fechadura para porta c/ capa ref.: SM-1050 Dorma </v>
          </cell>
          <cell r="C53" t="str">
            <v>un</v>
          </cell>
          <cell r="D53">
            <v>5</v>
          </cell>
          <cell r="E53">
            <v>4.2839999999999998</v>
          </cell>
          <cell r="F53">
            <v>138</v>
          </cell>
          <cell r="G53">
            <v>142.28399999999999</v>
          </cell>
          <cell r="H53">
            <v>21.419999999999998</v>
          </cell>
          <cell r="I53">
            <v>690</v>
          </cell>
          <cell r="J53">
            <v>711.42</v>
          </cell>
          <cell r="K53">
            <v>135.16979999999998</v>
          </cell>
          <cell r="L53">
            <v>25.489799999999995</v>
          </cell>
          <cell r="M53">
            <v>846.58979999999997</v>
          </cell>
        </row>
        <row r="54">
          <cell r="A54" t="str">
            <v>10.07</v>
          </cell>
          <cell r="B54" t="str">
            <v xml:space="preserve">Contrafechadura para porta c/ capa ref.: SM-1051 Dorma </v>
          </cell>
          <cell r="C54" t="str">
            <v>un</v>
          </cell>
          <cell r="D54">
            <v>2</v>
          </cell>
          <cell r="E54">
            <v>4.2839999999999998</v>
          </cell>
          <cell r="F54">
            <v>85</v>
          </cell>
          <cell r="G54">
            <v>89.284000000000006</v>
          </cell>
          <cell r="H54">
            <v>8.5679999999999996</v>
          </cell>
          <cell r="I54">
            <v>170</v>
          </cell>
          <cell r="J54">
            <v>178.56800000000001</v>
          </cell>
          <cell r="K54">
            <v>33.92792</v>
          </cell>
          <cell r="L54">
            <v>10.195919999999999</v>
          </cell>
          <cell r="M54">
            <v>212.49592000000001</v>
          </cell>
        </row>
        <row r="55">
          <cell r="A55" t="str">
            <v>10.08</v>
          </cell>
          <cell r="B55" t="str">
            <v xml:space="preserve">Espelho de fechadura para alvenaria  ref.: SM-1052 Dorma </v>
          </cell>
          <cell r="C55" t="str">
            <v>un</v>
          </cell>
          <cell r="D55">
            <v>3</v>
          </cell>
          <cell r="E55">
            <v>0.97649999999999992</v>
          </cell>
          <cell r="F55">
            <v>10</v>
          </cell>
          <cell r="G55">
            <v>10.9765</v>
          </cell>
          <cell r="H55">
            <v>2.9295</v>
          </cell>
          <cell r="I55">
            <v>30</v>
          </cell>
          <cell r="J55">
            <v>32.929499999999997</v>
          </cell>
          <cell r="K55">
            <v>6.2566049999999995</v>
          </cell>
          <cell r="L55">
            <v>3.4861049999999998</v>
          </cell>
          <cell r="M55">
            <v>39.186104999999998</v>
          </cell>
        </row>
        <row r="56">
          <cell r="A56" t="str">
            <v>10.09</v>
          </cell>
          <cell r="B56" t="str">
            <v xml:space="preserve">Trinco de piso c/ capa ref.: SM-1060 Dorma </v>
          </cell>
          <cell r="C56" t="str">
            <v>un</v>
          </cell>
          <cell r="D56">
            <v>2</v>
          </cell>
          <cell r="E56">
            <v>4.2839999999999998</v>
          </cell>
          <cell r="F56">
            <v>135</v>
          </cell>
          <cell r="G56">
            <v>139.28399999999999</v>
          </cell>
          <cell r="H56">
            <v>8.5679999999999996</v>
          </cell>
          <cell r="I56">
            <v>270</v>
          </cell>
          <cell r="J56">
            <v>278.56799999999998</v>
          </cell>
          <cell r="K56">
            <v>52.92792</v>
          </cell>
          <cell r="L56">
            <v>10.195919999999999</v>
          </cell>
          <cell r="M56">
            <v>331.49591999999996</v>
          </cell>
        </row>
        <row r="57">
          <cell r="A57" t="str">
            <v>10.10</v>
          </cell>
          <cell r="B57" t="str">
            <v xml:space="preserve">Espelho para trinco de piso ref.: SM-1061 Dorma </v>
          </cell>
          <cell r="C57" t="str">
            <v>un</v>
          </cell>
          <cell r="D57">
            <v>2</v>
          </cell>
          <cell r="E57">
            <v>0.97649999999999992</v>
          </cell>
          <cell r="F57">
            <v>10</v>
          </cell>
          <cell r="G57">
            <v>10.9765</v>
          </cell>
          <cell r="H57">
            <v>1.9529999999999998</v>
          </cell>
          <cell r="I57">
            <v>20</v>
          </cell>
          <cell r="J57">
            <v>21.952999999999999</v>
          </cell>
          <cell r="K57">
            <v>4.1710700000000003</v>
          </cell>
          <cell r="L57">
            <v>2.3240699999999999</v>
          </cell>
          <cell r="M57">
            <v>26.12407</v>
          </cell>
        </row>
        <row r="58">
          <cell r="A58" t="str">
            <v>10.11</v>
          </cell>
          <cell r="B58" t="str">
            <v xml:space="preserve">Suporte simples de canto c/ capa ref.: SM-1090 Dorma </v>
          </cell>
          <cell r="C58" t="str">
            <v>un</v>
          </cell>
          <cell r="D58">
            <v>34</v>
          </cell>
          <cell r="E58">
            <v>1.6065</v>
          </cell>
          <cell r="F58">
            <v>35</v>
          </cell>
          <cell r="G58">
            <v>36.606499999999997</v>
          </cell>
          <cell r="H58">
            <v>54.621000000000002</v>
          </cell>
          <cell r="I58">
            <v>1190</v>
          </cell>
          <cell r="J58">
            <v>1244.6210000000001</v>
          </cell>
          <cell r="K58">
            <v>236.47799000000003</v>
          </cell>
          <cell r="L58">
            <v>64.998990000000006</v>
          </cell>
          <cell r="M58">
            <v>1481.09899</v>
          </cell>
        </row>
        <row r="59">
          <cell r="A59" t="str">
            <v>10.12</v>
          </cell>
          <cell r="B59" t="str">
            <v xml:space="preserve">Suporte duplo vidro/alvenaria c/ capa ref.: SM-1092 Dorma </v>
          </cell>
          <cell r="C59" t="str">
            <v>un</v>
          </cell>
          <cell r="D59">
            <v>12</v>
          </cell>
          <cell r="E59">
            <v>1.6065</v>
          </cell>
          <cell r="F59">
            <v>35</v>
          </cell>
          <cell r="G59">
            <v>36.606499999999997</v>
          </cell>
          <cell r="H59">
            <v>19.277999999999999</v>
          </cell>
          <cell r="I59">
            <v>420</v>
          </cell>
          <cell r="J59">
            <v>439.27800000000002</v>
          </cell>
          <cell r="K59">
            <v>83.462820000000008</v>
          </cell>
          <cell r="L59">
            <v>22.940819999999999</v>
          </cell>
          <cell r="M59">
            <v>522.74081999999999</v>
          </cell>
        </row>
        <row r="60">
          <cell r="A60" t="str">
            <v>10.13</v>
          </cell>
          <cell r="B60" t="str">
            <v>Puxador quadrado para porta de vidro temperado  em aço inóx</v>
          </cell>
          <cell r="C60" t="str">
            <v>cj</v>
          </cell>
          <cell r="D60">
            <v>6</v>
          </cell>
          <cell r="E60">
            <v>4.8</v>
          </cell>
          <cell r="F60">
            <v>180</v>
          </cell>
          <cell r="G60">
            <v>184.8</v>
          </cell>
          <cell r="H60">
            <v>28.799999999999997</v>
          </cell>
          <cell r="I60">
            <v>1080</v>
          </cell>
          <cell r="J60">
            <v>1108.8</v>
          </cell>
          <cell r="K60">
            <v>210.672</v>
          </cell>
          <cell r="L60">
            <v>34.271999999999998</v>
          </cell>
          <cell r="M60">
            <v>1319.472</v>
          </cell>
        </row>
        <row r="61">
          <cell r="A61" t="str">
            <v>10.14</v>
          </cell>
          <cell r="B61" t="str">
            <v>Faixa de segurança adesiva c/ 10cm de altura - Jato de areia</v>
          </cell>
          <cell r="C61" t="str">
            <v>m</v>
          </cell>
          <cell r="D61">
            <v>19.12</v>
          </cell>
          <cell r="E61">
            <v>1.9844999999999999</v>
          </cell>
          <cell r="F61">
            <v>8.4</v>
          </cell>
          <cell r="G61">
            <v>10.384500000000001</v>
          </cell>
          <cell r="H61">
            <v>37.943640000000002</v>
          </cell>
          <cell r="I61">
            <v>160.608</v>
          </cell>
          <cell r="J61">
            <v>198.55164000000002</v>
          </cell>
          <cell r="K61">
            <v>37.724811600000002</v>
          </cell>
          <cell r="L61">
            <v>45.152931600000002</v>
          </cell>
          <cell r="M61">
            <v>236.2764516</v>
          </cell>
        </row>
        <row r="62">
          <cell r="A62" t="str">
            <v>10.15</v>
          </cell>
          <cell r="B62" t="str">
            <v>Aplicação de película Dusted 3M dupla</v>
          </cell>
          <cell r="C62" t="str">
            <v>m²</v>
          </cell>
          <cell r="D62">
            <v>5.82</v>
          </cell>
          <cell r="E62">
            <v>6</v>
          </cell>
          <cell r="F62">
            <v>40</v>
          </cell>
          <cell r="G62">
            <v>46</v>
          </cell>
          <cell r="H62">
            <v>34.92</v>
          </cell>
          <cell r="I62">
            <v>232.8</v>
          </cell>
          <cell r="J62">
            <v>267.72000000000003</v>
          </cell>
          <cell r="K62">
            <v>50.866800000000005</v>
          </cell>
          <cell r="L62">
            <v>41.5548</v>
          </cell>
          <cell r="M62">
            <v>318.58680000000004</v>
          </cell>
        </row>
        <row r="63">
          <cell r="A63" t="str">
            <v>11</v>
          </cell>
          <cell r="B63" t="str">
            <v>COBERTURA</v>
          </cell>
          <cell r="H63">
            <v>0</v>
          </cell>
          <cell r="I63">
            <v>0</v>
          </cell>
          <cell r="J63">
            <v>0</v>
          </cell>
          <cell r="K63">
            <v>0</v>
          </cell>
          <cell r="L63">
            <v>0</v>
          </cell>
          <cell r="M63">
            <v>0</v>
          </cell>
        </row>
        <row r="64">
          <cell r="B64" t="str">
            <v>Serviço de responsabilidade do proprietário do imóvel</v>
          </cell>
          <cell r="E64">
            <v>0</v>
          </cell>
        </row>
        <row r="65">
          <cell r="A65" t="str">
            <v>12 P</v>
          </cell>
          <cell r="B65" t="str">
            <v>IMPERMEABILIZAÇÃO E ISOLAÇÃO TÉRMICA</v>
          </cell>
          <cell r="H65">
            <v>0</v>
          </cell>
          <cell r="I65">
            <v>0</v>
          </cell>
          <cell r="J65">
            <v>0</v>
          </cell>
          <cell r="K65">
            <v>0</v>
          </cell>
          <cell r="L65">
            <v>0</v>
          </cell>
          <cell r="M65">
            <v>0</v>
          </cell>
        </row>
        <row r="66">
          <cell r="B66" t="str">
            <v>Serviço de responsabilidade do proprietário do imóvel</v>
          </cell>
          <cell r="E66">
            <v>0</v>
          </cell>
        </row>
        <row r="67">
          <cell r="A67" t="str">
            <v>13</v>
          </cell>
          <cell r="B67" t="str">
            <v>ARGAMASSAS</v>
          </cell>
          <cell r="H67">
            <v>0</v>
          </cell>
          <cell r="I67">
            <v>0</v>
          </cell>
          <cell r="J67">
            <v>0</v>
          </cell>
          <cell r="K67">
            <v>0</v>
          </cell>
          <cell r="L67">
            <v>0</v>
          </cell>
          <cell r="M67">
            <v>0</v>
          </cell>
        </row>
        <row r="68">
          <cell r="B68" t="str">
            <v>Custo embutido nos itens paredes e painéis, revestimentos, pisos etc.</v>
          </cell>
          <cell r="E68">
            <v>0</v>
          </cell>
        </row>
        <row r="69">
          <cell r="A69" t="str">
            <v>14</v>
          </cell>
          <cell r="B69" t="str">
            <v>REVESTIMENTOS DE FORROS</v>
          </cell>
          <cell r="H69">
            <v>0</v>
          </cell>
          <cell r="I69">
            <v>0</v>
          </cell>
          <cell r="J69">
            <v>0</v>
          </cell>
          <cell r="K69">
            <v>0</v>
          </cell>
          <cell r="L69">
            <v>0</v>
          </cell>
          <cell r="M69">
            <v>0</v>
          </cell>
        </row>
        <row r="70">
          <cell r="B70" t="str">
            <v>Serviço de responsabilidade do proprietário do imóvel</v>
          </cell>
          <cell r="E70">
            <v>0</v>
          </cell>
        </row>
        <row r="71">
          <cell r="A71" t="str">
            <v>15</v>
          </cell>
          <cell r="B71" t="str">
            <v>REVESTIMENTOS DE PAREDES INTERNAS</v>
          </cell>
          <cell r="H71">
            <v>0</v>
          </cell>
          <cell r="I71">
            <v>0</v>
          </cell>
          <cell r="J71">
            <v>0</v>
          </cell>
          <cell r="K71">
            <v>0</v>
          </cell>
          <cell r="L71">
            <v>0</v>
          </cell>
          <cell r="M71">
            <v>0</v>
          </cell>
        </row>
        <row r="72">
          <cell r="B72" t="str">
            <v>Serviço de responsabilidade do proprietário do imóvel</v>
          </cell>
          <cell r="E72">
            <v>0</v>
          </cell>
        </row>
        <row r="73">
          <cell r="A73" t="str">
            <v>16</v>
          </cell>
          <cell r="B73" t="str">
            <v>REVESTIMENTOS DE PAREDES EXTERNAS</v>
          </cell>
          <cell r="H73">
            <v>0</v>
          </cell>
          <cell r="I73">
            <v>0</v>
          </cell>
          <cell r="J73">
            <v>0</v>
          </cell>
          <cell r="K73">
            <v>0</v>
          </cell>
          <cell r="L73">
            <v>0</v>
          </cell>
          <cell r="M73">
            <v>0</v>
          </cell>
        </row>
        <row r="74">
          <cell r="B74" t="str">
            <v>Serviço de responsabilidade do proprietário do imóvel</v>
          </cell>
          <cell r="E74">
            <v>0</v>
          </cell>
        </row>
        <row r="75">
          <cell r="A75" t="str">
            <v>17</v>
          </cell>
          <cell r="B75" t="str">
            <v>PISOS INTERNOS/EXTERNOS</v>
          </cell>
          <cell r="H75">
            <v>768.29675999999995</v>
          </cell>
          <cell r="I75">
            <v>9193.4239999999991</v>
          </cell>
          <cell r="J75">
            <v>9961.7207600000002</v>
          </cell>
          <cell r="K75">
            <v>1892.7269444000001</v>
          </cell>
          <cell r="L75">
            <v>914.27314439999986</v>
          </cell>
          <cell r="M75">
            <v>11854.4477044</v>
          </cell>
        </row>
        <row r="76">
          <cell r="A76" t="str">
            <v>17.01</v>
          </cell>
          <cell r="B76" t="str">
            <v>Acabamentos</v>
          </cell>
          <cell r="E76">
            <v>0</v>
          </cell>
          <cell r="H76">
            <v>0</v>
          </cell>
          <cell r="I76">
            <v>0</v>
          </cell>
          <cell r="J76">
            <v>0</v>
          </cell>
          <cell r="K76">
            <v>0</v>
          </cell>
          <cell r="L76">
            <v>0</v>
          </cell>
          <cell r="M76">
            <v>0</v>
          </cell>
        </row>
        <row r="77">
          <cell r="B77" t="str">
            <v>Serviço de responsabilidade do proprietário do imóvel</v>
          </cell>
          <cell r="E77">
            <v>0</v>
          </cell>
        </row>
        <row r="78">
          <cell r="E78">
            <v>0</v>
          </cell>
        </row>
        <row r="79">
          <cell r="A79" t="str">
            <v>17.02</v>
          </cell>
          <cell r="B79" t="str">
            <v>Soleiras/Peitoris</v>
          </cell>
          <cell r="E79">
            <v>0</v>
          </cell>
          <cell r="F79">
            <v>0</v>
          </cell>
          <cell r="G79">
            <v>0</v>
          </cell>
          <cell r="H79">
            <v>0</v>
          </cell>
          <cell r="I79">
            <v>0</v>
          </cell>
          <cell r="J79">
            <v>0</v>
          </cell>
          <cell r="K79">
            <v>0</v>
          </cell>
          <cell r="L79">
            <v>0</v>
          </cell>
          <cell r="M79">
            <v>0</v>
          </cell>
        </row>
        <row r="80">
          <cell r="B80" t="str">
            <v>Serviço de responsabilidade do proprietário do imóvel</v>
          </cell>
          <cell r="E80">
            <v>0</v>
          </cell>
        </row>
        <row r="81">
          <cell r="A81" t="str">
            <v>17.03</v>
          </cell>
          <cell r="B81" t="str">
            <v>Rampa</v>
          </cell>
          <cell r="E81">
            <v>420</v>
          </cell>
          <cell r="F81">
            <v>1600</v>
          </cell>
          <cell r="G81">
            <v>2020</v>
          </cell>
          <cell r="H81">
            <v>420</v>
          </cell>
          <cell r="I81">
            <v>1600</v>
          </cell>
          <cell r="J81">
            <v>2020</v>
          </cell>
          <cell r="K81">
            <v>383.8</v>
          </cell>
          <cell r="L81">
            <v>499.79999999999995</v>
          </cell>
          <cell r="M81">
            <v>2403.7999999999997</v>
          </cell>
        </row>
        <row r="82">
          <cell r="A82" t="str">
            <v>17.03.01</v>
          </cell>
          <cell r="B82" t="str">
            <v>Fornecimento e instalação rampa metálica - Auditório - Dim 3,6x1,20m, com acabamento em chapa lisa (para revestimento em carpete) inclusive guia de balizamento - Rampa auditório</v>
          </cell>
          <cell r="C82" t="str">
            <v>un</v>
          </cell>
          <cell r="D82">
            <v>1</v>
          </cell>
          <cell r="E82">
            <v>420</v>
          </cell>
          <cell r="F82">
            <v>1600</v>
          </cell>
          <cell r="G82">
            <v>2020</v>
          </cell>
          <cell r="H82">
            <v>420</v>
          </cell>
          <cell r="I82">
            <v>1600</v>
          </cell>
          <cell r="J82">
            <v>2020</v>
          </cell>
          <cell r="K82">
            <v>383.8</v>
          </cell>
          <cell r="L82">
            <v>499.79999999999995</v>
          </cell>
          <cell r="M82">
            <v>2403.7999999999997</v>
          </cell>
        </row>
        <row r="84">
          <cell r="A84" t="str">
            <v>17.03</v>
          </cell>
          <cell r="B84" t="str">
            <v>Piso Elevado</v>
          </cell>
          <cell r="E84">
            <v>45.66449999999999</v>
          </cell>
          <cell r="F84">
            <v>432.3</v>
          </cell>
          <cell r="G84">
            <v>477.96449999999999</v>
          </cell>
          <cell r="H84">
            <v>348.29676000000001</v>
          </cell>
          <cell r="I84">
            <v>7593.424</v>
          </cell>
          <cell r="J84">
            <v>7941.7207600000002</v>
          </cell>
          <cell r="K84">
            <v>1508.9269444000001</v>
          </cell>
          <cell r="L84">
            <v>414.47314439999991</v>
          </cell>
          <cell r="M84">
            <v>9450.6477044000003</v>
          </cell>
        </row>
        <row r="85">
          <cell r="A85" t="str">
            <v>17.03.01</v>
          </cell>
          <cell r="B85" t="str">
            <v>Piso elevado padrão CAIXA</v>
          </cell>
          <cell r="C85" t="str">
            <v>m²</v>
          </cell>
          <cell r="D85">
            <v>32.1</v>
          </cell>
          <cell r="E85">
            <v>8.3999999999999986</v>
          </cell>
          <cell r="F85">
            <v>220</v>
          </cell>
          <cell r="G85">
            <v>228.4</v>
          </cell>
          <cell r="H85">
            <v>269.64</v>
          </cell>
          <cell r="I85">
            <v>7062</v>
          </cell>
          <cell r="J85">
            <v>7331.64</v>
          </cell>
          <cell r="K85">
            <v>1393.0116</v>
          </cell>
          <cell r="L85">
            <v>320.87159999999994</v>
          </cell>
          <cell r="M85">
            <v>8724.6515999999992</v>
          </cell>
        </row>
        <row r="86">
          <cell r="A86" t="str">
            <v>17.03.02</v>
          </cell>
          <cell r="B86" t="str">
            <v>Fechamento de piso elevado padrão CAIXA</v>
          </cell>
          <cell r="C86" t="str">
            <v>m</v>
          </cell>
          <cell r="D86">
            <v>10.88</v>
          </cell>
          <cell r="E86">
            <v>4.1894999999999998</v>
          </cell>
          <cell r="F86">
            <v>32.299999999999997</v>
          </cell>
          <cell r="G86">
            <v>36.4895</v>
          </cell>
          <cell r="H86">
            <v>45.581760000000003</v>
          </cell>
          <cell r="I86">
            <v>351.42399999999998</v>
          </cell>
          <cell r="J86">
            <v>397.00576000000001</v>
          </cell>
          <cell r="K86">
            <v>75.431094400000006</v>
          </cell>
          <cell r="L86">
            <v>54.242294399999999</v>
          </cell>
          <cell r="M86">
            <v>472.43685440000002</v>
          </cell>
        </row>
        <row r="87">
          <cell r="A87" t="str">
            <v>17.03.03</v>
          </cell>
          <cell r="B87" t="str">
            <v>Degrau 1,00x0,30 m</v>
          </cell>
          <cell r="C87" t="str">
            <v>un</v>
          </cell>
          <cell r="D87">
            <v>1</v>
          </cell>
          <cell r="E87">
            <v>33.074999999999996</v>
          </cell>
          <cell r="F87">
            <v>180</v>
          </cell>
          <cell r="G87">
            <v>213.07499999999999</v>
          </cell>
          <cell r="H87">
            <v>33.074999999999996</v>
          </cell>
          <cell r="I87">
            <v>180</v>
          </cell>
          <cell r="J87">
            <v>213.07499999999999</v>
          </cell>
          <cell r="K87">
            <v>40.484249999999996</v>
          </cell>
          <cell r="L87">
            <v>39.359249999999996</v>
          </cell>
          <cell r="M87">
            <v>253.55924999999996</v>
          </cell>
        </row>
        <row r="88">
          <cell r="E88">
            <v>0</v>
          </cell>
        </row>
        <row r="89">
          <cell r="A89" t="str">
            <v>18</v>
          </cell>
          <cell r="B89" t="str">
            <v>INSTALAÇÕES HIDROSANITÁRIAS / PREVENÇÃO E COMBATE A INCÊNDIO</v>
          </cell>
          <cell r="H89">
            <v>370.99125000000004</v>
          </cell>
          <cell r="I89">
            <v>4114.2664999999997</v>
          </cell>
          <cell r="J89">
            <v>4485.2577499999998</v>
          </cell>
          <cell r="K89">
            <v>852.19897249999997</v>
          </cell>
          <cell r="L89">
            <v>441.47958750000004</v>
          </cell>
          <cell r="M89">
            <v>5337.4567224999992</v>
          </cell>
        </row>
        <row r="90">
          <cell r="A90" t="str">
            <v>18-A</v>
          </cell>
          <cell r="B90" t="str">
            <v>INSTALAÇÕES HIDROSANITÁRIAS - IMPLANTAÇÃO NOVA AGÊNCIA</v>
          </cell>
          <cell r="E90">
            <v>0</v>
          </cell>
          <cell r="H90">
            <v>370.99125000000004</v>
          </cell>
          <cell r="I90">
            <v>4114.2664999999997</v>
          </cell>
          <cell r="J90">
            <v>4485.2577499999998</v>
          </cell>
          <cell r="K90">
            <v>852.19897249999997</v>
          </cell>
          <cell r="L90">
            <v>441.47958750000004</v>
          </cell>
          <cell r="M90">
            <v>5337.4567224999992</v>
          </cell>
        </row>
        <row r="91">
          <cell r="A91" t="str">
            <v>18.01</v>
          </cell>
          <cell r="B91" t="str">
            <v>Abrigo de entrada</v>
          </cell>
          <cell r="E91">
            <v>0</v>
          </cell>
          <cell r="H91">
            <v>0</v>
          </cell>
          <cell r="I91">
            <v>0</v>
          </cell>
          <cell r="J91">
            <v>0</v>
          </cell>
          <cell r="K91">
            <v>0</v>
          </cell>
          <cell r="L91">
            <v>0</v>
          </cell>
          <cell r="M91">
            <v>0</v>
          </cell>
        </row>
        <row r="92">
          <cell r="B92" t="str">
            <v>Serviço de responsabilidade do proprietário do imóvel</v>
          </cell>
          <cell r="E92">
            <v>0</v>
          </cell>
        </row>
        <row r="93">
          <cell r="E93">
            <v>0</v>
          </cell>
        </row>
        <row r="94">
          <cell r="A94" t="str">
            <v>18.02</v>
          </cell>
          <cell r="B94" t="str">
            <v>Rede de água fria</v>
          </cell>
          <cell r="E94">
            <v>0</v>
          </cell>
          <cell r="H94">
            <v>0</v>
          </cell>
          <cell r="I94">
            <v>0</v>
          </cell>
          <cell r="J94">
            <v>0</v>
          </cell>
          <cell r="K94">
            <v>0</v>
          </cell>
          <cell r="L94">
            <v>0</v>
          </cell>
          <cell r="M94">
            <v>0</v>
          </cell>
        </row>
        <row r="95">
          <cell r="B95" t="str">
            <v>Serviço de responsabilidade do proprietário do imóvel</v>
          </cell>
          <cell r="E95">
            <v>0</v>
          </cell>
        </row>
        <row r="96">
          <cell r="E96">
            <v>0</v>
          </cell>
        </row>
        <row r="97">
          <cell r="A97" t="str">
            <v>18.03</v>
          </cell>
          <cell r="B97" t="str">
            <v>Rede de esgoto</v>
          </cell>
          <cell r="E97">
            <v>0</v>
          </cell>
          <cell r="H97">
            <v>0</v>
          </cell>
          <cell r="I97">
            <v>0</v>
          </cell>
          <cell r="J97">
            <v>0</v>
          </cell>
          <cell r="K97">
            <v>0</v>
          </cell>
          <cell r="L97">
            <v>0</v>
          </cell>
          <cell r="M97">
            <v>0</v>
          </cell>
        </row>
        <row r="98">
          <cell r="B98" t="str">
            <v>Serviço de responsabilidade do proprietário do imóvel</v>
          </cell>
          <cell r="E98">
            <v>0</v>
          </cell>
        </row>
        <row r="99">
          <cell r="E99">
            <v>0</v>
          </cell>
        </row>
        <row r="100">
          <cell r="A100" t="str">
            <v>18.04</v>
          </cell>
          <cell r="B100" t="str">
            <v>Rede de prevenção e combate a incêndio</v>
          </cell>
          <cell r="E100">
            <v>0</v>
          </cell>
          <cell r="H100">
            <v>0</v>
          </cell>
          <cell r="I100">
            <v>0</v>
          </cell>
          <cell r="J100">
            <v>0</v>
          </cell>
          <cell r="K100">
            <v>0</v>
          </cell>
          <cell r="L100">
            <v>0</v>
          </cell>
          <cell r="M100">
            <v>0</v>
          </cell>
        </row>
        <row r="101">
          <cell r="B101" t="str">
            <v>Serviço de responsabilidade do proprietário do imóvel</v>
          </cell>
          <cell r="E101">
            <v>0</v>
          </cell>
        </row>
        <row r="102">
          <cell r="E102">
            <v>0</v>
          </cell>
        </row>
        <row r="103">
          <cell r="A103" t="str">
            <v>18.05</v>
          </cell>
          <cell r="B103" t="str">
            <v>Hidrantes</v>
          </cell>
          <cell r="E103">
            <v>0</v>
          </cell>
          <cell r="H103">
            <v>0</v>
          </cell>
          <cell r="I103">
            <v>0</v>
          </cell>
          <cell r="J103">
            <v>0</v>
          </cell>
          <cell r="K103">
            <v>0</v>
          </cell>
          <cell r="L103">
            <v>0</v>
          </cell>
          <cell r="M103">
            <v>0</v>
          </cell>
        </row>
        <row r="104">
          <cell r="B104" t="str">
            <v>Serviço de responsabilidade do proprietário do imóvel</v>
          </cell>
          <cell r="E104">
            <v>0</v>
          </cell>
        </row>
        <row r="105">
          <cell r="E105">
            <v>0</v>
          </cell>
        </row>
        <row r="106">
          <cell r="A106" t="str">
            <v>18.06</v>
          </cell>
          <cell r="B106" t="str">
            <v>Registro de passeio</v>
          </cell>
          <cell r="E106">
            <v>0</v>
          </cell>
          <cell r="H106">
            <v>0</v>
          </cell>
          <cell r="I106">
            <v>0</v>
          </cell>
          <cell r="J106">
            <v>0</v>
          </cell>
          <cell r="K106">
            <v>0</v>
          </cell>
          <cell r="L106">
            <v>0</v>
          </cell>
          <cell r="M106">
            <v>0</v>
          </cell>
        </row>
        <row r="107">
          <cell r="B107" t="str">
            <v>Serviço de responsabilidade do proprietário do imóvel</v>
          </cell>
          <cell r="E107">
            <v>0</v>
          </cell>
        </row>
        <row r="108">
          <cell r="E108">
            <v>0</v>
          </cell>
        </row>
        <row r="109">
          <cell r="A109" t="str">
            <v>18.07</v>
          </cell>
          <cell r="B109" t="str">
            <v>Sistema de pressurização</v>
          </cell>
          <cell r="E109">
            <v>0</v>
          </cell>
          <cell r="H109">
            <v>0</v>
          </cell>
          <cell r="I109">
            <v>0</v>
          </cell>
          <cell r="J109">
            <v>0</v>
          </cell>
          <cell r="K109">
            <v>0</v>
          </cell>
          <cell r="L109">
            <v>0</v>
          </cell>
          <cell r="M109">
            <v>0</v>
          </cell>
        </row>
        <row r="110">
          <cell r="B110" t="str">
            <v>Serviço de responsabilidade do proprietário do imóvel</v>
          </cell>
          <cell r="E110">
            <v>0</v>
          </cell>
        </row>
        <row r="111">
          <cell r="E111">
            <v>0</v>
          </cell>
        </row>
        <row r="112">
          <cell r="A112" t="str">
            <v>18.08</v>
          </cell>
          <cell r="B112" t="str">
            <v>Aparelhos e metais</v>
          </cell>
          <cell r="E112">
            <v>0</v>
          </cell>
          <cell r="H112">
            <v>0</v>
          </cell>
          <cell r="I112">
            <v>0</v>
          </cell>
          <cell r="J112">
            <v>0</v>
          </cell>
          <cell r="K112">
            <v>0</v>
          </cell>
          <cell r="L112">
            <v>0</v>
          </cell>
          <cell r="M112">
            <v>0</v>
          </cell>
        </row>
        <row r="113">
          <cell r="B113" t="str">
            <v>Serviço de responsabilidade do proprietário do imóvel</v>
          </cell>
          <cell r="E113">
            <v>0</v>
          </cell>
        </row>
        <row r="114">
          <cell r="E114">
            <v>0</v>
          </cell>
        </row>
        <row r="115">
          <cell r="A115" t="str">
            <v>18.09</v>
          </cell>
          <cell r="B115" t="str">
            <v>Acessórios</v>
          </cell>
          <cell r="E115">
            <v>67.252499999999998</v>
          </cell>
          <cell r="F115">
            <v>459.03050000000002</v>
          </cell>
          <cell r="G115">
            <v>526.28300000000002</v>
          </cell>
          <cell r="H115">
            <v>370.99125000000004</v>
          </cell>
          <cell r="I115">
            <v>4114.2664999999997</v>
          </cell>
          <cell r="J115">
            <v>4485.2577499999998</v>
          </cell>
          <cell r="K115">
            <v>852.19897249999997</v>
          </cell>
          <cell r="L115">
            <v>441.47958750000004</v>
          </cell>
          <cell r="M115">
            <v>5337.4567224999992</v>
          </cell>
        </row>
        <row r="116">
          <cell r="A116" t="str">
            <v>18.09.01</v>
          </cell>
          <cell r="B116" t="str">
            <v>Saboneteira micro spray mod. 30152702 cor branca da Lalekla</v>
          </cell>
          <cell r="C116" t="str">
            <v>un</v>
          </cell>
          <cell r="D116">
            <v>13</v>
          </cell>
          <cell r="E116">
            <v>4.0425000000000004</v>
          </cell>
          <cell r="F116">
            <v>91.300000000000011</v>
          </cell>
          <cell r="G116">
            <v>95.342500000000015</v>
          </cell>
          <cell r="H116">
            <v>52.552500000000009</v>
          </cell>
          <cell r="I116">
            <v>1186.9000000000001</v>
          </cell>
          <cell r="J116">
            <v>1239.4525000000001</v>
          </cell>
          <cell r="K116">
            <v>235.49597500000002</v>
          </cell>
          <cell r="L116">
            <v>62.537475000000008</v>
          </cell>
          <cell r="M116">
            <v>1474.9484750000001</v>
          </cell>
        </row>
        <row r="117">
          <cell r="A117" t="str">
            <v>18.09.02</v>
          </cell>
          <cell r="B117" t="str">
            <v>Dispenser para toalhas de papel interfolhada  Lalekla, mod. 30180225, cor branca</v>
          </cell>
          <cell r="C117" t="str">
            <v>un</v>
          </cell>
          <cell r="D117">
            <v>13</v>
          </cell>
          <cell r="E117">
            <v>4.0425000000000004</v>
          </cell>
          <cell r="F117">
            <v>53.785499999999999</v>
          </cell>
          <cell r="G117">
            <v>57.828000000000003</v>
          </cell>
          <cell r="H117">
            <v>52.552500000000009</v>
          </cell>
          <cell r="I117">
            <v>699.2115</v>
          </cell>
          <cell r="J117">
            <v>751.76400000000001</v>
          </cell>
          <cell r="K117">
            <v>142.83516</v>
          </cell>
          <cell r="L117">
            <v>62.537475000000008</v>
          </cell>
          <cell r="M117">
            <v>894.59915999999998</v>
          </cell>
        </row>
        <row r="118">
          <cell r="A118" t="str">
            <v>18.09.03</v>
          </cell>
          <cell r="B118" t="str">
            <v>Dispenser para papel higiênico interfolhado  Lalekla, mod. 30180235, cor branca</v>
          </cell>
          <cell r="C118" t="str">
            <v>un</v>
          </cell>
          <cell r="D118">
            <v>19</v>
          </cell>
          <cell r="E118">
            <v>4.0425000000000004</v>
          </cell>
          <cell r="F118">
            <v>73.944999999999993</v>
          </cell>
          <cell r="G118">
            <v>77.987499999999997</v>
          </cell>
          <cell r="H118">
            <v>76.807500000000005</v>
          </cell>
          <cell r="I118">
            <v>1404.9549999999999</v>
          </cell>
          <cell r="J118">
            <v>1481.7624999999998</v>
          </cell>
          <cell r="K118">
            <v>281.53487499999994</v>
          </cell>
          <cell r="L118">
            <v>91.400925000000001</v>
          </cell>
          <cell r="M118">
            <v>1763.2973749999996</v>
          </cell>
        </row>
        <row r="119">
          <cell r="A119" t="str">
            <v>18.09.04</v>
          </cell>
          <cell r="B119" t="str">
            <v>Espelhos tipo cristal, com molduras retas, em alumínio natural, com ganchos para fixação na parede, dimensões: 40x80 (cm)</v>
          </cell>
          <cell r="C119" t="str">
            <v>m²</v>
          </cell>
          <cell r="D119">
            <v>4.16</v>
          </cell>
          <cell r="E119">
            <v>27.5625</v>
          </cell>
          <cell r="F119">
            <v>120</v>
          </cell>
          <cell r="G119">
            <v>147.5625</v>
          </cell>
          <cell r="H119">
            <v>114.66000000000001</v>
          </cell>
          <cell r="I119">
            <v>499.20000000000005</v>
          </cell>
          <cell r="J119">
            <v>613.86</v>
          </cell>
          <cell r="K119">
            <v>116.63340000000001</v>
          </cell>
          <cell r="L119">
            <v>136.44540000000001</v>
          </cell>
          <cell r="M119">
            <v>730.49339999999995</v>
          </cell>
        </row>
        <row r="120">
          <cell r="A120" t="str">
            <v>18.09.05</v>
          </cell>
          <cell r="B120" t="str">
            <v>Espelhos tipo cristal, com molduras retas, em alumínio natural, com ganchos para fixação na parede, dimensões: 90x50 (cm)</v>
          </cell>
          <cell r="C120" t="str">
            <v>m²</v>
          </cell>
          <cell r="D120">
            <v>2.7</v>
          </cell>
          <cell r="E120">
            <v>27.5625</v>
          </cell>
          <cell r="F120">
            <v>120</v>
          </cell>
          <cell r="G120">
            <v>147.5625</v>
          </cell>
          <cell r="H120">
            <v>74.418750000000003</v>
          </cell>
          <cell r="I120">
            <v>324</v>
          </cell>
          <cell r="J120">
            <v>398.41874999999999</v>
          </cell>
          <cell r="K120">
            <v>75.699562499999999</v>
          </cell>
          <cell r="L120">
            <v>88.5583125</v>
          </cell>
          <cell r="M120">
            <v>474.11831249999994</v>
          </cell>
        </row>
        <row r="122">
          <cell r="A122" t="str">
            <v>19</v>
          </cell>
          <cell r="B122" t="str">
            <v>INSTALAÇÕES ELÉTRICAS, ALARME, CFTV, ALARME DE INCÊNDIO, ILUMINAÇÃO DE EMERGÊNCIA, CONTROLE DE ACESSO E  CABEAMENTO ESTRUTURADO</v>
          </cell>
          <cell r="H122">
            <v>9079.999749999999</v>
          </cell>
          <cell r="I122">
            <v>183190.38113349999</v>
          </cell>
          <cell r="J122">
            <v>192270.38088350001</v>
          </cell>
          <cell r="K122">
            <v>36531.372367864999</v>
          </cell>
          <cell r="L122">
            <v>10805.199702499998</v>
          </cell>
          <cell r="M122">
            <v>228801.75325136501</v>
          </cell>
        </row>
        <row r="123">
          <cell r="A123" t="str">
            <v>19.01</v>
          </cell>
          <cell r="B123" t="str">
            <v>Instalações Energia Normal e Estabilizada (Distribuição, Quadros e Malha de piso)</v>
          </cell>
          <cell r="E123">
            <v>183.0598</v>
          </cell>
          <cell r="F123">
            <v>2150.9178260000003</v>
          </cell>
          <cell r="G123">
            <v>2333.9776260000003</v>
          </cell>
          <cell r="H123">
            <v>1080.3225999999997</v>
          </cell>
          <cell r="I123">
            <v>12599.907825999999</v>
          </cell>
          <cell r="J123">
            <v>13680.230426000002</v>
          </cell>
          <cell r="K123">
            <v>2599.2437809400003</v>
          </cell>
          <cell r="L123">
            <v>1285.5838939999999</v>
          </cell>
          <cell r="M123">
            <v>16279.474206939998</v>
          </cell>
        </row>
        <row r="124">
          <cell r="A124" t="str">
            <v>19.1.1</v>
          </cell>
          <cell r="B124" t="str">
            <v>Fornecim. de acessórios e montagem do quadro de distribuição 60x100x20cm</v>
          </cell>
          <cell r="C124" t="str">
            <v>un</v>
          </cell>
          <cell r="D124">
            <v>3</v>
          </cell>
          <cell r="E124">
            <v>33.599999999999994</v>
          </cell>
          <cell r="F124">
            <v>160</v>
          </cell>
          <cell r="G124">
            <v>193.6</v>
          </cell>
          <cell r="H124">
            <v>100.79999999999998</v>
          </cell>
          <cell r="I124">
            <v>480</v>
          </cell>
          <cell r="J124">
            <v>580.79999999999995</v>
          </cell>
          <cell r="K124">
            <v>110.35199999999999</v>
          </cell>
          <cell r="L124">
            <v>119.95199999999997</v>
          </cell>
          <cell r="M124">
            <v>691.15199999999993</v>
          </cell>
        </row>
        <row r="125">
          <cell r="A125" t="str">
            <v>19.1.2</v>
          </cell>
          <cell r="B125" t="str">
            <v>Tampa acrílica para proteção do quadro 600 x 1000 mm</v>
          </cell>
          <cell r="C125" t="str">
            <v>un</v>
          </cell>
          <cell r="D125">
            <v>3</v>
          </cell>
          <cell r="E125">
            <v>5.6</v>
          </cell>
          <cell r="F125">
            <v>180</v>
          </cell>
          <cell r="G125">
            <v>185.6</v>
          </cell>
          <cell r="H125">
            <v>16.799999999999997</v>
          </cell>
          <cell r="I125">
            <v>540</v>
          </cell>
          <cell r="J125">
            <v>556.79999999999995</v>
          </cell>
          <cell r="K125">
            <v>105.79199999999999</v>
          </cell>
          <cell r="L125">
            <v>19.991999999999997</v>
          </cell>
          <cell r="M125">
            <v>662.59199999999987</v>
          </cell>
        </row>
        <row r="126">
          <cell r="A126" t="str">
            <v>19.1.3</v>
          </cell>
          <cell r="B126" t="str">
            <v>Tomada monofásica (2P+T, Padrão Brasileiro) na cor vermelha/azul</v>
          </cell>
          <cell r="C126" t="str">
            <v>un</v>
          </cell>
          <cell r="D126">
            <v>27</v>
          </cell>
          <cell r="E126">
            <v>1.2956999999999999</v>
          </cell>
          <cell r="F126">
            <v>6.17</v>
          </cell>
          <cell r="G126">
            <v>7.4657</v>
          </cell>
          <cell r="H126">
            <v>34.983899999999998</v>
          </cell>
          <cell r="I126">
            <v>166.59</v>
          </cell>
          <cell r="J126">
            <v>201.57390000000001</v>
          </cell>
          <cell r="K126">
            <v>38.299041000000003</v>
          </cell>
          <cell r="L126">
            <v>41.630840999999997</v>
          </cell>
          <cell r="M126">
            <v>239.872941</v>
          </cell>
        </row>
        <row r="127">
          <cell r="A127" t="str">
            <v>19.1.4</v>
          </cell>
          <cell r="B127" t="str">
            <v>Tomada monofásica 2P+T tipo painel 15A 250V , ref. 149-101-VM na cor vermelha, de fab. MOPA</v>
          </cell>
          <cell r="C127" t="str">
            <v>un</v>
          </cell>
          <cell r="D127">
            <v>137</v>
          </cell>
          <cell r="E127">
            <v>1.3082999999999998</v>
          </cell>
          <cell r="F127">
            <v>5.34</v>
          </cell>
          <cell r="G127">
            <v>6.6482999999999999</v>
          </cell>
          <cell r="H127">
            <v>179.23709999999997</v>
          </cell>
          <cell r="I127">
            <v>731.57999999999993</v>
          </cell>
          <cell r="J127">
            <v>910.81709999999987</v>
          </cell>
          <cell r="K127">
            <v>173.05524899999998</v>
          </cell>
          <cell r="L127">
            <v>213.29214899999997</v>
          </cell>
          <cell r="M127">
            <v>1083.8723489999998</v>
          </cell>
        </row>
        <row r="128">
          <cell r="A128" t="str">
            <v>19.1.5</v>
          </cell>
          <cell r="B128" t="str">
            <v>Disjuntor termo. monopolar 16 A, Linha N, Siemens ou equivalente</v>
          </cell>
          <cell r="C128" t="str">
            <v>un</v>
          </cell>
          <cell r="D128">
            <v>33</v>
          </cell>
          <cell r="E128">
            <v>1.0499999999999998</v>
          </cell>
          <cell r="F128">
            <v>7.5</v>
          </cell>
          <cell r="G128">
            <v>8.5500000000000007</v>
          </cell>
          <cell r="H128">
            <v>34.649999999999991</v>
          </cell>
          <cell r="I128">
            <v>247.5</v>
          </cell>
          <cell r="J128">
            <v>282.14999999999998</v>
          </cell>
          <cell r="K128">
            <v>53.608499999999999</v>
          </cell>
          <cell r="L128">
            <v>41.233499999999985</v>
          </cell>
          <cell r="M128">
            <v>335.75849999999997</v>
          </cell>
        </row>
        <row r="129">
          <cell r="A129" t="str">
            <v>19.1.6</v>
          </cell>
          <cell r="B129" t="str">
            <v>Disjuntor termo. tripolar 32 A, Linha N, curva C, Siemens ou equivalente</v>
          </cell>
          <cell r="C129" t="str">
            <v>un</v>
          </cell>
          <cell r="D129">
            <v>4</v>
          </cell>
          <cell r="E129">
            <v>11.146799999999999</v>
          </cell>
          <cell r="F129">
            <v>53.08</v>
          </cell>
          <cell r="G129">
            <v>64.226799999999997</v>
          </cell>
          <cell r="H129">
            <v>44.587199999999996</v>
          </cell>
          <cell r="I129">
            <v>212.32</v>
          </cell>
          <cell r="J129">
            <v>256.90719999999999</v>
          </cell>
          <cell r="K129">
            <v>48.812367999999999</v>
          </cell>
          <cell r="L129">
            <v>53.058767999999993</v>
          </cell>
          <cell r="M129">
            <v>305.71956799999998</v>
          </cell>
        </row>
        <row r="130">
          <cell r="A130" t="str">
            <v>19.1.7</v>
          </cell>
          <cell r="B130" t="str">
            <v>Disjuntor termo. tripolar 50 A, Linha N, curva C, Siemens ou equivalente</v>
          </cell>
          <cell r="C130" t="str">
            <v>un</v>
          </cell>
          <cell r="D130">
            <v>3</v>
          </cell>
          <cell r="E130">
            <v>11.146799999999999</v>
          </cell>
          <cell r="F130">
            <v>53.08</v>
          </cell>
          <cell r="G130">
            <v>64.226799999999997</v>
          </cell>
          <cell r="H130">
            <v>33.440399999999997</v>
          </cell>
          <cell r="I130">
            <v>159.24</v>
          </cell>
          <cell r="J130">
            <v>192.68040000000002</v>
          </cell>
          <cell r="K130">
            <v>36.609276000000001</v>
          </cell>
          <cell r="L130">
            <v>39.794075999999997</v>
          </cell>
          <cell r="M130">
            <v>229.28967600000001</v>
          </cell>
        </row>
        <row r="131">
          <cell r="A131" t="str">
            <v>19.1.8</v>
          </cell>
          <cell r="B131" t="str">
            <v>Protetor de surtos 440/20 KA, clamper</v>
          </cell>
          <cell r="C131" t="str">
            <v>un</v>
          </cell>
          <cell r="D131">
            <v>9</v>
          </cell>
          <cell r="E131">
            <v>7</v>
          </cell>
          <cell r="F131">
            <v>100</v>
          </cell>
          <cell r="G131">
            <v>107</v>
          </cell>
          <cell r="H131">
            <v>63</v>
          </cell>
          <cell r="I131">
            <v>900</v>
          </cell>
          <cell r="J131">
            <v>963</v>
          </cell>
          <cell r="K131">
            <v>182.97</v>
          </cell>
          <cell r="L131">
            <v>74.97</v>
          </cell>
          <cell r="M131">
            <v>1145.97</v>
          </cell>
        </row>
        <row r="132">
          <cell r="A132" t="str">
            <v>19.1.9</v>
          </cell>
          <cell r="B132" t="str">
            <v>Barramento 1/2" x 1/16" de cobre eletrolítico</v>
          </cell>
          <cell r="C132" t="str">
            <v>m</v>
          </cell>
          <cell r="D132">
            <v>8</v>
          </cell>
          <cell r="E132">
            <v>2.2574999999999998</v>
          </cell>
          <cell r="F132">
            <v>10.75</v>
          </cell>
          <cell r="G132">
            <v>13.0075</v>
          </cell>
          <cell r="H132">
            <v>18.059999999999999</v>
          </cell>
          <cell r="I132">
            <v>86</v>
          </cell>
          <cell r="J132">
            <v>104.06</v>
          </cell>
          <cell r="K132">
            <v>19.7714</v>
          </cell>
          <cell r="L132">
            <v>21.491399999999999</v>
          </cell>
          <cell r="M132">
            <v>123.8314</v>
          </cell>
        </row>
        <row r="133">
          <cell r="A133" t="str">
            <v>19.1.10</v>
          </cell>
          <cell r="B133" t="str">
            <v>Chave reversora U-3 63 A Semitrans ou equivalente (3 posições)</v>
          </cell>
          <cell r="C133" t="str">
            <v>un</v>
          </cell>
          <cell r="D133">
            <v>1</v>
          </cell>
          <cell r="E133">
            <v>14</v>
          </cell>
          <cell r="F133">
            <v>172.83</v>
          </cell>
          <cell r="G133">
            <v>186.83</v>
          </cell>
          <cell r="H133">
            <v>14</v>
          </cell>
          <cell r="I133">
            <v>172.83</v>
          </cell>
          <cell r="J133">
            <v>186.83</v>
          </cell>
          <cell r="K133">
            <v>35.497700000000002</v>
          </cell>
          <cell r="L133">
            <v>16.66</v>
          </cell>
          <cell r="M133">
            <v>222.32769999999999</v>
          </cell>
        </row>
        <row r="134">
          <cell r="A134" t="str">
            <v>19.1.11</v>
          </cell>
          <cell r="B134" t="str">
            <v>Cabo flexível Pirelli ou Siemens, com isolamento 750 V # 2,5 mm²</v>
          </cell>
          <cell r="C134" t="str">
            <v>m</v>
          </cell>
          <cell r="D134">
            <v>3000</v>
          </cell>
          <cell r="E134">
            <v>0.105</v>
          </cell>
          <cell r="F134">
            <v>0.95</v>
          </cell>
          <cell r="G134">
            <v>1.0549999999999999</v>
          </cell>
          <cell r="H134">
            <v>315</v>
          </cell>
          <cell r="I134">
            <v>2850</v>
          </cell>
          <cell r="J134">
            <v>3165</v>
          </cell>
          <cell r="K134">
            <v>601.35</v>
          </cell>
          <cell r="L134">
            <v>374.84999999999997</v>
          </cell>
          <cell r="M134">
            <v>3766.35</v>
          </cell>
        </row>
        <row r="135">
          <cell r="A135" t="str">
            <v>19.1.12</v>
          </cell>
          <cell r="B135" t="str">
            <v>Cabo Pirastic antiflan com isolamento 750V de 4mm², Pirelli ou equivalente</v>
          </cell>
          <cell r="C135" t="str">
            <v>m</v>
          </cell>
          <cell r="D135">
            <v>120</v>
          </cell>
          <cell r="E135">
            <v>0.32969999999999994</v>
          </cell>
          <cell r="F135">
            <v>1.57</v>
          </cell>
          <cell r="G135">
            <v>1.8996999999999999</v>
          </cell>
          <cell r="H135">
            <v>39.563999999999993</v>
          </cell>
          <cell r="I135">
            <v>188.4</v>
          </cell>
          <cell r="J135">
            <v>227.964</v>
          </cell>
          <cell r="K135">
            <v>43.313160000000003</v>
          </cell>
          <cell r="L135">
            <v>47.08115999999999</v>
          </cell>
          <cell r="M135">
            <v>271.27715999999998</v>
          </cell>
        </row>
        <row r="136">
          <cell r="A136" t="str">
            <v>19.1.13</v>
          </cell>
          <cell r="B136" t="str">
            <v>Cabo PP 3#2,5mm</v>
          </cell>
          <cell r="C136" t="str">
            <v>m</v>
          </cell>
          <cell r="D136">
            <v>50</v>
          </cell>
          <cell r="E136">
            <v>0.7</v>
          </cell>
          <cell r="F136">
            <v>2.2000000000000002</v>
          </cell>
          <cell r="G136">
            <v>2.9000000000000004</v>
          </cell>
          <cell r="H136">
            <v>35</v>
          </cell>
          <cell r="I136">
            <v>110.00000000000001</v>
          </cell>
          <cell r="J136">
            <v>145</v>
          </cell>
          <cell r="K136">
            <v>27.55</v>
          </cell>
          <cell r="L136">
            <v>41.65</v>
          </cell>
          <cell r="M136">
            <v>172.54999999999998</v>
          </cell>
        </row>
        <row r="137">
          <cell r="A137" t="str">
            <v>19.1.14</v>
          </cell>
          <cell r="B137" t="str">
            <v>Fornecimento e instalação de alarme audio-visual sem fio para sanitário com acionador e receptor e botoeira de fabricação HB Alarmes</v>
          </cell>
          <cell r="C137" t="str">
            <v>un</v>
          </cell>
          <cell r="D137">
            <v>6</v>
          </cell>
          <cell r="E137">
            <v>7</v>
          </cell>
          <cell r="F137">
            <v>850</v>
          </cell>
          <cell r="G137">
            <v>857</v>
          </cell>
          <cell r="H137">
            <v>42</v>
          </cell>
          <cell r="I137">
            <v>5100</v>
          </cell>
          <cell r="J137">
            <v>5142</v>
          </cell>
          <cell r="K137">
            <v>976.98</v>
          </cell>
          <cell r="L137">
            <v>49.98</v>
          </cell>
          <cell r="M137">
            <v>6118.98</v>
          </cell>
        </row>
        <row r="138">
          <cell r="A138" t="str">
            <v>19.1.15</v>
          </cell>
          <cell r="B138" t="str">
            <v>Etiquetas de identificação em impressora térmica</v>
          </cell>
          <cell r="C138" t="str">
            <v>vb</v>
          </cell>
          <cell r="D138">
            <v>1</v>
          </cell>
          <cell r="E138">
            <v>31.499999999999996</v>
          </cell>
          <cell r="F138">
            <v>150</v>
          </cell>
          <cell r="G138">
            <v>181.5</v>
          </cell>
          <cell r="H138">
            <v>31.499999999999996</v>
          </cell>
          <cell r="I138">
            <v>150</v>
          </cell>
          <cell r="J138">
            <v>181.5</v>
          </cell>
          <cell r="K138">
            <v>34.484999999999999</v>
          </cell>
          <cell r="L138">
            <v>37.484999999999992</v>
          </cell>
          <cell r="M138">
            <v>215.98499999999999</v>
          </cell>
        </row>
        <row r="139">
          <cell r="A139" t="str">
            <v>19.1.16</v>
          </cell>
          <cell r="B139" t="str">
            <v>Etiquetas de identificação em acrílico para os quadros</v>
          </cell>
          <cell r="C139" t="str">
            <v>un</v>
          </cell>
          <cell r="D139">
            <v>10</v>
          </cell>
          <cell r="E139">
            <v>2.5199999999999996</v>
          </cell>
          <cell r="F139">
            <v>12</v>
          </cell>
          <cell r="G139">
            <v>14.52</v>
          </cell>
          <cell r="H139">
            <v>25.199999999999996</v>
          </cell>
          <cell r="I139">
            <v>120</v>
          </cell>
          <cell r="J139">
            <v>145.19999999999999</v>
          </cell>
          <cell r="K139">
            <v>27.587999999999997</v>
          </cell>
          <cell r="L139">
            <v>29.987999999999992</v>
          </cell>
          <cell r="M139">
            <v>172.78799999999998</v>
          </cell>
        </row>
        <row r="140">
          <cell r="A140" t="str">
            <v>19.1.17</v>
          </cell>
          <cell r="B140" t="str">
            <v>Fita isolante de 20 m</v>
          </cell>
          <cell r="C140" t="str">
            <v>vb</v>
          </cell>
          <cell r="D140">
            <v>1</v>
          </cell>
          <cell r="E140">
            <v>52.5</v>
          </cell>
          <cell r="F140">
            <v>250</v>
          </cell>
          <cell r="G140">
            <v>302.5</v>
          </cell>
          <cell r="H140">
            <v>52.5</v>
          </cell>
          <cell r="I140">
            <v>250</v>
          </cell>
          <cell r="J140">
            <v>302.5</v>
          </cell>
          <cell r="K140">
            <v>57.475000000000001</v>
          </cell>
          <cell r="L140">
            <v>62.474999999999994</v>
          </cell>
          <cell r="M140">
            <v>359.97499999999997</v>
          </cell>
        </row>
        <row r="141">
          <cell r="A141" t="str">
            <v>19.1.18</v>
          </cell>
          <cell r="B141" t="str">
            <v xml:space="preserve">Conexões e acessórios </v>
          </cell>
          <cell r="C141" t="str">
            <v>vb</v>
          </cell>
          <cell r="D141">
            <v>1</v>
          </cell>
          <cell r="E141">
            <v>0</v>
          </cell>
          <cell r="F141">
            <v>135.44782600000002</v>
          </cell>
          <cell r="G141">
            <v>135.44782600000002</v>
          </cell>
          <cell r="H141">
            <v>0</v>
          </cell>
          <cell r="I141">
            <v>135.44782600000002</v>
          </cell>
          <cell r="J141">
            <v>135.44782600000002</v>
          </cell>
          <cell r="K141">
            <v>25.735086940000006</v>
          </cell>
          <cell r="L141">
            <v>0</v>
          </cell>
          <cell r="M141">
            <v>161.18291294000002</v>
          </cell>
        </row>
        <row r="143">
          <cell r="A143" t="str">
            <v>19.02</v>
          </cell>
          <cell r="B143" t="str">
            <v>Iluminação</v>
          </cell>
          <cell r="E143">
            <v>0</v>
          </cell>
          <cell r="F143">
            <v>0</v>
          </cell>
          <cell r="G143">
            <v>0</v>
          </cell>
          <cell r="H143">
            <v>0</v>
          </cell>
          <cell r="I143">
            <v>0</v>
          </cell>
          <cell r="J143">
            <v>0</v>
          </cell>
          <cell r="K143">
            <v>0</v>
          </cell>
          <cell r="L143">
            <v>0</v>
          </cell>
          <cell r="M143">
            <v>0</v>
          </cell>
        </row>
        <row r="144">
          <cell r="B144" t="str">
            <v>Serviço de responsabilidade do proprietário do imóvel</v>
          </cell>
          <cell r="E144">
            <v>0</v>
          </cell>
        </row>
        <row r="146">
          <cell r="A146" t="str">
            <v>19.03</v>
          </cell>
          <cell r="B146" t="str">
            <v>Instalações Energia Estabilizada</v>
          </cell>
          <cell r="E146">
            <v>0</v>
          </cell>
          <cell r="H146">
            <v>0</v>
          </cell>
          <cell r="I146">
            <v>0</v>
          </cell>
          <cell r="J146">
            <v>0</v>
          </cell>
          <cell r="K146">
            <v>0</v>
          </cell>
          <cell r="L146">
            <v>0</v>
          </cell>
          <cell r="M146">
            <v>0</v>
          </cell>
        </row>
        <row r="147">
          <cell r="A147" t="str">
            <v>19.3.1</v>
          </cell>
          <cell r="B147" t="str">
            <v>Orçado juntamente com item 19.04 - Instalações de Energia Normal</v>
          </cell>
          <cell r="E147">
            <v>0</v>
          </cell>
        </row>
        <row r="149">
          <cell r="A149" t="str">
            <v>19.04</v>
          </cell>
          <cell r="B149" t="str">
            <v>Quadros Gerais QGBT-GERAL/QD-ESSEN-GERAL, Banco de Capacitores e Grupo Gerador</v>
          </cell>
          <cell r="E149">
            <v>1345.34</v>
          </cell>
          <cell r="F149">
            <v>80955.628400000001</v>
          </cell>
          <cell r="G149">
            <v>82300.968399999998</v>
          </cell>
          <cell r="H149">
            <v>2121.44</v>
          </cell>
          <cell r="I149">
            <v>83660.728399999993</v>
          </cell>
          <cell r="J149">
            <v>85782.168399999995</v>
          </cell>
          <cell r="K149">
            <v>16298.611996000001</v>
          </cell>
          <cell r="L149">
            <v>2524.5136000000002</v>
          </cell>
          <cell r="M149">
            <v>102080.780396</v>
          </cell>
        </row>
        <row r="150">
          <cell r="A150" t="str">
            <v>19.4.1</v>
          </cell>
          <cell r="B150" t="str">
            <v>Quadro Correção Fator Potência / Banco de capacitores automático– QCFP 90 KVAr com acionamento por timer e contactora</v>
          </cell>
          <cell r="C150" t="str">
            <v>un</v>
          </cell>
          <cell r="D150">
            <v>1</v>
          </cell>
          <cell r="E150">
            <v>200</v>
          </cell>
          <cell r="F150">
            <v>2300</v>
          </cell>
          <cell r="G150">
            <v>2500</v>
          </cell>
          <cell r="H150">
            <v>200</v>
          </cell>
          <cell r="I150">
            <v>2300</v>
          </cell>
          <cell r="J150">
            <v>2500</v>
          </cell>
          <cell r="K150">
            <v>475</v>
          </cell>
          <cell r="L150">
            <v>238</v>
          </cell>
          <cell r="M150">
            <v>2975</v>
          </cell>
        </row>
        <row r="151">
          <cell r="A151" t="str">
            <v>19.4.2</v>
          </cell>
          <cell r="B151" t="str">
            <v>Grupo gerador diesel 212kVA, 60hZ, 380/220V, completo marca Cumins ou equivalente</v>
          </cell>
          <cell r="C151" t="str">
            <v>un</v>
          </cell>
          <cell r="D151">
            <v>1</v>
          </cell>
          <cell r="E151">
            <v>800</v>
          </cell>
          <cell r="F151">
            <v>66500</v>
          </cell>
          <cell r="G151">
            <v>67300</v>
          </cell>
          <cell r="H151">
            <v>800</v>
          </cell>
          <cell r="I151">
            <v>66500</v>
          </cell>
          <cell r="J151">
            <v>67300</v>
          </cell>
          <cell r="K151">
            <v>12787</v>
          </cell>
          <cell r="L151">
            <v>952</v>
          </cell>
          <cell r="M151">
            <v>80087</v>
          </cell>
        </row>
        <row r="152">
          <cell r="A152" t="str">
            <v>19.4.3</v>
          </cell>
          <cell r="B152" t="str">
            <v>Acessórios para grupo gerador: bateria, silencioso, tanque de combustivel, sistema de pré-aquecimento, porta acustica para abrigo etc.</v>
          </cell>
          <cell r="C152" t="str">
            <v>un</v>
          </cell>
          <cell r="D152">
            <v>1</v>
          </cell>
          <cell r="E152">
            <v>100.75</v>
          </cell>
          <cell r="F152">
            <v>3100</v>
          </cell>
          <cell r="G152">
            <v>3200.75</v>
          </cell>
          <cell r="H152">
            <v>100.75</v>
          </cell>
          <cell r="I152">
            <v>3100</v>
          </cell>
          <cell r="J152">
            <v>3200.75</v>
          </cell>
          <cell r="K152">
            <v>608.14250000000004</v>
          </cell>
          <cell r="L152">
            <v>119.8925</v>
          </cell>
          <cell r="M152">
            <v>3808.8924999999999</v>
          </cell>
        </row>
        <row r="153">
          <cell r="A153" t="str">
            <v>19.4.4</v>
          </cell>
          <cell r="B153" t="str">
            <v>Quadro de transferencia microprocessado, com comando de controle digital, marca Cumins ou equivalente</v>
          </cell>
          <cell r="C153" t="str">
            <v>un</v>
          </cell>
          <cell r="D153">
            <v>1</v>
          </cell>
          <cell r="E153">
            <v>200</v>
          </cell>
          <cell r="F153">
            <v>8000</v>
          </cell>
          <cell r="G153">
            <v>8200</v>
          </cell>
          <cell r="H153">
            <v>200</v>
          </cell>
          <cell r="I153">
            <v>8000</v>
          </cell>
          <cell r="J153">
            <v>8200</v>
          </cell>
          <cell r="K153">
            <v>1558</v>
          </cell>
          <cell r="L153">
            <v>238</v>
          </cell>
          <cell r="M153">
            <v>9758</v>
          </cell>
        </row>
        <row r="154">
          <cell r="A154" t="str">
            <v>19.4.5</v>
          </cell>
          <cell r="B154" t="str">
            <v>Revestimento acustico para abrigo do grupo gerador com suporte em metalon, lã de vidro e chapa de aço</v>
          </cell>
          <cell r="C154" t="str">
            <v>m²</v>
          </cell>
          <cell r="D154">
            <v>58</v>
          </cell>
          <cell r="E154">
            <v>13</v>
          </cell>
          <cell r="F154">
            <v>44.3</v>
          </cell>
          <cell r="G154">
            <v>57.3</v>
          </cell>
          <cell r="H154">
            <v>754</v>
          </cell>
          <cell r="I154">
            <v>2569.3999999999996</v>
          </cell>
          <cell r="J154">
            <v>3323.3999999999996</v>
          </cell>
          <cell r="K154">
            <v>631.44599999999991</v>
          </cell>
          <cell r="L154">
            <v>897.26</v>
          </cell>
          <cell r="M154">
            <v>3954.8459999999995</v>
          </cell>
        </row>
        <row r="155">
          <cell r="A155" t="str">
            <v>19.4.6</v>
          </cell>
          <cell r="B155" t="str">
            <v>Etiquetas de identificação em acrílico para os quadros</v>
          </cell>
          <cell r="C155" t="str">
            <v>un</v>
          </cell>
          <cell r="D155">
            <v>16</v>
          </cell>
          <cell r="E155">
            <v>2.34</v>
          </cell>
          <cell r="F155">
            <v>12</v>
          </cell>
          <cell r="G155">
            <v>14.34</v>
          </cell>
          <cell r="H155">
            <v>37.44</v>
          </cell>
          <cell r="I155">
            <v>192</v>
          </cell>
          <cell r="J155">
            <v>229.44</v>
          </cell>
          <cell r="K155">
            <v>43.593600000000002</v>
          </cell>
          <cell r="L155">
            <v>44.553599999999996</v>
          </cell>
          <cell r="M155">
            <v>273.03359999999998</v>
          </cell>
        </row>
        <row r="156">
          <cell r="A156" t="str">
            <v>19.4.7</v>
          </cell>
          <cell r="B156" t="str">
            <v>Etiquetas de identificação em impressora térmica</v>
          </cell>
          <cell r="C156" t="str">
            <v>vb</v>
          </cell>
          <cell r="D156">
            <v>1</v>
          </cell>
          <cell r="E156">
            <v>29.25</v>
          </cell>
          <cell r="F156">
            <v>150</v>
          </cell>
          <cell r="G156">
            <v>179.25</v>
          </cell>
          <cell r="H156">
            <v>29.25</v>
          </cell>
          <cell r="I156">
            <v>150</v>
          </cell>
          <cell r="J156">
            <v>179.25</v>
          </cell>
          <cell r="K156">
            <v>34.057499999999997</v>
          </cell>
          <cell r="L156">
            <v>34.807499999999997</v>
          </cell>
          <cell r="M156">
            <v>213.3075</v>
          </cell>
        </row>
        <row r="157">
          <cell r="A157" t="str">
            <v>19.4.8</v>
          </cell>
          <cell r="B157" t="str">
            <v xml:space="preserve">Conexões e acessórios </v>
          </cell>
          <cell r="C157" t="str">
            <v>vb</v>
          </cell>
          <cell r="D157">
            <v>1</v>
          </cell>
          <cell r="E157">
            <v>0</v>
          </cell>
          <cell r="F157">
            <v>849.32839999999999</v>
          </cell>
          <cell r="G157">
            <v>849.32839999999999</v>
          </cell>
          <cell r="H157">
            <v>0</v>
          </cell>
          <cell r="I157">
            <v>849.32839999999999</v>
          </cell>
          <cell r="J157">
            <v>849.32839999999999</v>
          </cell>
          <cell r="K157">
            <v>161.37239600000001</v>
          </cell>
          <cell r="L157">
            <v>0</v>
          </cell>
          <cell r="M157">
            <v>1010.700796</v>
          </cell>
        </row>
        <row r="159">
          <cell r="A159" t="str">
            <v>19.05</v>
          </cell>
          <cell r="B159" t="str">
            <v>Nobreak</v>
          </cell>
          <cell r="E159">
            <v>100</v>
          </cell>
          <cell r="F159">
            <v>34000</v>
          </cell>
          <cell r="G159">
            <v>34100</v>
          </cell>
          <cell r="H159">
            <v>100</v>
          </cell>
          <cell r="I159">
            <v>34000</v>
          </cell>
          <cell r="J159">
            <v>34100</v>
          </cell>
          <cell r="K159">
            <v>6479</v>
          </cell>
          <cell r="L159">
            <v>119</v>
          </cell>
          <cell r="M159">
            <v>40579</v>
          </cell>
        </row>
        <row r="160">
          <cell r="A160" t="str">
            <v>19.5.1</v>
          </cell>
          <cell r="B160" t="str">
            <v xml:space="preserve">Nobreak de 20KVA 380V(F-F-F)380 V Linha Titan Black, mod. TB 20000, de fabricação Lacerda (com estabilizador incluso) </v>
          </cell>
          <cell r="C160" t="str">
            <v>un</v>
          </cell>
          <cell r="D160">
            <v>1</v>
          </cell>
          <cell r="E160">
            <v>100</v>
          </cell>
          <cell r="F160">
            <v>34000</v>
          </cell>
          <cell r="G160">
            <v>34100</v>
          </cell>
          <cell r="H160">
            <v>100</v>
          </cell>
          <cell r="I160">
            <v>34000</v>
          </cell>
          <cell r="J160">
            <v>34100</v>
          </cell>
          <cell r="K160">
            <v>6479</v>
          </cell>
          <cell r="L160">
            <v>119</v>
          </cell>
          <cell r="M160">
            <v>40579</v>
          </cell>
        </row>
        <row r="162">
          <cell r="A162" t="str">
            <v>19.6</v>
          </cell>
          <cell r="B162" t="str">
            <v>Alarme de Incêndio</v>
          </cell>
          <cell r="E162">
            <v>915.3900000000001</v>
          </cell>
          <cell r="F162">
            <v>7873.5144999999993</v>
          </cell>
          <cell r="G162">
            <v>8788.9044999999987</v>
          </cell>
          <cell r="H162">
            <v>1732.5</v>
          </cell>
          <cell r="I162">
            <v>23169.814500000004</v>
          </cell>
          <cell r="J162">
            <v>24902.314500000004</v>
          </cell>
          <cell r="K162">
            <v>4731.4397549999994</v>
          </cell>
          <cell r="L162">
            <v>2061.6750000000002</v>
          </cell>
          <cell r="M162">
            <v>29633.754254999996</v>
          </cell>
        </row>
        <row r="163">
          <cell r="A163" t="str">
            <v>19.6.1</v>
          </cell>
          <cell r="B163" t="str">
            <v>Central de Incêndio com 3 laços, minimo até 90 detectores  e 90 módulos, ampliavel</v>
          </cell>
          <cell r="C163" t="str">
            <v>un</v>
          </cell>
          <cell r="D163">
            <v>1</v>
          </cell>
          <cell r="E163">
            <v>300</v>
          </cell>
          <cell r="F163">
            <v>3740.0000000000005</v>
          </cell>
          <cell r="G163">
            <v>4040.0000000000005</v>
          </cell>
          <cell r="H163">
            <v>300</v>
          </cell>
          <cell r="I163">
            <v>3740.0000000000005</v>
          </cell>
          <cell r="J163">
            <v>4040.0000000000005</v>
          </cell>
          <cell r="K163">
            <v>767.60000000000014</v>
          </cell>
          <cell r="L163">
            <v>357</v>
          </cell>
          <cell r="M163">
            <v>4807.6000000000004</v>
          </cell>
        </row>
        <row r="164">
          <cell r="A164" t="str">
            <v>19.6.2</v>
          </cell>
          <cell r="B164" t="str">
            <v>Software com placa de integração com telas graficas</v>
          </cell>
          <cell r="C164" t="str">
            <v>un</v>
          </cell>
          <cell r="D164">
            <v>1</v>
          </cell>
          <cell r="E164">
            <v>487.5</v>
          </cell>
          <cell r="F164">
            <v>2500</v>
          </cell>
          <cell r="G164">
            <v>2987.5</v>
          </cell>
          <cell r="H164">
            <v>487.5</v>
          </cell>
          <cell r="I164">
            <v>2500</v>
          </cell>
          <cell r="J164">
            <v>2987.5</v>
          </cell>
          <cell r="K164">
            <v>567.625</v>
          </cell>
          <cell r="L164">
            <v>580.125</v>
          </cell>
          <cell r="M164">
            <v>3555.125</v>
          </cell>
        </row>
        <row r="165">
          <cell r="A165" t="str">
            <v>19.6.3</v>
          </cell>
          <cell r="B165" t="str">
            <v>Detector Analogico Endereçavel de Fumaça com base</v>
          </cell>
          <cell r="C165" t="str">
            <v>un</v>
          </cell>
          <cell r="D165">
            <v>47</v>
          </cell>
          <cell r="E165">
            <v>5</v>
          </cell>
          <cell r="F165">
            <v>213.4</v>
          </cell>
          <cell r="G165">
            <v>218.4</v>
          </cell>
          <cell r="H165">
            <v>235</v>
          </cell>
          <cell r="I165">
            <v>10029.800000000001</v>
          </cell>
          <cell r="J165">
            <v>10264.800000000001</v>
          </cell>
          <cell r="K165">
            <v>1950.3120000000001</v>
          </cell>
          <cell r="L165">
            <v>279.64999999999998</v>
          </cell>
          <cell r="M165">
            <v>12215.112000000001</v>
          </cell>
        </row>
        <row r="166">
          <cell r="A166" t="str">
            <v>19.6.4</v>
          </cell>
          <cell r="B166" t="str">
            <v>Detector analógico endereçavel Termovelocimétrico com base</v>
          </cell>
          <cell r="C166" t="str">
            <v>un</v>
          </cell>
          <cell r="D166">
            <v>5</v>
          </cell>
          <cell r="E166">
            <v>25</v>
          </cell>
          <cell r="F166">
            <v>213.4</v>
          </cell>
          <cell r="G166">
            <v>238.4</v>
          </cell>
          <cell r="H166">
            <v>125</v>
          </cell>
          <cell r="I166">
            <v>1067</v>
          </cell>
          <cell r="J166">
            <v>1192</v>
          </cell>
          <cell r="K166">
            <v>226.48</v>
          </cell>
          <cell r="L166">
            <v>148.75</v>
          </cell>
          <cell r="M166">
            <v>1418.48</v>
          </cell>
        </row>
        <row r="167">
          <cell r="A167" t="str">
            <v>19.6.5</v>
          </cell>
          <cell r="B167" t="str">
            <v>Sirene Audio-visual</v>
          </cell>
          <cell r="C167" t="str">
            <v>un</v>
          </cell>
          <cell r="D167">
            <v>6</v>
          </cell>
          <cell r="E167">
            <v>19.5</v>
          </cell>
          <cell r="F167">
            <v>125</v>
          </cell>
          <cell r="G167">
            <v>144.5</v>
          </cell>
          <cell r="H167">
            <v>117</v>
          </cell>
          <cell r="I167">
            <v>750</v>
          </cell>
          <cell r="J167">
            <v>867</v>
          </cell>
          <cell r="K167">
            <v>164.73</v>
          </cell>
          <cell r="L167">
            <v>139.22999999999999</v>
          </cell>
          <cell r="M167">
            <v>1031.73</v>
          </cell>
        </row>
        <row r="168">
          <cell r="A168" t="str">
            <v>19.6.6</v>
          </cell>
          <cell r="B168" t="str">
            <v>Acionador manual do tipo Quebre-o-Vidro</v>
          </cell>
          <cell r="C168" t="str">
            <v>un</v>
          </cell>
          <cell r="D168">
            <v>12</v>
          </cell>
          <cell r="E168">
            <v>9.75</v>
          </cell>
          <cell r="F168">
            <v>130</v>
          </cell>
          <cell r="G168">
            <v>139.75</v>
          </cell>
          <cell r="H168">
            <v>117</v>
          </cell>
          <cell r="I168">
            <v>1560</v>
          </cell>
          <cell r="J168">
            <v>1677</v>
          </cell>
          <cell r="K168">
            <v>318.63</v>
          </cell>
          <cell r="L168">
            <v>139.22999999999999</v>
          </cell>
          <cell r="M168">
            <v>1995.6299999999999</v>
          </cell>
        </row>
        <row r="169">
          <cell r="A169" t="str">
            <v>19.6.7</v>
          </cell>
          <cell r="B169" t="str">
            <v>Módulo monitor para acionador manual</v>
          </cell>
          <cell r="C169" t="str">
            <v>un</v>
          </cell>
          <cell r="D169">
            <v>12</v>
          </cell>
          <cell r="E169">
            <v>6.5</v>
          </cell>
          <cell r="F169">
            <v>50</v>
          </cell>
          <cell r="G169">
            <v>56.5</v>
          </cell>
          <cell r="H169">
            <v>78</v>
          </cell>
          <cell r="I169">
            <v>600</v>
          </cell>
          <cell r="J169">
            <v>678</v>
          </cell>
          <cell r="K169">
            <v>128.82</v>
          </cell>
          <cell r="L169">
            <v>92.82</v>
          </cell>
          <cell r="M169">
            <v>806.81999999999994</v>
          </cell>
        </row>
        <row r="170">
          <cell r="A170" t="str">
            <v>19.6.8</v>
          </cell>
          <cell r="B170" t="str">
            <v>Módulo de comando das sirenes</v>
          </cell>
          <cell r="C170" t="str">
            <v>un</v>
          </cell>
          <cell r="D170">
            <v>6</v>
          </cell>
          <cell r="E170">
            <v>6.5</v>
          </cell>
          <cell r="F170">
            <v>50</v>
          </cell>
          <cell r="G170">
            <v>56.5</v>
          </cell>
          <cell r="H170">
            <v>39</v>
          </cell>
          <cell r="I170">
            <v>300</v>
          </cell>
          <cell r="J170">
            <v>339</v>
          </cell>
          <cell r="K170">
            <v>64.41</v>
          </cell>
          <cell r="L170">
            <v>46.41</v>
          </cell>
          <cell r="M170">
            <v>403.40999999999997</v>
          </cell>
        </row>
        <row r="171">
          <cell r="A171" t="str">
            <v>19.6.9</v>
          </cell>
          <cell r="B171" t="str">
            <v>Módulo Isolador</v>
          </cell>
          <cell r="C171" t="str">
            <v>un</v>
          </cell>
          <cell r="D171">
            <v>3</v>
          </cell>
          <cell r="E171">
            <v>26</v>
          </cell>
          <cell r="F171">
            <v>330</v>
          </cell>
          <cell r="G171">
            <v>356</v>
          </cell>
          <cell r="H171">
            <v>78</v>
          </cell>
          <cell r="I171">
            <v>990</v>
          </cell>
          <cell r="J171">
            <v>1068</v>
          </cell>
          <cell r="K171">
            <v>202.92000000000002</v>
          </cell>
          <cell r="L171">
            <v>92.82</v>
          </cell>
          <cell r="M171">
            <v>1270.9199999999998</v>
          </cell>
        </row>
        <row r="172">
          <cell r="A172" t="str">
            <v>19.6.10</v>
          </cell>
          <cell r="B172" t="str">
            <v>Cabo de cobre isolado 2x1,5mm2, flexivel da Prysmian ou equivalente</v>
          </cell>
          <cell r="C172" t="str">
            <v>un</v>
          </cell>
          <cell r="D172">
            <v>450</v>
          </cell>
          <cell r="E172">
            <v>0.19500000000000001</v>
          </cell>
          <cell r="F172">
            <v>1.5</v>
          </cell>
          <cell r="G172">
            <v>1.6950000000000001</v>
          </cell>
          <cell r="H172">
            <v>87.75</v>
          </cell>
          <cell r="I172">
            <v>675</v>
          </cell>
          <cell r="J172">
            <v>762.75</v>
          </cell>
          <cell r="K172">
            <v>144.92250000000001</v>
          </cell>
          <cell r="L172">
            <v>104.4225</v>
          </cell>
          <cell r="M172">
            <v>907.67250000000001</v>
          </cell>
        </row>
        <row r="173">
          <cell r="A173" t="str">
            <v>19.6.11</v>
          </cell>
          <cell r="B173" t="str">
            <v>Cabo de cobre isolado 2x2,5mm2, flexivel da Prysmian ou equivalente</v>
          </cell>
          <cell r="C173" t="str">
            <v>un</v>
          </cell>
          <cell r="D173">
            <v>200</v>
          </cell>
          <cell r="E173">
            <v>0.19500000000000001</v>
          </cell>
          <cell r="F173">
            <v>2.2000000000000002</v>
          </cell>
          <cell r="G173">
            <v>2.395</v>
          </cell>
          <cell r="H173">
            <v>39</v>
          </cell>
          <cell r="I173">
            <v>440.00000000000006</v>
          </cell>
          <cell r="J173">
            <v>479.00000000000006</v>
          </cell>
          <cell r="K173">
            <v>91.01</v>
          </cell>
          <cell r="L173">
            <v>46.41</v>
          </cell>
          <cell r="M173">
            <v>570.01</v>
          </cell>
        </row>
        <row r="174">
          <cell r="A174" t="str">
            <v>19.6.12</v>
          </cell>
          <cell r="B174" t="str">
            <v>Etiquetas de identificação em impressora térmica</v>
          </cell>
          <cell r="C174" t="str">
            <v>vb</v>
          </cell>
          <cell r="D174">
            <v>1</v>
          </cell>
          <cell r="E174">
            <v>29.25</v>
          </cell>
          <cell r="F174">
            <v>150</v>
          </cell>
          <cell r="G174">
            <v>179.25</v>
          </cell>
          <cell r="H174">
            <v>29.25</v>
          </cell>
          <cell r="I174">
            <v>150</v>
          </cell>
          <cell r="J174">
            <v>179.25</v>
          </cell>
          <cell r="K174">
            <v>34.057499999999997</v>
          </cell>
          <cell r="L174">
            <v>34.807499999999997</v>
          </cell>
          <cell r="M174">
            <v>213.3075</v>
          </cell>
        </row>
        <row r="175">
          <cell r="A175" t="str">
            <v>19.6.13</v>
          </cell>
          <cell r="B175" t="str">
            <v xml:space="preserve">Conexões e acessórios </v>
          </cell>
          <cell r="C175" t="str">
            <v>vb</v>
          </cell>
          <cell r="D175">
            <v>1</v>
          </cell>
          <cell r="E175">
            <v>0</v>
          </cell>
          <cell r="F175">
            <v>368.01450000000006</v>
          </cell>
          <cell r="G175">
            <v>368.01450000000006</v>
          </cell>
          <cell r="H175">
            <v>0</v>
          </cell>
          <cell r="I175">
            <v>368.01450000000006</v>
          </cell>
          <cell r="J175">
            <v>368.01450000000006</v>
          </cell>
          <cell r="K175">
            <v>69.922755000000009</v>
          </cell>
          <cell r="L175">
            <v>0</v>
          </cell>
          <cell r="M175">
            <v>437.93725500000005</v>
          </cell>
        </row>
        <row r="177">
          <cell r="A177" t="str">
            <v>19.7</v>
          </cell>
          <cell r="B177" t="str">
            <v>Instalações de Cabeamento Estruturado</v>
          </cell>
          <cell r="E177">
            <v>373.06554999999992</v>
          </cell>
          <cell r="F177">
            <v>2854.23</v>
          </cell>
          <cell r="G177">
            <v>3227.2955500000003</v>
          </cell>
          <cell r="H177">
            <v>2266.35565</v>
          </cell>
          <cell r="I177">
            <v>20307.350000000002</v>
          </cell>
          <cell r="J177">
            <v>22573.705650000004</v>
          </cell>
          <cell r="K177">
            <v>4289.0040734999984</v>
          </cell>
          <cell r="L177">
            <v>2696.9632234999995</v>
          </cell>
          <cell r="M177">
            <v>26862.709723500004</v>
          </cell>
        </row>
        <row r="178">
          <cell r="A178" t="str">
            <v>19.7.1</v>
          </cell>
          <cell r="B178" t="str">
            <v xml:space="preserve">Fornecimento de acessórios e montagem do DG-Concessionária 80x80x20cm </v>
          </cell>
          <cell r="C178" t="str">
            <v>un</v>
          </cell>
          <cell r="D178">
            <v>1</v>
          </cell>
          <cell r="E178">
            <v>9.75</v>
          </cell>
          <cell r="F178">
            <v>50</v>
          </cell>
          <cell r="G178">
            <v>59.75</v>
          </cell>
          <cell r="H178">
            <v>9.75</v>
          </cell>
          <cell r="I178">
            <v>50</v>
          </cell>
          <cell r="J178">
            <v>59.75</v>
          </cell>
          <cell r="K178">
            <v>11.352500000000001</v>
          </cell>
          <cell r="L178">
            <v>11.602499999999999</v>
          </cell>
          <cell r="M178">
            <v>71.102499999999992</v>
          </cell>
        </row>
        <row r="179">
          <cell r="A179" t="str">
            <v>19.7.2</v>
          </cell>
          <cell r="B179" t="str">
            <v>Bloco BER 10 pares</v>
          </cell>
          <cell r="C179" t="str">
            <v>un</v>
          </cell>
          <cell r="D179">
            <v>5</v>
          </cell>
          <cell r="E179">
            <v>1.4176499999999999</v>
          </cell>
          <cell r="F179">
            <v>7.27</v>
          </cell>
          <cell r="G179">
            <v>8.6876499999999997</v>
          </cell>
          <cell r="H179">
            <v>7.0882499999999995</v>
          </cell>
          <cell r="I179">
            <v>36.349999999999994</v>
          </cell>
          <cell r="J179">
            <v>43.438249999999996</v>
          </cell>
          <cell r="K179">
            <v>8.2532674999999998</v>
          </cell>
          <cell r="L179">
            <v>8.4350174999999989</v>
          </cell>
          <cell r="M179">
            <v>51.691517499999996</v>
          </cell>
        </row>
        <row r="180">
          <cell r="A180" t="str">
            <v>19.7.3</v>
          </cell>
          <cell r="B180" t="str">
            <v>Bloco COOK 10 pares c/ 10 MP-M</v>
          </cell>
          <cell r="C180" t="str">
            <v>un</v>
          </cell>
          <cell r="D180">
            <v>5</v>
          </cell>
          <cell r="E180">
            <v>2.34</v>
          </cell>
          <cell r="F180">
            <v>12</v>
          </cell>
          <cell r="G180">
            <v>14.34</v>
          </cell>
          <cell r="H180">
            <v>11.7</v>
          </cell>
          <cell r="I180">
            <v>60</v>
          </cell>
          <cell r="J180">
            <v>71.7</v>
          </cell>
          <cell r="K180">
            <v>13.623000000000001</v>
          </cell>
          <cell r="L180">
            <v>13.922999999999998</v>
          </cell>
          <cell r="M180">
            <v>85.322999999999993</v>
          </cell>
        </row>
        <row r="181">
          <cell r="A181" t="str">
            <v>19.7.4</v>
          </cell>
          <cell r="B181" t="str">
            <v xml:space="preserve">Aneis guia </v>
          </cell>
          <cell r="C181" t="str">
            <v>un</v>
          </cell>
          <cell r="D181">
            <v>12</v>
          </cell>
          <cell r="E181">
            <v>0.19500000000000001</v>
          </cell>
          <cell r="F181">
            <v>1</v>
          </cell>
          <cell r="G181">
            <v>1.1950000000000001</v>
          </cell>
          <cell r="H181">
            <v>2.34</v>
          </cell>
          <cell r="I181">
            <v>12</v>
          </cell>
          <cell r="J181">
            <v>14.34</v>
          </cell>
          <cell r="K181">
            <v>2.7246000000000001</v>
          </cell>
          <cell r="L181">
            <v>2.7845999999999997</v>
          </cell>
          <cell r="M181">
            <v>17.064599999999999</v>
          </cell>
        </row>
        <row r="182">
          <cell r="A182" t="str">
            <v>19.7.5</v>
          </cell>
          <cell r="B182" t="str">
            <v>Tampa p/ uma tomada RJ-45 p/ caixa 10x5x5cm linha comercial da siemens</v>
          </cell>
          <cell r="C182" t="str">
            <v>un</v>
          </cell>
          <cell r="D182">
            <v>3</v>
          </cell>
          <cell r="E182">
            <v>0.55379999999999996</v>
          </cell>
          <cell r="F182">
            <v>2.84</v>
          </cell>
          <cell r="G182">
            <v>3.3937999999999997</v>
          </cell>
          <cell r="H182">
            <v>1.6614</v>
          </cell>
          <cell r="I182">
            <v>8.52</v>
          </cell>
          <cell r="J182">
            <v>10.1814</v>
          </cell>
          <cell r="K182">
            <v>1.934466</v>
          </cell>
          <cell r="L182">
            <v>1.977066</v>
          </cell>
          <cell r="M182">
            <v>12.115865999999999</v>
          </cell>
        </row>
        <row r="183">
          <cell r="A183" t="str">
            <v>19.7.6</v>
          </cell>
          <cell r="B183" t="str">
            <v>Tampa p/ duas tomadas RJ-45 p/ caixa 10x10x5cm linha comercial da siemens</v>
          </cell>
          <cell r="C183" t="str">
            <v>un</v>
          </cell>
          <cell r="D183">
            <v>24</v>
          </cell>
          <cell r="E183">
            <v>0.55249999999999999</v>
          </cell>
          <cell r="F183">
            <v>8.4</v>
          </cell>
          <cell r="G183">
            <v>8.9525000000000006</v>
          </cell>
          <cell r="H183">
            <v>13.26</v>
          </cell>
          <cell r="I183">
            <v>201.60000000000002</v>
          </cell>
          <cell r="J183">
            <v>214.86</v>
          </cell>
          <cell r="K183">
            <v>40.823400000000007</v>
          </cell>
          <cell r="L183">
            <v>15.779399999999999</v>
          </cell>
          <cell r="M183">
            <v>255.68340000000001</v>
          </cell>
        </row>
        <row r="184">
          <cell r="A184" t="str">
            <v>19.7.7</v>
          </cell>
          <cell r="B184" t="str">
            <v>Tampa p/ três tomadas RJ-45 p/ caixa 10x10x5cm linha comercial da siemens</v>
          </cell>
          <cell r="C184" t="str">
            <v>un</v>
          </cell>
          <cell r="D184">
            <v>3</v>
          </cell>
          <cell r="E184">
            <v>0.55249999999999999</v>
          </cell>
          <cell r="F184">
            <v>12.8</v>
          </cell>
          <cell r="G184">
            <v>13.352500000000001</v>
          </cell>
          <cell r="H184">
            <v>1.6575</v>
          </cell>
          <cell r="I184">
            <v>38.400000000000006</v>
          </cell>
          <cell r="J184">
            <v>40.057500000000005</v>
          </cell>
          <cell r="K184">
            <v>7.6109250000000008</v>
          </cell>
          <cell r="L184">
            <v>1.9724249999999999</v>
          </cell>
          <cell r="M184">
            <v>47.668425000000006</v>
          </cell>
        </row>
        <row r="185">
          <cell r="A185" t="str">
            <v>19.7.8</v>
          </cell>
          <cell r="B185" t="str">
            <v>Espelho cego, na cor branca, para caixa de passagem 10x10x5cm</v>
          </cell>
          <cell r="C185" t="str">
            <v>un</v>
          </cell>
          <cell r="D185">
            <v>103</v>
          </cell>
          <cell r="E185">
            <v>0.48750000000000004</v>
          </cell>
          <cell r="F185">
            <v>2.5</v>
          </cell>
          <cell r="G185">
            <v>2.9874999999999998</v>
          </cell>
          <cell r="H185">
            <v>50.212500000000006</v>
          </cell>
          <cell r="I185">
            <v>257.5</v>
          </cell>
          <cell r="J185">
            <v>307.71249999999998</v>
          </cell>
          <cell r="K185">
            <v>58.465374999999995</v>
          </cell>
          <cell r="L185">
            <v>59.752875000000003</v>
          </cell>
          <cell r="M185">
            <v>366.17787499999997</v>
          </cell>
        </row>
        <row r="186">
          <cell r="A186" t="str">
            <v>19.7.9</v>
          </cell>
          <cell r="B186" t="str">
            <v>Tomada lógica c/ 1 conector RJ-45 Fêmea cat. 5E</v>
          </cell>
          <cell r="C186" t="str">
            <v>un</v>
          </cell>
          <cell r="D186">
            <v>183</v>
          </cell>
          <cell r="E186">
            <v>2.11965</v>
          </cell>
          <cell r="F186">
            <v>10.87</v>
          </cell>
          <cell r="G186">
            <v>12.989649999999999</v>
          </cell>
          <cell r="H186">
            <v>387.89595000000003</v>
          </cell>
          <cell r="I186">
            <v>1989.2099999999998</v>
          </cell>
          <cell r="J186">
            <v>2377.1059499999997</v>
          </cell>
          <cell r="K186">
            <v>451.65013049999993</v>
          </cell>
          <cell r="L186">
            <v>461.5961805</v>
          </cell>
          <cell r="M186">
            <v>2828.7560804999994</v>
          </cell>
        </row>
        <row r="187">
          <cell r="A187" t="str">
            <v>19.7.10</v>
          </cell>
          <cell r="B187" t="str">
            <v>Cabo CI  50 2P</v>
          </cell>
          <cell r="C187" t="str">
            <v>m</v>
          </cell>
          <cell r="D187">
            <v>50</v>
          </cell>
          <cell r="E187">
            <v>0.11699999999999999</v>
          </cell>
          <cell r="F187">
            <v>0.6</v>
          </cell>
          <cell r="G187">
            <v>0.71699999999999997</v>
          </cell>
          <cell r="H187">
            <v>5.85</v>
          </cell>
          <cell r="I187">
            <v>30</v>
          </cell>
          <cell r="J187">
            <v>35.85</v>
          </cell>
          <cell r="K187">
            <v>6.8115000000000006</v>
          </cell>
          <cell r="L187">
            <v>6.9614999999999991</v>
          </cell>
          <cell r="M187">
            <v>42.661499999999997</v>
          </cell>
        </row>
        <row r="188">
          <cell r="A188" t="str">
            <v>19.7.11</v>
          </cell>
          <cell r="B188" t="str">
            <v>Cabo CI  50 10P</v>
          </cell>
          <cell r="C188" t="str">
            <v>m</v>
          </cell>
          <cell r="D188">
            <v>10</v>
          </cell>
          <cell r="E188">
            <v>0.44849999999999995</v>
          </cell>
          <cell r="F188">
            <v>2.2999999999999998</v>
          </cell>
          <cell r="G188">
            <v>2.7484999999999999</v>
          </cell>
          <cell r="H188">
            <v>4.4849999999999994</v>
          </cell>
          <cell r="I188">
            <v>23</v>
          </cell>
          <cell r="J188">
            <v>27.484999999999999</v>
          </cell>
          <cell r="K188">
            <v>5.2221500000000001</v>
          </cell>
          <cell r="L188">
            <v>5.3371499999999994</v>
          </cell>
          <cell r="M188">
            <v>32.707149999999999</v>
          </cell>
        </row>
        <row r="189">
          <cell r="A189" t="str">
            <v>19.7.12</v>
          </cell>
          <cell r="B189" t="str">
            <v>Cabo CI  50 30P</v>
          </cell>
          <cell r="C189" t="str">
            <v>m</v>
          </cell>
          <cell r="D189">
            <v>5</v>
          </cell>
          <cell r="E189">
            <v>1.3260000000000001</v>
          </cell>
          <cell r="F189">
            <v>6.8</v>
          </cell>
          <cell r="G189">
            <v>8.1259999999999994</v>
          </cell>
          <cell r="H189">
            <v>6.6300000000000008</v>
          </cell>
          <cell r="I189">
            <v>34</v>
          </cell>
          <cell r="J189">
            <v>40.630000000000003</v>
          </cell>
          <cell r="K189">
            <v>7.7197000000000005</v>
          </cell>
          <cell r="L189">
            <v>7.8897000000000004</v>
          </cell>
          <cell r="M189">
            <v>48.349699999999999</v>
          </cell>
        </row>
        <row r="190">
          <cell r="A190" t="str">
            <v>19.7.13</v>
          </cell>
          <cell r="B190" t="str">
            <v>Cabo CI  50 50P</v>
          </cell>
          <cell r="C190" t="str">
            <v>m</v>
          </cell>
          <cell r="D190">
            <v>20</v>
          </cell>
          <cell r="E190">
            <v>1.9500000000000002</v>
          </cell>
          <cell r="F190">
            <v>10.77</v>
          </cell>
          <cell r="G190">
            <v>12.719999999999999</v>
          </cell>
          <cell r="H190">
            <v>39</v>
          </cell>
          <cell r="I190">
            <v>215.39999999999998</v>
          </cell>
          <cell r="J190">
            <v>254.39999999999998</v>
          </cell>
          <cell r="K190">
            <v>48.335999999999999</v>
          </cell>
          <cell r="L190">
            <v>46.41</v>
          </cell>
          <cell r="M190">
            <v>302.73599999999993</v>
          </cell>
        </row>
        <row r="191">
          <cell r="A191" t="str">
            <v>19.7.14</v>
          </cell>
          <cell r="B191" t="str">
            <v>Cabo CTP APL 50 50P</v>
          </cell>
          <cell r="C191" t="str">
            <v>m</v>
          </cell>
          <cell r="D191">
            <v>50</v>
          </cell>
          <cell r="E191">
            <v>1.9500000000000002</v>
          </cell>
          <cell r="F191">
            <v>12.3</v>
          </cell>
          <cell r="G191">
            <v>14.25</v>
          </cell>
          <cell r="H191">
            <v>97.500000000000014</v>
          </cell>
          <cell r="I191">
            <v>615</v>
          </cell>
          <cell r="J191">
            <v>712.5</v>
          </cell>
          <cell r="K191">
            <v>135.375</v>
          </cell>
          <cell r="L191">
            <v>116.02500000000001</v>
          </cell>
          <cell r="M191">
            <v>847.875</v>
          </cell>
        </row>
        <row r="192">
          <cell r="A192" t="str">
            <v>19.7.15</v>
          </cell>
          <cell r="B192" t="str">
            <v>Cabo de cobre nú #6mm²</v>
          </cell>
          <cell r="C192" t="str">
            <v>m</v>
          </cell>
          <cell r="D192">
            <v>50</v>
          </cell>
          <cell r="E192">
            <v>0.2964</v>
          </cell>
          <cell r="F192">
            <v>1.52</v>
          </cell>
          <cell r="G192">
            <v>1.8164</v>
          </cell>
          <cell r="H192">
            <v>14.82</v>
          </cell>
          <cell r="I192">
            <v>76</v>
          </cell>
          <cell r="J192">
            <v>90.82</v>
          </cell>
          <cell r="K192">
            <v>17.255799999999997</v>
          </cell>
          <cell r="L192">
            <v>17.6358</v>
          </cell>
          <cell r="M192">
            <v>108.07579999999999</v>
          </cell>
        </row>
        <row r="193">
          <cell r="A193" t="str">
            <v>19.7.16</v>
          </cell>
          <cell r="B193" t="str">
            <v>Cabo UTP 4 pares #24 AWG Cat. 5E</v>
          </cell>
          <cell r="C193" t="str">
            <v>m</v>
          </cell>
          <cell r="D193">
            <v>6000</v>
          </cell>
          <cell r="E193">
            <v>0.10400000000000001</v>
          </cell>
          <cell r="F193">
            <v>0.89</v>
          </cell>
          <cell r="G193">
            <v>0.99399999999999999</v>
          </cell>
          <cell r="H193">
            <v>624</v>
          </cell>
          <cell r="I193">
            <v>5340</v>
          </cell>
          <cell r="J193">
            <v>5964</v>
          </cell>
          <cell r="K193">
            <v>1133.1600000000001</v>
          </cell>
          <cell r="L193">
            <v>742.56</v>
          </cell>
          <cell r="M193">
            <v>7097.16</v>
          </cell>
        </row>
        <row r="194">
          <cell r="A194" t="str">
            <v>19.7.17</v>
          </cell>
          <cell r="B194" t="str">
            <v>Path cord de 1,5 m com conector macho rígido RJ-45/RJ-45 com capa de proteção e certificação, p/ telefônia na cor verde</v>
          </cell>
          <cell r="C194" t="str">
            <v>un</v>
          </cell>
          <cell r="D194">
            <v>80</v>
          </cell>
          <cell r="E194">
            <v>0.65</v>
          </cell>
          <cell r="F194">
            <v>9</v>
          </cell>
          <cell r="G194">
            <v>9.65</v>
          </cell>
          <cell r="H194">
            <v>52</v>
          </cell>
          <cell r="I194">
            <v>720</v>
          </cell>
          <cell r="J194">
            <v>772</v>
          </cell>
          <cell r="K194">
            <v>146.68</v>
          </cell>
          <cell r="L194">
            <v>61.879999999999995</v>
          </cell>
          <cell r="M194">
            <v>918.68</v>
          </cell>
        </row>
        <row r="195">
          <cell r="A195" t="str">
            <v>19.7.18</v>
          </cell>
          <cell r="B195" t="str">
            <v>Path cord de 1,5 m com conector macho rígido RJ-45/RJ-45 com capa de proteção e certificação, p/ dados na cor azul</v>
          </cell>
          <cell r="C195" t="str">
            <v>un</v>
          </cell>
          <cell r="D195">
            <v>103</v>
          </cell>
          <cell r="E195">
            <v>0.65</v>
          </cell>
          <cell r="F195">
            <v>9</v>
          </cell>
          <cell r="G195">
            <v>9.65</v>
          </cell>
          <cell r="H195">
            <v>66.95</v>
          </cell>
          <cell r="I195">
            <v>927</v>
          </cell>
          <cell r="J195">
            <v>993.95</v>
          </cell>
          <cell r="K195">
            <v>188.85050000000001</v>
          </cell>
          <cell r="L195">
            <v>79.670500000000004</v>
          </cell>
          <cell r="M195">
            <v>1182.8005000000001</v>
          </cell>
        </row>
        <row r="196">
          <cell r="A196" t="str">
            <v>19.7.19</v>
          </cell>
          <cell r="B196" t="str">
            <v>Jumper cord de 2,5 m com conector macho RJ-45/RJ-45 com capa de proteção e certificação cor cinza</v>
          </cell>
          <cell r="C196" t="str">
            <v>un</v>
          </cell>
          <cell r="D196">
            <v>183</v>
          </cell>
          <cell r="E196">
            <v>0.65</v>
          </cell>
          <cell r="F196">
            <v>10</v>
          </cell>
          <cell r="G196">
            <v>10.65</v>
          </cell>
          <cell r="H196">
            <v>118.95</v>
          </cell>
          <cell r="I196">
            <v>1830</v>
          </cell>
          <cell r="J196">
            <v>1948.95</v>
          </cell>
          <cell r="K196">
            <v>370.3005</v>
          </cell>
          <cell r="L196">
            <v>141.5505</v>
          </cell>
          <cell r="M196">
            <v>2319.2505000000001</v>
          </cell>
        </row>
        <row r="197">
          <cell r="A197" t="str">
            <v>19.7.20</v>
          </cell>
          <cell r="B197" t="str">
            <v>Rack de 36 U's 19"x570mm c/ parafusos</v>
          </cell>
          <cell r="C197" t="str">
            <v>un</v>
          </cell>
          <cell r="D197">
            <v>1</v>
          </cell>
          <cell r="E197">
            <v>130</v>
          </cell>
          <cell r="F197">
            <v>1325.78</v>
          </cell>
          <cell r="G197">
            <v>1455.78</v>
          </cell>
          <cell r="H197">
            <v>130</v>
          </cell>
          <cell r="I197">
            <v>1325.78</v>
          </cell>
          <cell r="J197">
            <v>1455.78</v>
          </cell>
          <cell r="K197">
            <v>276.59820000000002</v>
          </cell>
          <cell r="L197">
            <v>154.69999999999999</v>
          </cell>
          <cell r="M197">
            <v>1732.3781999999999</v>
          </cell>
        </row>
        <row r="198">
          <cell r="A198" t="str">
            <v>19.7.21</v>
          </cell>
          <cell r="B198" t="str">
            <v>Remoção e reinstalação de Rack de 36 U's do auto atendimento</v>
          </cell>
          <cell r="C198" t="str">
            <v>un</v>
          </cell>
          <cell r="D198">
            <v>1</v>
          </cell>
          <cell r="E198">
            <v>58.5</v>
          </cell>
          <cell r="F198">
            <v>300</v>
          </cell>
          <cell r="G198">
            <v>358.5</v>
          </cell>
          <cell r="H198">
            <v>58.5</v>
          </cell>
          <cell r="I198">
            <v>300</v>
          </cell>
          <cell r="J198">
            <v>358.5</v>
          </cell>
          <cell r="K198">
            <v>68.114999999999995</v>
          </cell>
          <cell r="L198">
            <v>69.614999999999995</v>
          </cell>
          <cell r="M198">
            <v>426.61500000000001</v>
          </cell>
        </row>
        <row r="199">
          <cell r="A199" t="str">
            <v>19.7.22</v>
          </cell>
          <cell r="B199" t="str">
            <v>Organizadores de cabos horizontais</v>
          </cell>
          <cell r="C199" t="str">
            <v>un</v>
          </cell>
          <cell r="D199">
            <v>41</v>
          </cell>
          <cell r="E199">
            <v>0.65</v>
          </cell>
          <cell r="F199">
            <v>11</v>
          </cell>
          <cell r="G199">
            <v>11.65</v>
          </cell>
          <cell r="H199">
            <v>26.650000000000002</v>
          </cell>
          <cell r="I199">
            <v>451</v>
          </cell>
          <cell r="J199">
            <v>477.65</v>
          </cell>
          <cell r="K199">
            <v>90.753500000000003</v>
          </cell>
          <cell r="L199">
            <v>31.7135</v>
          </cell>
          <cell r="M199">
            <v>568.40349999999989</v>
          </cell>
        </row>
        <row r="200">
          <cell r="A200" t="str">
            <v>19.7.23</v>
          </cell>
          <cell r="B200" t="str">
            <v>Regua de tomadas com 8 tomadas</v>
          </cell>
          <cell r="C200" t="str">
            <v>un</v>
          </cell>
          <cell r="D200">
            <v>3</v>
          </cell>
          <cell r="E200">
            <v>0.65</v>
          </cell>
          <cell r="F200">
            <v>58</v>
          </cell>
          <cell r="G200">
            <v>58.65</v>
          </cell>
          <cell r="H200">
            <v>1.9500000000000002</v>
          </cell>
          <cell r="I200">
            <v>174</v>
          </cell>
          <cell r="J200">
            <v>175.95</v>
          </cell>
          <cell r="K200">
            <v>33.430499999999995</v>
          </cell>
          <cell r="L200">
            <v>2.3205</v>
          </cell>
          <cell r="M200">
            <v>209.38049999999998</v>
          </cell>
        </row>
        <row r="201">
          <cell r="A201" t="str">
            <v>19.7.24</v>
          </cell>
          <cell r="B201" t="str">
            <v>Bandeja para equipamentos, com parafuso nos quatro cantos</v>
          </cell>
          <cell r="C201" t="str">
            <v>un</v>
          </cell>
          <cell r="D201">
            <v>2</v>
          </cell>
          <cell r="E201">
            <v>3.25</v>
          </cell>
          <cell r="F201">
            <v>68</v>
          </cell>
          <cell r="G201">
            <v>71.25</v>
          </cell>
          <cell r="H201">
            <v>6.5</v>
          </cell>
          <cell r="I201">
            <v>136</v>
          </cell>
          <cell r="J201">
            <v>142.5</v>
          </cell>
          <cell r="K201">
            <v>27.074999999999999</v>
          </cell>
          <cell r="L201">
            <v>7.7349999999999994</v>
          </cell>
          <cell r="M201">
            <v>169.57499999999999</v>
          </cell>
        </row>
        <row r="202">
          <cell r="A202" t="str">
            <v>19.7.25</v>
          </cell>
          <cell r="B202" t="str">
            <v>Path panel de 24 portas</v>
          </cell>
          <cell r="C202" t="str">
            <v>un</v>
          </cell>
          <cell r="D202">
            <v>15</v>
          </cell>
          <cell r="E202">
            <v>18.2</v>
          </cell>
          <cell r="F202">
            <v>220</v>
          </cell>
          <cell r="G202">
            <v>238.2</v>
          </cell>
          <cell r="H202">
            <v>273</v>
          </cell>
          <cell r="I202">
            <v>3300</v>
          </cell>
          <cell r="J202">
            <v>3573</v>
          </cell>
          <cell r="K202">
            <v>678.87</v>
          </cell>
          <cell r="L202">
            <v>324.87</v>
          </cell>
          <cell r="M202">
            <v>4251.87</v>
          </cell>
        </row>
        <row r="203">
          <cell r="A203" t="str">
            <v>19.7.26</v>
          </cell>
          <cell r="B203" t="str">
            <v xml:space="preserve">Adesivo de identificação em impressora termica </v>
          </cell>
          <cell r="C203" t="str">
            <v>vb</v>
          </cell>
          <cell r="D203">
            <v>1</v>
          </cell>
          <cell r="E203">
            <v>23.400000000000002</v>
          </cell>
          <cell r="F203">
            <v>120</v>
          </cell>
          <cell r="G203">
            <v>143.4</v>
          </cell>
          <cell r="H203">
            <v>23.400000000000002</v>
          </cell>
          <cell r="I203">
            <v>120</v>
          </cell>
          <cell r="J203">
            <v>143.4</v>
          </cell>
          <cell r="K203">
            <v>27.246000000000002</v>
          </cell>
          <cell r="L203">
            <v>27.846</v>
          </cell>
          <cell r="M203">
            <v>170.64599999999999</v>
          </cell>
        </row>
        <row r="204">
          <cell r="A204" t="str">
            <v>19.7.27</v>
          </cell>
          <cell r="B204" t="str">
            <v>Anilha de identificação</v>
          </cell>
          <cell r="C204" t="str">
            <v>vb</v>
          </cell>
          <cell r="D204">
            <v>1</v>
          </cell>
          <cell r="E204">
            <v>19.5</v>
          </cell>
          <cell r="F204">
            <v>100</v>
          </cell>
          <cell r="G204">
            <v>119.5</v>
          </cell>
          <cell r="H204">
            <v>19.5</v>
          </cell>
          <cell r="I204">
            <v>100</v>
          </cell>
          <cell r="J204">
            <v>119.5</v>
          </cell>
          <cell r="K204">
            <v>22.705000000000002</v>
          </cell>
          <cell r="L204">
            <v>23.204999999999998</v>
          </cell>
          <cell r="M204">
            <v>142.20499999999998</v>
          </cell>
        </row>
        <row r="205">
          <cell r="A205" t="str">
            <v>19.7.28</v>
          </cell>
          <cell r="B205" t="str">
            <v>Certificação de pontos</v>
          </cell>
          <cell r="C205" t="str">
            <v>un</v>
          </cell>
          <cell r="D205">
            <v>183</v>
          </cell>
          <cell r="E205">
            <v>0.65</v>
          </cell>
          <cell r="F205">
            <v>8</v>
          </cell>
          <cell r="G205">
            <v>8.65</v>
          </cell>
          <cell r="H205">
            <v>118.95</v>
          </cell>
          <cell r="I205">
            <v>1464</v>
          </cell>
          <cell r="J205">
            <v>1582.95</v>
          </cell>
          <cell r="K205">
            <v>300.76050000000004</v>
          </cell>
          <cell r="L205">
            <v>141.5505</v>
          </cell>
          <cell r="M205">
            <v>1883.7104999999999</v>
          </cell>
        </row>
        <row r="206">
          <cell r="A206" t="str">
            <v>19.7.29</v>
          </cell>
          <cell r="B206" t="str">
            <v>Conexões e acessórios</v>
          </cell>
          <cell r="C206" t="str">
            <v>vb</v>
          </cell>
          <cell r="D206">
            <v>1</v>
          </cell>
          <cell r="E206">
            <v>92.155049999999989</v>
          </cell>
          <cell r="F206">
            <v>472.59</v>
          </cell>
          <cell r="G206">
            <v>564.74504999999999</v>
          </cell>
          <cell r="H206">
            <v>92.155049999999989</v>
          </cell>
          <cell r="I206">
            <v>472.59</v>
          </cell>
          <cell r="J206">
            <v>564.74504999999999</v>
          </cell>
          <cell r="K206">
            <v>107.3015595</v>
          </cell>
          <cell r="L206">
            <v>109.66450949999998</v>
          </cell>
          <cell r="M206">
            <v>672.04660949999993</v>
          </cell>
        </row>
        <row r="208">
          <cell r="A208" t="str">
            <v>19.08</v>
          </cell>
          <cell r="B208" t="str">
            <v>Instalações de segurança (CFTV, Alarme e Controle de Acesso)</v>
          </cell>
          <cell r="E208">
            <v>176.58550000000002</v>
          </cell>
          <cell r="F208">
            <v>1021.9804075000001</v>
          </cell>
          <cell r="G208">
            <v>1198.5659075000001</v>
          </cell>
          <cell r="H208">
            <v>1779.3815</v>
          </cell>
          <cell r="I208">
            <v>9452.5804075000015</v>
          </cell>
          <cell r="J208">
            <v>11231.961907500001</v>
          </cell>
          <cell r="K208">
            <v>2134.0727624249998</v>
          </cell>
          <cell r="L208">
            <v>2117.4639849999994</v>
          </cell>
          <cell r="M208">
            <v>13366.034669924999</v>
          </cell>
        </row>
        <row r="209">
          <cell r="A209" t="str">
            <v>19.8.1</v>
          </cell>
          <cell r="B209" t="str">
            <v>Cabo CI  50 2P</v>
          </cell>
          <cell r="C209" t="str">
            <v>m</v>
          </cell>
          <cell r="D209">
            <v>700</v>
          </cell>
          <cell r="E209">
            <v>0.11699999999999999</v>
          </cell>
          <cell r="F209">
            <v>0.6</v>
          </cell>
          <cell r="G209">
            <v>0.71699999999999997</v>
          </cell>
          <cell r="H209">
            <v>81.899999999999991</v>
          </cell>
          <cell r="I209">
            <v>420</v>
          </cell>
          <cell r="J209">
            <v>501.9</v>
          </cell>
          <cell r="K209">
            <v>95.36099999999999</v>
          </cell>
          <cell r="L209">
            <v>97.460999999999984</v>
          </cell>
          <cell r="M209">
            <v>597.26099999999997</v>
          </cell>
        </row>
        <row r="210">
          <cell r="A210" t="str">
            <v>19.8.2</v>
          </cell>
          <cell r="B210" t="str">
            <v>Cabo CI  50 4P</v>
          </cell>
          <cell r="C210" t="str">
            <v>m</v>
          </cell>
          <cell r="D210">
            <v>80</v>
          </cell>
          <cell r="E210">
            <v>0.156</v>
          </cell>
          <cell r="F210">
            <v>0.8</v>
          </cell>
          <cell r="G210">
            <v>0.95600000000000007</v>
          </cell>
          <cell r="H210">
            <v>12.48</v>
          </cell>
          <cell r="I210">
            <v>64</v>
          </cell>
          <cell r="J210">
            <v>76.48</v>
          </cell>
          <cell r="K210">
            <v>14.5312</v>
          </cell>
          <cell r="L210">
            <v>14.8512</v>
          </cell>
          <cell r="M210">
            <v>91.011200000000002</v>
          </cell>
        </row>
        <row r="211">
          <cell r="A211" t="str">
            <v>19.8.3</v>
          </cell>
          <cell r="B211" t="str">
            <v>Cabo Coaxial RG 59, 75 Ohm e #90%</v>
          </cell>
          <cell r="C211" t="str">
            <v>m</v>
          </cell>
          <cell r="D211">
            <v>200</v>
          </cell>
          <cell r="E211">
            <v>0.44849999999999995</v>
          </cell>
          <cell r="F211">
            <v>2.2999999999999998</v>
          </cell>
          <cell r="G211">
            <v>2.7484999999999999</v>
          </cell>
          <cell r="H211">
            <v>89.699999999999989</v>
          </cell>
          <cell r="I211">
            <v>459.99999999999994</v>
          </cell>
          <cell r="J211">
            <v>549.69999999999993</v>
          </cell>
          <cell r="K211">
            <v>104.44299999999998</v>
          </cell>
          <cell r="L211">
            <v>106.74299999999998</v>
          </cell>
          <cell r="M211">
            <v>654.14299999999992</v>
          </cell>
        </row>
        <row r="212">
          <cell r="A212" t="str">
            <v>19.8.4</v>
          </cell>
          <cell r="B212" t="str">
            <v>Cabo PP 3#2,5mm</v>
          </cell>
          <cell r="C212" t="str">
            <v>m</v>
          </cell>
          <cell r="D212">
            <v>250</v>
          </cell>
          <cell r="E212">
            <v>0.65</v>
          </cell>
          <cell r="F212">
            <v>2.2000000000000002</v>
          </cell>
          <cell r="G212">
            <v>2.85</v>
          </cell>
          <cell r="H212">
            <v>162.5</v>
          </cell>
          <cell r="I212">
            <v>550</v>
          </cell>
          <cell r="J212">
            <v>712.5</v>
          </cell>
          <cell r="K212">
            <v>135.375</v>
          </cell>
          <cell r="L212">
            <v>193.375</v>
          </cell>
          <cell r="M212">
            <v>847.875</v>
          </cell>
        </row>
        <row r="213">
          <cell r="A213" t="str">
            <v>19.8.5</v>
          </cell>
          <cell r="B213" t="str">
            <v>Conjunto composto de um plug e uma tomada 2P+T universal para ligação das luminárias e sinalização de emergência</v>
          </cell>
          <cell r="C213" t="str">
            <v>un</v>
          </cell>
          <cell r="D213">
            <v>16</v>
          </cell>
          <cell r="E213">
            <v>1.6964999999999999</v>
          </cell>
          <cell r="F213">
            <v>8.6999999999999993</v>
          </cell>
          <cell r="G213">
            <v>10.3965</v>
          </cell>
          <cell r="H213">
            <v>27.143999999999998</v>
          </cell>
          <cell r="I213">
            <v>139.19999999999999</v>
          </cell>
          <cell r="J213">
            <v>166.34399999999999</v>
          </cell>
          <cell r="K213">
            <v>31.605360000000001</v>
          </cell>
          <cell r="L213">
            <v>32.301359999999995</v>
          </cell>
          <cell r="M213">
            <v>197.94935999999998</v>
          </cell>
        </row>
        <row r="214">
          <cell r="A214" t="str">
            <v>19.8.6</v>
          </cell>
          <cell r="B214" t="str">
            <v xml:space="preserve">Fechadura eletromagnética com suporte e fonte de alimentação </v>
          </cell>
          <cell r="C214" t="str">
            <v>m</v>
          </cell>
          <cell r="D214">
            <v>9</v>
          </cell>
          <cell r="E214">
            <v>139.42500000000001</v>
          </cell>
          <cell r="F214">
            <v>715</v>
          </cell>
          <cell r="G214">
            <v>854.42499999999995</v>
          </cell>
          <cell r="H214">
            <v>1254.825</v>
          </cell>
          <cell r="I214">
            <v>6435</v>
          </cell>
          <cell r="J214">
            <v>7689.8249999999998</v>
          </cell>
          <cell r="K214">
            <v>1461.06675</v>
          </cell>
          <cell r="L214">
            <v>1493.2417499999999</v>
          </cell>
          <cell r="M214">
            <v>9150.8917499999989</v>
          </cell>
        </row>
        <row r="215">
          <cell r="A215" t="str">
            <v>19.8.7</v>
          </cell>
          <cell r="B215" t="str">
            <v>Sensor de porta tipo REED magnético</v>
          </cell>
          <cell r="C215" t="str">
            <v>un</v>
          </cell>
          <cell r="D215">
            <v>9</v>
          </cell>
          <cell r="E215">
            <v>2.9250000000000003</v>
          </cell>
          <cell r="F215">
            <v>15</v>
          </cell>
          <cell r="G215">
            <v>17.925000000000001</v>
          </cell>
          <cell r="H215">
            <v>26.325000000000003</v>
          </cell>
          <cell r="I215">
            <v>135</v>
          </cell>
          <cell r="J215">
            <v>161.32499999999999</v>
          </cell>
          <cell r="K215">
            <v>30.65175</v>
          </cell>
          <cell r="L215">
            <v>31.326750000000001</v>
          </cell>
          <cell r="M215">
            <v>191.97674999999998</v>
          </cell>
        </row>
        <row r="216">
          <cell r="A216" t="str">
            <v>19.8.8</v>
          </cell>
          <cell r="B216" t="str">
            <v>Botões de destravamento</v>
          </cell>
          <cell r="C216" t="str">
            <v>un</v>
          </cell>
          <cell r="D216">
            <v>9</v>
          </cell>
          <cell r="E216">
            <v>5.1674999999999995</v>
          </cell>
          <cell r="F216">
            <v>26.5</v>
          </cell>
          <cell r="G216">
            <v>31.6675</v>
          </cell>
          <cell r="H216">
            <v>46.507499999999993</v>
          </cell>
          <cell r="I216">
            <v>238.5</v>
          </cell>
          <cell r="J216">
            <v>285.00749999999999</v>
          </cell>
          <cell r="K216">
            <v>54.151424999999996</v>
          </cell>
          <cell r="L216">
            <v>55.343924999999992</v>
          </cell>
          <cell r="M216">
            <v>339.15892499999995</v>
          </cell>
        </row>
        <row r="217">
          <cell r="A217" t="str">
            <v>19.8.9</v>
          </cell>
          <cell r="B217" t="str">
            <v>Mola para portas</v>
          </cell>
          <cell r="C217" t="str">
            <v>un</v>
          </cell>
          <cell r="D217">
            <v>9</v>
          </cell>
          <cell r="E217">
            <v>6.5</v>
          </cell>
          <cell r="F217">
            <v>95</v>
          </cell>
          <cell r="G217">
            <v>101.5</v>
          </cell>
          <cell r="H217">
            <v>58.5</v>
          </cell>
          <cell r="I217">
            <v>855</v>
          </cell>
          <cell r="J217">
            <v>913.5</v>
          </cell>
          <cell r="K217">
            <v>173.565</v>
          </cell>
          <cell r="L217">
            <v>69.614999999999995</v>
          </cell>
          <cell r="M217">
            <v>1087.0650000000001</v>
          </cell>
        </row>
        <row r="218">
          <cell r="A218" t="str">
            <v>19.8.10</v>
          </cell>
          <cell r="B218" t="str">
            <v>Etiquetas de identificação em impressora térmica</v>
          </cell>
          <cell r="C218" t="str">
            <v>vb</v>
          </cell>
          <cell r="D218">
            <v>1</v>
          </cell>
          <cell r="E218">
            <v>19.5</v>
          </cell>
          <cell r="F218">
            <v>100</v>
          </cell>
          <cell r="G218">
            <v>119.5</v>
          </cell>
          <cell r="H218">
            <v>19.5</v>
          </cell>
          <cell r="I218">
            <v>100</v>
          </cell>
          <cell r="J218">
            <v>119.5</v>
          </cell>
          <cell r="K218">
            <v>22.705000000000002</v>
          </cell>
          <cell r="L218">
            <v>23.204999999999998</v>
          </cell>
          <cell r="M218">
            <v>142.20499999999998</v>
          </cell>
        </row>
        <row r="219">
          <cell r="A219" t="str">
            <v>19.8.11</v>
          </cell>
          <cell r="B219" t="str">
            <v xml:space="preserve">Conexões e acessórios </v>
          </cell>
          <cell r="C219" t="str">
            <v>vb</v>
          </cell>
          <cell r="D219">
            <v>1</v>
          </cell>
          <cell r="E219">
            <v>0</v>
          </cell>
          <cell r="F219">
            <v>55.880407500000004</v>
          </cell>
          <cell r="G219">
            <v>55.880407500000004</v>
          </cell>
          <cell r="H219">
            <v>0</v>
          </cell>
          <cell r="I219">
            <v>55.880407500000004</v>
          </cell>
          <cell r="J219">
            <v>55.880407500000004</v>
          </cell>
          <cell r="K219">
            <v>10.617277425000001</v>
          </cell>
          <cell r="L219">
            <v>0</v>
          </cell>
          <cell r="M219">
            <v>66.497684925000001</v>
          </cell>
        </row>
        <row r="221">
          <cell r="A221" t="str">
            <v>20</v>
          </cell>
          <cell r="B221" t="str">
            <v>PINTURA</v>
          </cell>
          <cell r="H221">
            <v>813.93585000000007</v>
          </cell>
          <cell r="I221">
            <v>2470.4184</v>
          </cell>
          <cell r="J221">
            <v>3284.3542500000003</v>
          </cell>
          <cell r="K221">
            <v>624.02730750000012</v>
          </cell>
          <cell r="L221">
            <v>968.58366150000006</v>
          </cell>
          <cell r="M221">
            <v>3908.3815575000003</v>
          </cell>
        </row>
        <row r="222">
          <cell r="A222" t="str">
            <v>20.01</v>
          </cell>
          <cell r="B222" t="str">
            <v>Pintura em paredes  internas/externas</v>
          </cell>
          <cell r="E222">
            <v>2.6</v>
          </cell>
          <cell r="F222">
            <v>7.2200000000000006</v>
          </cell>
          <cell r="G222">
            <v>9.82</v>
          </cell>
          <cell r="H222">
            <v>720.72</v>
          </cell>
          <cell r="I222">
            <v>2001.384</v>
          </cell>
          <cell r="J222">
            <v>2722.1040000000003</v>
          </cell>
          <cell r="K222">
            <v>517.19976000000008</v>
          </cell>
          <cell r="L222">
            <v>857.65679999999998</v>
          </cell>
          <cell r="M222">
            <v>3239.3037600000002</v>
          </cell>
        </row>
        <row r="223">
          <cell r="A223" t="str">
            <v>20.01.01</v>
          </cell>
          <cell r="B223" t="str">
            <v>Emassamento de paredes com massa acrílica 2 demãos</v>
          </cell>
          <cell r="C223" t="str">
            <v>m²</v>
          </cell>
          <cell r="D223">
            <v>277.2</v>
          </cell>
          <cell r="E223">
            <v>1.3</v>
          </cell>
          <cell r="F223">
            <v>3.48</v>
          </cell>
          <cell r="G223">
            <v>4.78</v>
          </cell>
          <cell r="H223">
            <v>360.36</v>
          </cell>
          <cell r="I223">
            <v>964.65599999999995</v>
          </cell>
          <cell r="J223">
            <v>1325.0160000000001</v>
          </cell>
          <cell r="K223">
            <v>251.75304000000003</v>
          </cell>
          <cell r="L223">
            <v>428.82839999999999</v>
          </cell>
          <cell r="M223">
            <v>1576.7690400000001</v>
          </cell>
        </row>
        <row r="224">
          <cell r="A224" t="str">
            <v>20.01.02</v>
          </cell>
          <cell r="B224" t="str">
            <v>Acrílica acetinada F-164 em paredes internas</v>
          </cell>
          <cell r="C224" t="str">
            <v>m²</v>
          </cell>
          <cell r="D224">
            <v>277.2</v>
          </cell>
          <cell r="E224">
            <v>1.3</v>
          </cell>
          <cell r="F224">
            <v>3.74</v>
          </cell>
          <cell r="G224">
            <v>5.04</v>
          </cell>
          <cell r="H224">
            <v>360.36</v>
          </cell>
          <cell r="I224">
            <v>1036.7280000000001</v>
          </cell>
          <cell r="J224">
            <v>1397.0880000000002</v>
          </cell>
          <cell r="K224">
            <v>265.44672000000003</v>
          </cell>
          <cell r="L224">
            <v>428.82839999999999</v>
          </cell>
          <cell r="M224">
            <v>1662.5347200000001</v>
          </cell>
        </row>
        <row r="226">
          <cell r="A226" t="str">
            <v>20.02</v>
          </cell>
          <cell r="B226" t="str">
            <v>Pintura em forro de gesso/laje</v>
          </cell>
          <cell r="E226">
            <v>0</v>
          </cell>
          <cell r="H226">
            <v>0</v>
          </cell>
          <cell r="I226">
            <v>0</v>
          </cell>
          <cell r="J226">
            <v>0</v>
          </cell>
          <cell r="K226">
            <v>0</v>
          </cell>
          <cell r="L226">
            <v>0</v>
          </cell>
          <cell r="M226">
            <v>0</v>
          </cell>
        </row>
        <row r="227">
          <cell r="B227" t="str">
            <v>Serviço de responsabilidade do proprietário do imóvel</v>
          </cell>
          <cell r="E227">
            <v>0</v>
          </cell>
        </row>
        <row r="229">
          <cell r="A229" t="str">
            <v>20.03</v>
          </cell>
          <cell r="B229" t="str">
            <v>Pintura em estruturas metálicas do Auto Atendimento</v>
          </cell>
          <cell r="E229">
            <v>1.5015000000000001</v>
          </cell>
          <cell r="F229">
            <v>6</v>
          </cell>
          <cell r="G229">
            <v>7.5015000000000001</v>
          </cell>
          <cell r="H229">
            <v>35.885849999999998</v>
          </cell>
          <cell r="I229">
            <v>143.39999999999998</v>
          </cell>
          <cell r="J229">
            <v>179.28584999999998</v>
          </cell>
          <cell r="K229">
            <v>34.064311499999995</v>
          </cell>
          <cell r="L229">
            <v>42.704161499999998</v>
          </cell>
          <cell r="M229">
            <v>213.35016149999996</v>
          </cell>
        </row>
        <row r="230">
          <cell r="A230" t="str">
            <v>20.03.01</v>
          </cell>
          <cell r="B230" t="str">
            <v>Pintura automotiva prata fosco ref. 0718/94, duco, Mercedes Benz em perfis metálicos</v>
          </cell>
          <cell r="C230" t="str">
            <v>m²</v>
          </cell>
          <cell r="D230">
            <v>23.9</v>
          </cell>
          <cell r="E230">
            <v>1.5015000000000001</v>
          </cell>
          <cell r="F230">
            <v>6</v>
          </cell>
          <cell r="G230">
            <v>7.5015000000000001</v>
          </cell>
          <cell r="H230">
            <v>35.885849999999998</v>
          </cell>
          <cell r="I230">
            <v>143.39999999999998</v>
          </cell>
          <cell r="J230">
            <v>179.28584999999998</v>
          </cell>
          <cell r="K230">
            <v>34.064311499999995</v>
          </cell>
          <cell r="L230">
            <v>42.704161499999998</v>
          </cell>
          <cell r="M230">
            <v>213.35016149999996</v>
          </cell>
        </row>
        <row r="232">
          <cell r="A232" t="str">
            <v>20.04</v>
          </cell>
          <cell r="B232" t="str">
            <v>Pintura em esquadrias de madeira/metálicas</v>
          </cell>
          <cell r="E232">
            <v>3.25</v>
          </cell>
          <cell r="F232">
            <v>18.46</v>
          </cell>
          <cell r="G232">
            <v>21.71</v>
          </cell>
          <cell r="H232">
            <v>57.330000000000005</v>
          </cell>
          <cell r="I232">
            <v>325.63440000000003</v>
          </cell>
          <cell r="J232">
            <v>382.96440000000007</v>
          </cell>
          <cell r="K232">
            <v>72.763236000000006</v>
          </cell>
          <cell r="L232">
            <v>68.222700000000003</v>
          </cell>
          <cell r="M232">
            <v>455.72763600000008</v>
          </cell>
        </row>
        <row r="233">
          <cell r="A233" t="str">
            <v>20.04.01</v>
          </cell>
          <cell r="B233" t="str">
            <v>Tinta esmalte sintético cinza branco gelo em esquadria de madeira com duas demãos e massa corrida</v>
          </cell>
          <cell r="C233" t="str">
            <v>m²</v>
          </cell>
          <cell r="D233">
            <v>17.64</v>
          </cell>
          <cell r="E233">
            <v>1.9500000000000002</v>
          </cell>
          <cell r="F233">
            <v>10.32</v>
          </cell>
          <cell r="G233">
            <v>12.27</v>
          </cell>
          <cell r="H233">
            <v>34.398000000000003</v>
          </cell>
          <cell r="I233">
            <v>182.04480000000001</v>
          </cell>
          <cell r="J233">
            <v>216.44280000000001</v>
          </cell>
          <cell r="K233">
            <v>41.124132000000003</v>
          </cell>
          <cell r="L233">
            <v>40.933620000000005</v>
          </cell>
          <cell r="M233">
            <v>257.56693200000001</v>
          </cell>
        </row>
        <row r="234">
          <cell r="A234" t="str">
            <v>20.04.02</v>
          </cell>
          <cell r="B234" t="str">
            <v>Tinta esmalte sintético branco gelo em esquadria metálica sobre fundo anti corrosivo</v>
          </cell>
          <cell r="C234" t="str">
            <v>m²</v>
          </cell>
          <cell r="D234">
            <v>17.64</v>
          </cell>
          <cell r="E234">
            <v>1.3</v>
          </cell>
          <cell r="F234">
            <v>8.14</v>
          </cell>
          <cell r="G234">
            <v>9.4400000000000013</v>
          </cell>
          <cell r="H234">
            <v>22.932000000000002</v>
          </cell>
          <cell r="I234">
            <v>143.58960000000002</v>
          </cell>
          <cell r="J234">
            <v>166.52160000000003</v>
          </cell>
          <cell r="K234">
            <v>31.639104000000007</v>
          </cell>
          <cell r="L234">
            <v>27.289080000000002</v>
          </cell>
          <cell r="M234">
            <v>198.16070400000004</v>
          </cell>
        </row>
        <row r="236">
          <cell r="A236" t="str">
            <v>21</v>
          </cell>
          <cell r="B236" t="str">
            <v>SERVIÇOS COMPLEMENTARES</v>
          </cell>
          <cell r="H236">
            <v>1126.5746375000001</v>
          </cell>
          <cell r="I236">
            <v>3793.1134999999999</v>
          </cell>
          <cell r="J236">
            <v>4919.6881375000003</v>
          </cell>
          <cell r="K236">
            <v>934.74074612499999</v>
          </cell>
          <cell r="L236">
            <v>1340.623818625</v>
          </cell>
          <cell r="M236">
            <v>5854.4288836249998</v>
          </cell>
        </row>
        <row r="237">
          <cell r="A237" t="str">
            <v>21.01</v>
          </cell>
          <cell r="B237" t="str">
            <v>Limpeza geral e final da obra</v>
          </cell>
          <cell r="C237" t="str">
            <v>m²</v>
          </cell>
          <cell r="D237">
            <v>1482.27</v>
          </cell>
          <cell r="E237">
            <v>0.34125000000000005</v>
          </cell>
          <cell r="F237">
            <v>0.05</v>
          </cell>
          <cell r="G237">
            <v>0.39125000000000004</v>
          </cell>
          <cell r="H237">
            <v>505.82463750000005</v>
          </cell>
          <cell r="I237">
            <v>74.113500000000002</v>
          </cell>
          <cell r="J237">
            <v>579.93813750000004</v>
          </cell>
          <cell r="K237">
            <v>110.18824612500001</v>
          </cell>
          <cell r="L237">
            <v>601.93131862500002</v>
          </cell>
          <cell r="M237">
            <v>690.12638362500002</v>
          </cell>
        </row>
        <row r="238">
          <cell r="A238" t="str">
            <v>21.02</v>
          </cell>
          <cell r="B238" t="str">
            <v>Armário 1,77x0,70x0,60m em fórmica texturizada branca - sob a pia</v>
          </cell>
          <cell r="C238" t="str">
            <v>un</v>
          </cell>
          <cell r="D238">
            <v>3</v>
          </cell>
          <cell r="E238">
            <v>39</v>
          </cell>
          <cell r="F238">
            <v>233</v>
          </cell>
          <cell r="G238">
            <v>272</v>
          </cell>
          <cell r="H238">
            <v>117</v>
          </cell>
          <cell r="I238">
            <v>699</v>
          </cell>
          <cell r="J238">
            <v>816</v>
          </cell>
          <cell r="K238">
            <v>155.04</v>
          </cell>
          <cell r="L238">
            <v>139.22999999999999</v>
          </cell>
          <cell r="M238">
            <v>971.04</v>
          </cell>
        </row>
        <row r="239">
          <cell r="A239" t="str">
            <v>21.03</v>
          </cell>
          <cell r="B239" t="str">
            <v>Armário 0,80x2,35x0,60m em fórmica texturizada branca - vertical DML</v>
          </cell>
          <cell r="C239" t="str">
            <v>un</v>
          </cell>
          <cell r="D239">
            <v>2</v>
          </cell>
          <cell r="E239">
            <v>149.5</v>
          </cell>
          <cell r="F239">
            <v>895</v>
          </cell>
          <cell r="G239">
            <v>1044.5</v>
          </cell>
          <cell r="H239">
            <v>299</v>
          </cell>
          <cell r="I239">
            <v>1790</v>
          </cell>
          <cell r="J239">
            <v>2089</v>
          </cell>
          <cell r="K239">
            <v>396.91</v>
          </cell>
          <cell r="L239">
            <v>355.81</v>
          </cell>
          <cell r="M239">
            <v>2485.91</v>
          </cell>
        </row>
        <row r="240">
          <cell r="A240" t="str">
            <v>21.03</v>
          </cell>
          <cell r="B240" t="str">
            <v>Armário 2,57x0,85x0,35m em fórmica texturizada branca - sobre a pia</v>
          </cell>
          <cell r="C240" t="str">
            <v>un</v>
          </cell>
          <cell r="D240">
            <v>3</v>
          </cell>
          <cell r="E240">
            <v>68.25</v>
          </cell>
          <cell r="F240">
            <v>410</v>
          </cell>
          <cell r="G240">
            <v>478.25</v>
          </cell>
          <cell r="H240">
            <v>204.75</v>
          </cell>
          <cell r="I240">
            <v>1230</v>
          </cell>
          <cell r="J240">
            <v>1434.75</v>
          </cell>
          <cell r="K240">
            <v>272.60250000000002</v>
          </cell>
          <cell r="L240">
            <v>243.65249999999997</v>
          </cell>
          <cell r="M240">
            <v>1707.3525</v>
          </cell>
        </row>
        <row r="242">
          <cell r="A242" t="str">
            <v>22</v>
          </cell>
          <cell r="B242" t="str">
            <v>INSTALAÇÕES DE AR CONDICIONADO</v>
          </cell>
          <cell r="H242">
            <v>614.67900000000009</v>
          </cell>
          <cell r="I242">
            <v>3500</v>
          </cell>
          <cell r="J242">
            <v>4114.6790000000001</v>
          </cell>
          <cell r="K242">
            <v>781.78900999999996</v>
          </cell>
          <cell r="L242">
            <v>731.46801000000005</v>
          </cell>
          <cell r="M242">
            <v>4896.4680099999987</v>
          </cell>
        </row>
        <row r="243">
          <cell r="A243" t="str">
            <v>22.01</v>
          </cell>
          <cell r="B243" t="str">
            <v>Carga de Gases para splits remanejados</v>
          </cell>
          <cell r="E243">
            <v>0</v>
          </cell>
          <cell r="H243">
            <v>288.17100000000005</v>
          </cell>
          <cell r="I243">
            <v>1750</v>
          </cell>
          <cell r="J243">
            <v>2038.1709999999998</v>
          </cell>
          <cell r="K243">
            <v>387.25248999999997</v>
          </cell>
          <cell r="L243">
            <v>342.92349000000002</v>
          </cell>
          <cell r="M243">
            <v>2425.4234899999997</v>
          </cell>
        </row>
        <row r="244">
          <cell r="A244" t="str">
            <v>22.01.01</v>
          </cell>
          <cell r="B244" t="str">
            <v>Interligações elétricas / frigorígenas Split 36.000BTU/H</v>
          </cell>
          <cell r="C244" t="str">
            <v>un</v>
          </cell>
          <cell r="D244">
            <v>1</v>
          </cell>
          <cell r="E244">
            <v>63.914500000000004</v>
          </cell>
          <cell r="F244">
            <v>350</v>
          </cell>
          <cell r="G244">
            <v>413.91449999999998</v>
          </cell>
          <cell r="H244">
            <v>63.914500000000004</v>
          </cell>
          <cell r="I244">
            <v>350</v>
          </cell>
          <cell r="J244">
            <v>413.91449999999998</v>
          </cell>
          <cell r="K244">
            <v>78.643754999999999</v>
          </cell>
          <cell r="L244">
            <v>76.058255000000003</v>
          </cell>
          <cell r="M244">
            <v>492.55825499999997</v>
          </cell>
        </row>
        <row r="245">
          <cell r="A245" t="str">
            <v>22.01.02</v>
          </cell>
          <cell r="B245" t="str">
            <v>Interligações elétricas / frigorígenas Split 30.000BTU/H</v>
          </cell>
          <cell r="C245" t="str">
            <v>un</v>
          </cell>
          <cell r="D245">
            <v>3</v>
          </cell>
          <cell r="E245">
            <v>59.585500000000003</v>
          </cell>
          <cell r="F245">
            <v>350</v>
          </cell>
          <cell r="G245">
            <v>409.58550000000002</v>
          </cell>
          <cell r="H245">
            <v>178.75650000000002</v>
          </cell>
          <cell r="I245">
            <v>1050</v>
          </cell>
          <cell r="J245">
            <v>1228.7565</v>
          </cell>
          <cell r="K245">
            <v>233.46373499999999</v>
          </cell>
          <cell r="L245">
            <v>212.720235</v>
          </cell>
          <cell r="M245">
            <v>1462.2202349999998</v>
          </cell>
        </row>
        <row r="246">
          <cell r="A246" t="str">
            <v>22.01.03</v>
          </cell>
          <cell r="B246" t="str">
            <v xml:space="preserve">Interligações elétricas / frigorígenas Split 18.000BTU/H </v>
          </cell>
          <cell r="C246" t="str">
            <v>un</v>
          </cell>
          <cell r="D246">
            <v>1</v>
          </cell>
          <cell r="E246">
            <v>45.5</v>
          </cell>
          <cell r="F246">
            <v>350</v>
          </cell>
          <cell r="G246">
            <v>395.5</v>
          </cell>
          <cell r="H246">
            <v>45.5</v>
          </cell>
          <cell r="I246">
            <v>350</v>
          </cell>
          <cell r="J246">
            <v>395.5</v>
          </cell>
          <cell r="K246">
            <v>75.144999999999996</v>
          </cell>
          <cell r="L246">
            <v>54.144999999999996</v>
          </cell>
          <cell r="M246">
            <v>470.64499999999998</v>
          </cell>
        </row>
        <row r="248">
          <cell r="A248" t="str">
            <v>22.02</v>
          </cell>
          <cell r="B248" t="str">
            <v>Remanejamento e Transporte</v>
          </cell>
          <cell r="H248">
            <v>326.50799999999998</v>
          </cell>
          <cell r="I248">
            <v>1750</v>
          </cell>
          <cell r="J248">
            <v>2076.5079999999998</v>
          </cell>
          <cell r="K248">
            <v>394.53652</v>
          </cell>
          <cell r="L248">
            <v>388.54451999999998</v>
          </cell>
          <cell r="M248">
            <v>2471.0445199999995</v>
          </cell>
        </row>
        <row r="249">
          <cell r="A249" t="str">
            <v>22.02.01</v>
          </cell>
          <cell r="B249" t="str">
            <v>Retirada dos equipamentos da SR Atual, Transporte, Limpeza e reinstalação de equipamentos a remanejar (total 5 equipamentos)</v>
          </cell>
          <cell r="C249" t="str">
            <v>vb</v>
          </cell>
          <cell r="D249">
            <v>1</v>
          </cell>
          <cell r="E249">
            <v>326.50799999999998</v>
          </cell>
          <cell r="F249">
            <v>1750</v>
          </cell>
          <cell r="G249">
            <v>2076.5079999999998</v>
          </cell>
          <cell r="H249">
            <v>326.50799999999998</v>
          </cell>
          <cell r="I249">
            <v>1750</v>
          </cell>
          <cell r="J249">
            <v>2076.5079999999998</v>
          </cell>
          <cell r="K249">
            <v>394.53652</v>
          </cell>
          <cell r="L249">
            <v>388.54451999999998</v>
          </cell>
          <cell r="M249">
            <v>2471.0445199999995</v>
          </cell>
        </row>
        <row r="250">
          <cell r="A250" t="str">
            <v>23</v>
          </cell>
          <cell r="B250" t="str">
            <v>INSTALAÇÕES ESPECIAIS</v>
          </cell>
          <cell r="H250">
            <v>402.84562500000004</v>
          </cell>
          <cell r="I250">
            <v>6180.9</v>
          </cell>
          <cell r="J250">
            <v>6583.7456250000005</v>
          </cell>
          <cell r="K250">
            <v>1250.9116687500002</v>
          </cell>
          <cell r="L250">
            <v>479.38629374999999</v>
          </cell>
          <cell r="M250">
            <v>7834.6572937499986</v>
          </cell>
        </row>
        <row r="251">
          <cell r="A251" t="str">
            <v>23.01</v>
          </cell>
          <cell r="B251" t="str">
            <v>Extintor Pó químico seco (20B:C - 06 Kg)</v>
          </cell>
          <cell r="C251" t="str">
            <v>un</v>
          </cell>
          <cell r="D251">
            <v>3</v>
          </cell>
          <cell r="E251">
            <v>0</v>
          </cell>
          <cell r="F251">
            <v>110</v>
          </cell>
          <cell r="G251">
            <v>110</v>
          </cell>
          <cell r="H251">
            <v>0</v>
          </cell>
          <cell r="I251">
            <v>330</v>
          </cell>
          <cell r="J251">
            <v>330</v>
          </cell>
          <cell r="K251">
            <v>62.7</v>
          </cell>
          <cell r="L251">
            <v>0</v>
          </cell>
          <cell r="M251">
            <v>392.7</v>
          </cell>
        </row>
        <row r="252">
          <cell r="A252" t="str">
            <v>23.02</v>
          </cell>
          <cell r="B252" t="str">
            <v>Extintor Gás carbônico (5BC - 06 Kg)</v>
          </cell>
          <cell r="C252" t="str">
            <v>un</v>
          </cell>
          <cell r="D252">
            <v>13</v>
          </cell>
          <cell r="E252">
            <v>0</v>
          </cell>
          <cell r="F252">
            <v>320</v>
          </cell>
          <cell r="G252">
            <v>320</v>
          </cell>
          <cell r="H252">
            <v>0</v>
          </cell>
          <cell r="I252">
            <v>4160</v>
          </cell>
          <cell r="J252">
            <v>4160</v>
          </cell>
          <cell r="K252">
            <v>790.4</v>
          </cell>
          <cell r="L252">
            <v>0</v>
          </cell>
          <cell r="M252">
            <v>4950.3999999999996</v>
          </cell>
        </row>
        <row r="253">
          <cell r="A253" t="str">
            <v>23.03</v>
          </cell>
          <cell r="B253" t="str">
            <v>Extintor Água pressurizada (2A:10B - 10 Lts)</v>
          </cell>
          <cell r="C253" t="str">
            <v>un</v>
          </cell>
          <cell r="D253">
            <v>2</v>
          </cell>
          <cell r="E253">
            <v>0</v>
          </cell>
          <cell r="F253">
            <v>110</v>
          </cell>
          <cell r="G253">
            <v>110</v>
          </cell>
          <cell r="H253">
            <v>0</v>
          </cell>
          <cell r="I253">
            <v>220</v>
          </cell>
          <cell r="J253">
            <v>220</v>
          </cell>
          <cell r="K253">
            <v>41.8</v>
          </cell>
          <cell r="L253">
            <v>0</v>
          </cell>
          <cell r="M253">
            <v>261.8</v>
          </cell>
        </row>
        <row r="254">
          <cell r="A254" t="str">
            <v>23.04</v>
          </cell>
          <cell r="B254" t="str">
            <v>Fita adesiva da 3M ou equivalente, na cor vermelha com espessura de 5 cm.</v>
          </cell>
          <cell r="C254" t="str">
            <v>ml</v>
          </cell>
          <cell r="D254">
            <v>72</v>
          </cell>
          <cell r="E254">
            <v>1.70625</v>
          </cell>
          <cell r="F254">
            <v>4.5999999999999996</v>
          </cell>
          <cell r="G254">
            <v>6.3062499999999995</v>
          </cell>
          <cell r="H254">
            <v>122.85000000000001</v>
          </cell>
          <cell r="I254">
            <v>331.2</v>
          </cell>
          <cell r="J254">
            <v>454.05</v>
          </cell>
          <cell r="K254">
            <v>86.269500000000008</v>
          </cell>
          <cell r="L254">
            <v>146.19149999999999</v>
          </cell>
          <cell r="M254">
            <v>540.31949999999995</v>
          </cell>
        </row>
        <row r="255">
          <cell r="A255" t="str">
            <v>23.05</v>
          </cell>
          <cell r="B255" t="str">
            <v>Fita adesiva da 3M ou equivalente, na cor amarela com espessura de 5 cm.</v>
          </cell>
          <cell r="C255" t="str">
            <v>ml</v>
          </cell>
          <cell r="D255">
            <v>72</v>
          </cell>
          <cell r="E255">
            <v>1.70625</v>
          </cell>
          <cell r="F255">
            <v>4.5999999999999996</v>
          </cell>
          <cell r="G255">
            <v>6.3062499999999995</v>
          </cell>
          <cell r="H255">
            <v>122.85000000000001</v>
          </cell>
          <cell r="I255">
            <v>331.2</v>
          </cell>
          <cell r="J255">
            <v>454.05</v>
          </cell>
          <cell r="K255">
            <v>86.269500000000008</v>
          </cell>
          <cell r="L255">
            <v>146.19149999999999</v>
          </cell>
          <cell r="M255">
            <v>540.31949999999995</v>
          </cell>
        </row>
        <row r="256">
          <cell r="A256" t="str">
            <v>23.06</v>
          </cell>
          <cell r="B256" t="str">
            <v xml:space="preserve">Fita adesiva da 3M ou equivalente, para sinalização de rota de fuga </v>
          </cell>
          <cell r="C256" t="str">
            <v>ml</v>
          </cell>
          <cell r="D256">
            <v>52.5</v>
          </cell>
          <cell r="E256">
            <v>1.70625</v>
          </cell>
          <cell r="F256">
            <v>5.8</v>
          </cell>
          <cell r="G256">
            <v>7.5062499999999996</v>
          </cell>
          <cell r="H256">
            <v>89.578125</v>
          </cell>
          <cell r="I256">
            <v>304.5</v>
          </cell>
          <cell r="J256">
            <v>394.078125</v>
          </cell>
          <cell r="K256">
            <v>74.874843749999997</v>
          </cell>
          <cell r="L256">
            <v>106.59796874999999</v>
          </cell>
          <cell r="M256">
            <v>468.95296874999997</v>
          </cell>
        </row>
        <row r="257">
          <cell r="A257" t="str">
            <v>23.07</v>
          </cell>
          <cell r="B257" t="str">
            <v>Suporte de piso para extintores</v>
          </cell>
          <cell r="C257" t="str">
            <v>un</v>
          </cell>
          <cell r="D257">
            <v>18</v>
          </cell>
          <cell r="E257">
            <v>3.7537500000000001</v>
          </cell>
          <cell r="F257">
            <v>28</v>
          </cell>
          <cell r="G257">
            <v>31.75375</v>
          </cell>
          <cell r="H257">
            <v>67.567499999999995</v>
          </cell>
          <cell r="I257">
            <v>504</v>
          </cell>
          <cell r="J257">
            <v>571.5675</v>
          </cell>
          <cell r="K257">
            <v>108.597825</v>
          </cell>
          <cell r="L257">
            <v>80.405324999999991</v>
          </cell>
          <cell r="M257">
            <v>680.16532499999994</v>
          </cell>
        </row>
        <row r="258">
          <cell r="A258" t="str">
            <v>24</v>
          </cell>
          <cell r="B258" t="str">
            <v>SINALIZAÇÃO EXTERNA</v>
          </cell>
          <cell r="H258">
            <v>520</v>
          </cell>
          <cell r="I258">
            <v>7100</v>
          </cell>
          <cell r="J258">
            <v>7620</v>
          </cell>
          <cell r="K258">
            <v>1447.8</v>
          </cell>
          <cell r="L258">
            <v>618.79999999999995</v>
          </cell>
          <cell r="M258">
            <v>9067.7999999999993</v>
          </cell>
        </row>
        <row r="259">
          <cell r="A259" t="str">
            <v>24.01</v>
          </cell>
          <cell r="B259" t="str">
            <v>Tótem Área Meio 300x116,7cm</v>
          </cell>
          <cell r="C259" t="str">
            <v>un</v>
          </cell>
          <cell r="D259">
            <v>1</v>
          </cell>
          <cell r="E259">
            <v>520</v>
          </cell>
          <cell r="F259">
            <v>7100</v>
          </cell>
          <cell r="G259">
            <v>7620</v>
          </cell>
          <cell r="H259">
            <v>520</v>
          </cell>
          <cell r="I259">
            <v>7100</v>
          </cell>
          <cell r="J259">
            <v>7620</v>
          </cell>
          <cell r="K259">
            <v>1447.8</v>
          </cell>
          <cell r="L259">
            <v>618.79999999999995</v>
          </cell>
          <cell r="M259">
            <v>9067.7999999999993</v>
          </cell>
        </row>
        <row r="260">
          <cell r="A260" t="str">
            <v>25</v>
          </cell>
          <cell r="B260" t="str">
            <v>SINALIZAÇÃO INTERNA</v>
          </cell>
          <cell r="H260">
            <v>112.125</v>
          </cell>
          <cell r="I260">
            <v>6439</v>
          </cell>
          <cell r="J260">
            <v>6551.125</v>
          </cell>
          <cell r="K260">
            <v>1244.7137499999999</v>
          </cell>
          <cell r="L260">
            <v>133.42875000000001</v>
          </cell>
          <cell r="M260">
            <v>7795.838749999999</v>
          </cell>
        </row>
        <row r="261">
          <cell r="A261" t="str">
            <v>25.1</v>
          </cell>
          <cell r="B261" t="str">
            <v>Placa de Advertência - Não Fume _ 200X200</v>
          </cell>
          <cell r="C261" t="str">
            <v>un</v>
          </cell>
          <cell r="D261">
            <v>6</v>
          </cell>
          <cell r="E261">
            <v>1.3</v>
          </cell>
          <cell r="F261">
            <v>38</v>
          </cell>
          <cell r="G261">
            <v>39.299999999999997</v>
          </cell>
          <cell r="H261">
            <v>7.8000000000000007</v>
          </cell>
          <cell r="I261">
            <v>228</v>
          </cell>
          <cell r="J261">
            <v>235.8</v>
          </cell>
          <cell r="K261">
            <v>44.802</v>
          </cell>
          <cell r="L261">
            <v>9.282</v>
          </cell>
          <cell r="M261">
            <v>280.60199999999998</v>
          </cell>
        </row>
        <row r="262">
          <cell r="A262" t="str">
            <v>25.2</v>
          </cell>
          <cell r="B262" t="str">
            <v>Placa de Advertência - Saída de Emergência _ 200X200</v>
          </cell>
          <cell r="C262" t="str">
            <v>un</v>
          </cell>
          <cell r="D262">
            <v>14</v>
          </cell>
          <cell r="E262">
            <v>1.3</v>
          </cell>
          <cell r="F262">
            <v>38</v>
          </cell>
          <cell r="G262">
            <v>39.299999999999997</v>
          </cell>
          <cell r="H262">
            <v>18.2</v>
          </cell>
          <cell r="I262">
            <v>532</v>
          </cell>
          <cell r="J262">
            <v>550.20000000000005</v>
          </cell>
          <cell r="K262">
            <v>104.53800000000001</v>
          </cell>
          <cell r="L262">
            <v>21.657999999999998</v>
          </cell>
          <cell r="M262">
            <v>654.73800000000006</v>
          </cell>
        </row>
        <row r="263">
          <cell r="A263" t="str">
            <v>25.3</v>
          </cell>
          <cell r="B263" t="str">
            <v>Placa de Advertência - Escada _ 200X200</v>
          </cell>
          <cell r="C263" t="str">
            <v>un</v>
          </cell>
          <cell r="D263">
            <v>0</v>
          </cell>
          <cell r="E263">
            <v>1.3</v>
          </cell>
          <cell r="F263">
            <v>38</v>
          </cell>
          <cell r="G263">
            <v>39.299999999999997</v>
          </cell>
          <cell r="H263">
            <v>0</v>
          </cell>
          <cell r="I263">
            <v>0</v>
          </cell>
          <cell r="J263">
            <v>0</v>
          </cell>
          <cell r="K263">
            <v>0</v>
          </cell>
          <cell r="L263">
            <v>0</v>
          </cell>
          <cell r="M263">
            <v>0</v>
          </cell>
        </row>
        <row r="264">
          <cell r="A264" t="str">
            <v>25.4</v>
          </cell>
          <cell r="B264" t="str">
            <v>Placa de Dependência _ 200X200</v>
          </cell>
          <cell r="C264" t="str">
            <v>un</v>
          </cell>
          <cell r="D264">
            <v>22</v>
          </cell>
          <cell r="E264">
            <v>1.3</v>
          </cell>
          <cell r="F264">
            <v>38</v>
          </cell>
          <cell r="G264">
            <v>39.299999999999997</v>
          </cell>
          <cell r="H264">
            <v>28.6</v>
          </cell>
          <cell r="I264">
            <v>836</v>
          </cell>
          <cell r="J264">
            <v>864.6</v>
          </cell>
          <cell r="K264">
            <v>164.274</v>
          </cell>
          <cell r="L264">
            <v>34.033999999999999</v>
          </cell>
          <cell r="M264">
            <v>1028.874</v>
          </cell>
        </row>
        <row r="265">
          <cell r="A265" t="str">
            <v>25.5</v>
          </cell>
          <cell r="B265" t="str">
            <v>Placa de Identificação de andar _ 200X200</v>
          </cell>
          <cell r="C265" t="str">
            <v>un</v>
          </cell>
          <cell r="D265">
            <v>3</v>
          </cell>
          <cell r="E265">
            <v>1.3</v>
          </cell>
          <cell r="F265">
            <v>38</v>
          </cell>
          <cell r="G265">
            <v>39.299999999999997</v>
          </cell>
          <cell r="H265">
            <v>3.9000000000000004</v>
          </cell>
          <cell r="I265">
            <v>114</v>
          </cell>
          <cell r="J265">
            <v>117.9</v>
          </cell>
          <cell r="K265">
            <v>22.401</v>
          </cell>
          <cell r="L265">
            <v>4.641</v>
          </cell>
          <cell r="M265">
            <v>140.30099999999999</v>
          </cell>
        </row>
        <row r="266">
          <cell r="A266" t="str">
            <v>25.6</v>
          </cell>
          <cell r="B266" t="str">
            <v>Placa de Dependência Pictograma_ 200X200</v>
          </cell>
          <cell r="C266" t="str">
            <v>un</v>
          </cell>
          <cell r="D266">
            <v>12</v>
          </cell>
          <cell r="E266">
            <v>1.3</v>
          </cell>
          <cell r="F266">
            <v>38</v>
          </cell>
          <cell r="G266">
            <v>39.299999999999997</v>
          </cell>
          <cell r="H266">
            <v>15.600000000000001</v>
          </cell>
          <cell r="I266">
            <v>456</v>
          </cell>
          <cell r="J266">
            <v>471.6</v>
          </cell>
          <cell r="K266">
            <v>89.603999999999999</v>
          </cell>
          <cell r="L266">
            <v>18.564</v>
          </cell>
          <cell r="M266">
            <v>561.20399999999995</v>
          </cell>
        </row>
        <row r="267">
          <cell r="A267" t="str">
            <v>25.7</v>
          </cell>
          <cell r="B267" t="str">
            <v>Placa de Elevador/ Placa de Porta_ 150X350</v>
          </cell>
          <cell r="C267" t="str">
            <v>un</v>
          </cell>
          <cell r="D267">
            <v>9</v>
          </cell>
          <cell r="E267">
            <v>1.3</v>
          </cell>
          <cell r="F267">
            <v>65</v>
          </cell>
          <cell r="G267">
            <v>66.3</v>
          </cell>
          <cell r="H267">
            <v>11.700000000000001</v>
          </cell>
          <cell r="I267">
            <v>585</v>
          </cell>
          <cell r="J267">
            <v>596.70000000000005</v>
          </cell>
          <cell r="K267">
            <v>113.373</v>
          </cell>
          <cell r="L267">
            <v>13.923</v>
          </cell>
          <cell r="M267">
            <v>710.07299999999998</v>
          </cell>
        </row>
        <row r="268">
          <cell r="A268" t="str">
            <v>25.8</v>
          </cell>
          <cell r="B268" t="str">
            <v>Placa Diretório de Andar _ 550X550</v>
          </cell>
          <cell r="C268" t="str">
            <v>un</v>
          </cell>
          <cell r="D268">
            <v>3</v>
          </cell>
          <cell r="E268">
            <v>1.3</v>
          </cell>
          <cell r="F268">
            <v>400</v>
          </cell>
          <cell r="G268">
            <v>401.3</v>
          </cell>
          <cell r="H268">
            <v>3.9000000000000004</v>
          </cell>
          <cell r="I268">
            <v>1200</v>
          </cell>
          <cell r="J268">
            <v>1203.9000000000001</v>
          </cell>
          <cell r="K268">
            <v>228.74100000000001</v>
          </cell>
          <cell r="L268">
            <v>4.641</v>
          </cell>
          <cell r="M268">
            <v>1432.6410000000001</v>
          </cell>
        </row>
        <row r="269">
          <cell r="A269" t="str">
            <v>25.9</v>
          </cell>
          <cell r="B269" t="str">
            <v>Adesivo de sinalização dos assentos preferências</v>
          </cell>
          <cell r="C269" t="str">
            <v>un</v>
          </cell>
          <cell r="D269">
            <v>2</v>
          </cell>
          <cell r="E269">
            <v>0.65</v>
          </cell>
          <cell r="F269">
            <v>17</v>
          </cell>
          <cell r="G269">
            <v>17.649999999999999</v>
          </cell>
          <cell r="H269">
            <v>1.3</v>
          </cell>
          <cell r="I269">
            <v>34</v>
          </cell>
          <cell r="J269">
            <v>35.299999999999997</v>
          </cell>
          <cell r="K269">
            <v>6.7069999999999999</v>
          </cell>
          <cell r="L269">
            <v>1.5469999999999999</v>
          </cell>
          <cell r="M269">
            <v>42.006999999999998</v>
          </cell>
        </row>
        <row r="270">
          <cell r="A270" t="str">
            <v>25.10</v>
          </cell>
          <cell r="B270" t="str">
            <v>Placa de Recepção_380X550</v>
          </cell>
          <cell r="C270" t="str">
            <v>un</v>
          </cell>
          <cell r="D270">
            <v>3</v>
          </cell>
          <cell r="E270">
            <v>4.2250000000000005</v>
          </cell>
          <cell r="F270">
            <v>418</v>
          </cell>
          <cell r="G270">
            <v>422.22500000000002</v>
          </cell>
          <cell r="H270">
            <v>12.675000000000001</v>
          </cell>
          <cell r="I270">
            <v>1254</v>
          </cell>
          <cell r="J270">
            <v>1266.675</v>
          </cell>
          <cell r="K270">
            <v>240.66825</v>
          </cell>
          <cell r="L270">
            <v>15.08325</v>
          </cell>
          <cell r="M270">
            <v>1507.3432499999999</v>
          </cell>
        </row>
        <row r="271">
          <cell r="A271" t="str">
            <v>25.11</v>
          </cell>
          <cell r="B271" t="str">
            <v>Sinalização da área de espera para cadeirante no piso -  picotograma em policarbonato</v>
          </cell>
          <cell r="C271" t="str">
            <v>un</v>
          </cell>
          <cell r="D271">
            <v>2</v>
          </cell>
          <cell r="E271">
            <v>4.2250000000000005</v>
          </cell>
          <cell r="F271">
            <v>600</v>
          </cell>
          <cell r="G271">
            <v>604.22500000000002</v>
          </cell>
          <cell r="H271">
            <v>8.4500000000000011</v>
          </cell>
          <cell r="I271">
            <v>1200</v>
          </cell>
          <cell r="J271">
            <v>1208.45</v>
          </cell>
          <cell r="K271">
            <v>229.60550000000001</v>
          </cell>
          <cell r="L271">
            <v>10.0555</v>
          </cell>
          <cell r="M271">
            <v>1438.0554999999999</v>
          </cell>
        </row>
        <row r="272">
          <cell r="E272">
            <v>0</v>
          </cell>
        </row>
        <row r="273">
          <cell r="A273" t="str">
            <v>26</v>
          </cell>
          <cell r="B273" t="str">
            <v>CARENAGENS AUTO ATENDIMENTO</v>
          </cell>
          <cell r="H273">
            <v>0</v>
          </cell>
          <cell r="I273">
            <v>0</v>
          </cell>
          <cell r="J273">
            <v>0</v>
          </cell>
          <cell r="K273">
            <v>0</v>
          </cell>
          <cell r="L273">
            <v>0</v>
          </cell>
          <cell r="M273">
            <v>0</v>
          </cell>
        </row>
        <row r="274">
          <cell r="B274" t="str">
            <v>Serviço não previsto para esta obra.</v>
          </cell>
          <cell r="E274">
            <v>0</v>
          </cell>
          <cell r="G274">
            <v>0</v>
          </cell>
          <cell r="H274">
            <v>0</v>
          </cell>
          <cell r="I274">
            <v>0</v>
          </cell>
          <cell r="J274">
            <v>0</v>
          </cell>
          <cell r="K274">
            <v>0</v>
          </cell>
          <cell r="L274">
            <v>0</v>
          </cell>
          <cell r="M274">
            <v>0</v>
          </cell>
        </row>
        <row r="275">
          <cell r="A275" t="str">
            <v>27</v>
          </cell>
          <cell r="B275" t="str">
            <v>ADMINISTRAÇÃO DE OBRA</v>
          </cell>
          <cell r="H275">
            <v>12657.5</v>
          </cell>
          <cell r="I275">
            <v>0</v>
          </cell>
          <cell r="J275">
            <v>12657.5</v>
          </cell>
          <cell r="K275">
            <v>2404.9250000000002</v>
          </cell>
          <cell r="L275">
            <v>15062.424999999999</v>
          </cell>
          <cell r="M275">
            <v>15062.424999999999</v>
          </cell>
        </row>
        <row r="276">
          <cell r="A276" t="str">
            <v>27.01</v>
          </cell>
          <cell r="B276" t="str">
            <v>Engenheiro</v>
          </cell>
          <cell r="C276" t="str">
            <v>h</v>
          </cell>
          <cell r="D276">
            <v>250</v>
          </cell>
          <cell r="E276">
            <v>28.73</v>
          </cell>
          <cell r="F276">
            <v>0</v>
          </cell>
          <cell r="G276">
            <v>28.73</v>
          </cell>
          <cell r="H276">
            <v>7182.5</v>
          </cell>
          <cell r="I276">
            <v>0</v>
          </cell>
          <cell r="J276">
            <v>7182.5</v>
          </cell>
          <cell r="K276">
            <v>1364.675</v>
          </cell>
          <cell r="L276">
            <v>8547.1749999999993</v>
          </cell>
          <cell r="M276">
            <v>8547.1749999999993</v>
          </cell>
        </row>
        <row r="277">
          <cell r="A277" t="str">
            <v>27.02</v>
          </cell>
          <cell r="B277" t="str">
            <v>Encarregado Geral da obra</v>
          </cell>
          <cell r="C277" t="str">
            <v>h</v>
          </cell>
          <cell r="D277">
            <v>730</v>
          </cell>
          <cell r="E277">
            <v>7.5</v>
          </cell>
          <cell r="F277">
            <v>0</v>
          </cell>
          <cell r="G277">
            <v>7.5</v>
          </cell>
          <cell r="H277">
            <v>5475</v>
          </cell>
          <cell r="I277">
            <v>0</v>
          </cell>
          <cell r="J277">
            <v>5475</v>
          </cell>
          <cell r="K277">
            <v>1040.25</v>
          </cell>
          <cell r="L277">
            <v>6515.25</v>
          </cell>
          <cell r="M277">
            <v>6515.25</v>
          </cell>
        </row>
        <row r="278">
          <cell r="B278" t="str">
            <v>TOTAL GERAL</v>
          </cell>
          <cell r="H278">
            <v>28962.476512500001</v>
          </cell>
          <cell r="I278">
            <v>261413.78483350002</v>
          </cell>
          <cell r="J278">
            <v>290376.26134599996</v>
          </cell>
          <cell r="K278">
            <v>55171.489655739999</v>
          </cell>
          <cell r="L278">
            <v>34465.347049875003</v>
          </cell>
          <cell r="M278">
            <v>345547.75100173993</v>
          </cell>
        </row>
        <row r="279">
          <cell r="A279" t="str">
            <v>MÃO DE OBRA COM BDI</v>
          </cell>
          <cell r="C279" t="str">
            <v>R$</v>
          </cell>
          <cell r="D279">
            <v>34465.347049875003</v>
          </cell>
        </row>
        <row r="280">
          <cell r="A280" t="str">
            <v>MATERIAIS COM BDI</v>
          </cell>
          <cell r="C280" t="str">
            <v>R$</v>
          </cell>
          <cell r="D280">
            <v>311082.40395186492</v>
          </cell>
        </row>
        <row r="281">
          <cell r="A281" t="str">
            <v>VALOR TOTAL COM BDI</v>
          </cell>
          <cell r="C281" t="str">
            <v>R$</v>
          </cell>
          <cell r="D281">
            <v>345547.75100173993</v>
          </cell>
        </row>
        <row r="282">
          <cell r="A282" t="str">
            <v>RESPONSÁVEL TÉCNICO</v>
          </cell>
        </row>
        <row r="284">
          <cell r="A284" t="str">
            <v>DATA</v>
          </cell>
          <cell r="B284">
            <v>40148</v>
          </cell>
        </row>
        <row r="285">
          <cell r="A285" t="str">
            <v>RESPONSÁVEL TÉCNICO</v>
          </cell>
        </row>
        <row r="286">
          <cell r="A286" t="str">
            <v>ENG.MARIANA MORAES MARTINS ARRUDA</v>
          </cell>
          <cell r="C286" t="str">
            <v>REG. Nº 11163/D CREA/GO</v>
          </cell>
        </row>
        <row r="287">
          <cell r="A287" t="str">
            <v>CMM CONSTRUTORA MORAES MARTINS LTDA - CNPJ 05.378.515/0001-43</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PMO"/>
    </sheetNames>
    <sheetDataSet>
      <sheetData sheetId="0">
        <row r="6">
          <cell r="A6" t="str">
            <v xml:space="preserve">PLO </v>
          </cell>
          <cell r="E6" t="str">
            <v>PRAZO DA OBRA:</v>
          </cell>
          <cell r="H6">
            <v>60</v>
          </cell>
          <cell r="I6" t="str">
            <v>DIAS</v>
          </cell>
          <cell r="L6" t="str">
            <v>RECEBIDO EM:</v>
          </cell>
        </row>
        <row r="7">
          <cell r="A7" t="str">
            <v>PLANILHA ORÇAMENTÁRIA DETALHADA - SERVIÇOS CAIXA (LICITAÇÃO)</v>
          </cell>
        </row>
        <row r="8">
          <cell r="I8" t="str">
            <v>Área de Construção:</v>
          </cell>
          <cell r="K8">
            <v>1482.27</v>
          </cell>
          <cell r="L8" t="str">
            <v>m²</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0.19</v>
          </cell>
          <cell r="L13" t="str">
            <v>MO</v>
          </cell>
          <cell r="M13" t="str">
            <v>TOTAL</v>
          </cell>
        </row>
        <row r="14">
          <cell r="A14" t="str">
            <v>01</v>
          </cell>
          <cell r="B14" t="str">
            <v>SERVIÇOS INICIAIS</v>
          </cell>
          <cell r="H14">
            <v>480.3</v>
          </cell>
          <cell r="I14">
            <v>1250</v>
          </cell>
          <cell r="J14">
            <v>1730.3</v>
          </cell>
          <cell r="K14">
            <v>328.75700000000001</v>
          </cell>
          <cell r="L14">
            <v>571.5569999999999</v>
          </cell>
          <cell r="M14">
            <v>2059.0569999999998</v>
          </cell>
        </row>
        <row r="15">
          <cell r="A15" t="str">
            <v>01.01</v>
          </cell>
          <cell r="B15" t="str">
            <v>Projeto como construído - As Built e Manual de Conservação</v>
          </cell>
          <cell r="C15" t="str">
            <v>vb</v>
          </cell>
          <cell r="D15">
            <v>1</v>
          </cell>
          <cell r="E15">
            <v>474</v>
          </cell>
          <cell r="F15">
            <v>0</v>
          </cell>
          <cell r="G15">
            <v>474</v>
          </cell>
          <cell r="H15">
            <v>474</v>
          </cell>
          <cell r="I15">
            <v>0</v>
          </cell>
          <cell r="J15">
            <v>474</v>
          </cell>
          <cell r="K15">
            <v>90.06</v>
          </cell>
          <cell r="L15">
            <v>564.05999999999995</v>
          </cell>
          <cell r="M15">
            <v>564.05999999999995</v>
          </cell>
        </row>
        <row r="16">
          <cell r="A16" t="str">
            <v>01.02</v>
          </cell>
          <cell r="B16" t="str">
            <v>Anotação no CREA</v>
          </cell>
          <cell r="C16" t="str">
            <v>vb</v>
          </cell>
          <cell r="D16">
            <v>1</v>
          </cell>
          <cell r="E16">
            <v>0</v>
          </cell>
          <cell r="F16">
            <v>850</v>
          </cell>
          <cell r="G16">
            <v>850</v>
          </cell>
          <cell r="H16">
            <v>0</v>
          </cell>
          <cell r="I16">
            <v>850</v>
          </cell>
          <cell r="J16">
            <v>850</v>
          </cell>
          <cell r="K16">
            <v>161.5</v>
          </cell>
          <cell r="L16">
            <v>0</v>
          </cell>
          <cell r="M16">
            <v>1011.5</v>
          </cell>
        </row>
        <row r="17">
          <cell r="A17" t="str">
            <v>01.03</v>
          </cell>
          <cell r="B17" t="str">
            <v>Placa de obra 2,00x1,00 m</v>
          </cell>
          <cell r="C17" t="str">
            <v>un</v>
          </cell>
          <cell r="D17">
            <v>1</v>
          </cell>
          <cell r="E17">
            <v>6.3</v>
          </cell>
          <cell r="F17">
            <v>400</v>
          </cell>
          <cell r="G17">
            <v>406.3</v>
          </cell>
          <cell r="H17">
            <v>6.3</v>
          </cell>
          <cell r="I17">
            <v>400</v>
          </cell>
          <cell r="J17">
            <v>406.3</v>
          </cell>
          <cell r="K17">
            <v>77.197000000000003</v>
          </cell>
          <cell r="L17">
            <v>7.4969999999999999</v>
          </cell>
          <cell r="M17">
            <v>483.49700000000001</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E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E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E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E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E27">
            <v>0</v>
          </cell>
        </row>
        <row r="28">
          <cell r="A28" t="str">
            <v>07</v>
          </cell>
          <cell r="B28" t="str">
            <v>PAREDES E PAINÉIS</v>
          </cell>
          <cell r="H28">
            <v>1189.1322</v>
          </cell>
          <cell r="I28">
            <v>23564.516300000003</v>
          </cell>
          <cell r="J28">
            <v>24753.648499999996</v>
          </cell>
          <cell r="K28">
            <v>4703.1932149999993</v>
          </cell>
          <cell r="L28">
            <v>1415.0673179999999</v>
          </cell>
          <cell r="M28">
            <v>29456.841714999995</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cell r="E30">
            <v>0</v>
          </cell>
        </row>
        <row r="31">
          <cell r="E31">
            <v>0</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cell r="E33">
            <v>0</v>
          </cell>
        </row>
        <row r="34">
          <cell r="E34">
            <v>0</v>
          </cell>
        </row>
        <row r="35">
          <cell r="A35" t="str">
            <v>07.03</v>
          </cell>
          <cell r="B35" t="str">
            <v>Placas divisórias pré fabricadas</v>
          </cell>
          <cell r="E35">
            <v>22.351799999999997</v>
          </cell>
          <cell r="F35">
            <v>461.31999999999994</v>
          </cell>
          <cell r="G35">
            <v>483.67179999999996</v>
          </cell>
          <cell r="H35">
            <v>1189.1322</v>
          </cell>
          <cell r="I35">
            <v>23564.516300000003</v>
          </cell>
          <cell r="J35">
            <v>24753.648499999996</v>
          </cell>
          <cell r="K35">
            <v>4703.1932149999993</v>
          </cell>
          <cell r="L35">
            <v>1415.0673179999999</v>
          </cell>
          <cell r="M35">
            <v>29456.841714999995</v>
          </cell>
        </row>
        <row r="36">
          <cell r="A36" t="str">
            <v>07.03.01</v>
          </cell>
          <cell r="B36" t="str">
            <v>Fechamento em gesso acartonado dupla face liso espessura 10cm</v>
          </cell>
          <cell r="C36" t="str">
            <v>m²</v>
          </cell>
          <cell r="D36">
            <v>138.6</v>
          </cell>
          <cell r="E36">
            <v>3</v>
          </cell>
          <cell r="F36">
            <v>62</v>
          </cell>
          <cell r="G36">
            <v>65</v>
          </cell>
          <cell r="H36">
            <v>415.79999999999995</v>
          </cell>
          <cell r="I36">
            <v>8593.1999999999989</v>
          </cell>
          <cell r="J36">
            <v>9008.9999999999982</v>
          </cell>
          <cell r="K36">
            <v>1711.7099999999996</v>
          </cell>
          <cell r="L36">
            <v>494.80199999999991</v>
          </cell>
          <cell r="M36">
            <v>10720.709999999997</v>
          </cell>
        </row>
        <row r="37">
          <cell r="A37" t="str">
            <v>07.03.02</v>
          </cell>
          <cell r="B37" t="str">
            <v>Divisória BP Plus Cristal padrão CAIXA h=2,10m</v>
          </cell>
          <cell r="C37" t="str">
            <v>m²</v>
          </cell>
          <cell r="D37">
            <v>76.260000000000005</v>
          </cell>
          <cell r="E37">
            <v>4.8</v>
          </cell>
          <cell r="F37">
            <v>85.64</v>
          </cell>
          <cell r="G37">
            <v>90.44</v>
          </cell>
          <cell r="H37">
            <v>366.048</v>
          </cell>
          <cell r="I37">
            <v>6530.9064000000008</v>
          </cell>
          <cell r="J37">
            <v>6896.9544000000005</v>
          </cell>
          <cell r="K37">
            <v>1310.4213360000001</v>
          </cell>
          <cell r="L37">
            <v>435.59711999999996</v>
          </cell>
          <cell r="M37">
            <v>8207.375736</v>
          </cell>
        </row>
        <row r="38">
          <cell r="A38" t="str">
            <v>07.03.03</v>
          </cell>
          <cell r="B38" t="str">
            <v>Divisória BP Plus Cristal padrão CAIXA h=2,60m</v>
          </cell>
          <cell r="C38" t="str">
            <v>m²</v>
          </cell>
          <cell r="D38">
            <v>33.880000000000003</v>
          </cell>
          <cell r="E38">
            <v>4.8</v>
          </cell>
          <cell r="F38">
            <v>87.5</v>
          </cell>
          <cell r="G38">
            <v>92.3</v>
          </cell>
          <cell r="H38">
            <v>162.624</v>
          </cell>
          <cell r="I38">
            <v>2964.5</v>
          </cell>
          <cell r="J38">
            <v>3127.1239999999998</v>
          </cell>
          <cell r="K38">
            <v>594.15355999999997</v>
          </cell>
          <cell r="L38">
            <v>193.52256</v>
          </cell>
          <cell r="M38">
            <v>3721.2775599999995</v>
          </cell>
        </row>
        <row r="39">
          <cell r="A39" t="str">
            <v>07.03.04</v>
          </cell>
          <cell r="B39" t="str">
            <v>Divisória BP Plus Cristal padrão CAIXA h=2,10m mista cega/vidro</v>
          </cell>
          <cell r="C39" t="str">
            <v>m²</v>
          </cell>
          <cell r="D39">
            <v>31.37</v>
          </cell>
          <cell r="E39">
            <v>4.8</v>
          </cell>
          <cell r="F39">
            <v>95.27</v>
          </cell>
          <cell r="G39">
            <v>100.07</v>
          </cell>
          <cell r="H39">
            <v>150.57599999999999</v>
          </cell>
          <cell r="I39">
            <v>2988.6199000000001</v>
          </cell>
          <cell r="J39">
            <v>3139.1959000000002</v>
          </cell>
          <cell r="K39">
            <v>596.44722100000001</v>
          </cell>
          <cell r="L39">
            <v>179.18543999999997</v>
          </cell>
          <cell r="M39">
            <v>3735.6431210000001</v>
          </cell>
        </row>
        <row r="40">
          <cell r="A40" t="str">
            <v>07.03.05</v>
          </cell>
          <cell r="B40" t="str">
            <v>Ferragens para porta de divisória</v>
          </cell>
          <cell r="C40" t="str">
            <v>un</v>
          </cell>
          <cell r="D40">
            <v>19</v>
          </cell>
          <cell r="E40">
            <v>4.9517999999999995</v>
          </cell>
          <cell r="F40">
            <v>130.91</v>
          </cell>
          <cell r="G40">
            <v>135.86179999999999</v>
          </cell>
          <cell r="H40">
            <v>94.084199999999996</v>
          </cell>
          <cell r="I40">
            <v>2487.29</v>
          </cell>
          <cell r="J40">
            <v>2581.3741999999997</v>
          </cell>
          <cell r="K40">
            <v>490.46109799999994</v>
          </cell>
          <cell r="L40">
            <v>111.96019799999999</v>
          </cell>
          <cell r="M40">
            <v>3071.8352979999995</v>
          </cell>
        </row>
        <row r="41">
          <cell r="A41" t="str">
            <v xml:space="preserve">08 </v>
          </cell>
          <cell r="B41" t="str">
            <v>ESQUADRIAS DE MADEIRA</v>
          </cell>
          <cell r="H41">
            <v>230.51999999999998</v>
          </cell>
          <cell r="I41">
            <v>1126.5999999999999</v>
          </cell>
          <cell r="J41">
            <v>1357.12</v>
          </cell>
          <cell r="K41">
            <v>257.8528</v>
          </cell>
          <cell r="L41">
            <v>274.31880000000001</v>
          </cell>
          <cell r="M41">
            <v>1614.9728</v>
          </cell>
        </row>
        <row r="42">
          <cell r="A42" t="str">
            <v>08.01</v>
          </cell>
          <cell r="B42" t="str">
            <v>Porta lisa 160x210 com portal e alisar</v>
          </cell>
          <cell r="C42" t="str">
            <v>un</v>
          </cell>
          <cell r="D42">
            <v>3</v>
          </cell>
          <cell r="E42">
            <v>57</v>
          </cell>
          <cell r="F42">
            <v>265</v>
          </cell>
          <cell r="G42">
            <v>322</v>
          </cell>
          <cell r="H42">
            <v>171</v>
          </cell>
          <cell r="I42">
            <v>795</v>
          </cell>
          <cell r="J42">
            <v>966</v>
          </cell>
          <cell r="K42">
            <v>183.54</v>
          </cell>
          <cell r="L42">
            <v>203.48999999999998</v>
          </cell>
          <cell r="M42">
            <v>1149.54</v>
          </cell>
        </row>
        <row r="43">
          <cell r="A43" t="str">
            <v>08.02</v>
          </cell>
          <cell r="B43" t="str">
            <v>Fechadura cromada tipo alavanca ref. Lafonte 6236 I /8766- I18 Imab</v>
          </cell>
          <cell r="C43" t="str">
            <v>un</v>
          </cell>
          <cell r="D43">
            <v>4</v>
          </cell>
          <cell r="E43">
            <v>4.26</v>
          </cell>
          <cell r="F43">
            <v>70</v>
          </cell>
          <cell r="G43">
            <v>74.260000000000005</v>
          </cell>
          <cell r="H43">
            <v>17.04</v>
          </cell>
          <cell r="I43">
            <v>280</v>
          </cell>
          <cell r="J43">
            <v>297.04000000000002</v>
          </cell>
          <cell r="K43">
            <v>56.437600000000003</v>
          </cell>
          <cell r="L43">
            <v>20.2776</v>
          </cell>
          <cell r="M43">
            <v>353.4776</v>
          </cell>
        </row>
        <row r="44">
          <cell r="A44" t="str">
            <v>08.03</v>
          </cell>
          <cell r="B44" t="str">
            <v>Dobradiça 3"x3 1/2" cromada</v>
          </cell>
          <cell r="C44" t="str">
            <v>un</v>
          </cell>
          <cell r="D44">
            <v>12</v>
          </cell>
          <cell r="E44">
            <v>3.54</v>
          </cell>
          <cell r="F44">
            <v>4.3</v>
          </cell>
          <cell r="G44">
            <v>7.84</v>
          </cell>
          <cell r="H44">
            <v>42.480000000000004</v>
          </cell>
          <cell r="I44">
            <v>51.599999999999994</v>
          </cell>
          <cell r="J44">
            <v>94.08</v>
          </cell>
          <cell r="K44">
            <v>17.8752</v>
          </cell>
          <cell r="L44">
            <v>50.551200000000001</v>
          </cell>
          <cell r="M44">
            <v>111.95519999999999</v>
          </cell>
        </row>
        <row r="45">
          <cell r="A45" t="str">
            <v xml:space="preserve">09 </v>
          </cell>
          <cell r="B45" t="str">
            <v>ESQUADRIAS METÁLICAS</v>
          </cell>
          <cell r="H45">
            <v>0</v>
          </cell>
          <cell r="I45">
            <v>0</v>
          </cell>
          <cell r="J45">
            <v>0</v>
          </cell>
          <cell r="K45">
            <v>0</v>
          </cell>
          <cell r="L45">
            <v>0</v>
          </cell>
          <cell r="M45">
            <v>0</v>
          </cell>
        </row>
        <row r="46">
          <cell r="B46" t="str">
            <v>Serviço de responsabilidade do proprietário do imóvel</v>
          </cell>
          <cell r="E46">
            <v>0</v>
          </cell>
          <cell r="G46">
            <v>0</v>
          </cell>
          <cell r="H46">
            <v>0</v>
          </cell>
          <cell r="I46">
            <v>0</v>
          </cell>
          <cell r="J46">
            <v>0</v>
          </cell>
          <cell r="K46">
            <v>0</v>
          </cell>
          <cell r="L46">
            <v>0</v>
          </cell>
          <cell r="M46">
            <v>0</v>
          </cell>
        </row>
        <row r="47">
          <cell r="A47" t="str">
            <v>10</v>
          </cell>
          <cell r="B47" t="str">
            <v>VIDROS/FERRAGEM/ PELÍCULA</v>
          </cell>
          <cell r="H47">
            <v>595.57643999999993</v>
          </cell>
          <cell r="I47">
            <v>9491.1649999999991</v>
          </cell>
          <cell r="J47">
            <v>10086.74144</v>
          </cell>
          <cell r="K47">
            <v>1916.4808736000002</v>
          </cell>
          <cell r="L47">
            <v>708.7359636000001</v>
          </cell>
          <cell r="M47">
            <v>12003.222313599999</v>
          </cell>
        </row>
        <row r="48">
          <cell r="A48" t="str">
            <v>10.01</v>
          </cell>
          <cell r="B48" t="str">
            <v xml:space="preserve">Fornecimento e instalação de vidro temperado 10mm </v>
          </cell>
          <cell r="C48" t="str">
            <v>m²</v>
          </cell>
          <cell r="D48">
            <v>23.9</v>
          </cell>
          <cell r="E48">
            <v>9</v>
          </cell>
          <cell r="F48">
            <v>130</v>
          </cell>
          <cell r="G48">
            <v>139</v>
          </cell>
          <cell r="H48">
            <v>215.1</v>
          </cell>
          <cell r="I48">
            <v>3107</v>
          </cell>
          <cell r="J48">
            <v>3322.1</v>
          </cell>
          <cell r="K48">
            <v>631.19899999999996</v>
          </cell>
          <cell r="L48">
            <v>255.96899999999999</v>
          </cell>
          <cell r="M48">
            <v>3953.2989999999995</v>
          </cell>
        </row>
        <row r="49">
          <cell r="A49" t="str">
            <v>10.02</v>
          </cell>
          <cell r="B49" t="str">
            <v xml:space="preserve">Fornecimento e instalação de estrutura em perfis metalon </v>
          </cell>
          <cell r="C49" t="str">
            <v>m²</v>
          </cell>
          <cell r="D49">
            <v>23.9</v>
          </cell>
          <cell r="E49">
            <v>5.2919999999999998</v>
          </cell>
          <cell r="F49">
            <v>23.63</v>
          </cell>
          <cell r="G49">
            <v>28.921999999999997</v>
          </cell>
          <cell r="H49">
            <v>126.47879999999999</v>
          </cell>
          <cell r="I49">
            <v>564.75699999999995</v>
          </cell>
          <cell r="J49">
            <v>691.23579999999993</v>
          </cell>
          <cell r="K49">
            <v>131.334802</v>
          </cell>
          <cell r="L49">
            <v>150.509772</v>
          </cell>
          <cell r="M49">
            <v>822.57060199999989</v>
          </cell>
        </row>
        <row r="50">
          <cell r="A50" t="str">
            <v>10.03</v>
          </cell>
          <cell r="B50" t="str">
            <v xml:space="preserve">Dobradiça inferior c/ capa ref.: SM-1010 Dorma </v>
          </cell>
          <cell r="C50" t="str">
            <v>un</v>
          </cell>
          <cell r="D50">
            <v>6</v>
          </cell>
          <cell r="E50">
            <v>1.6065</v>
          </cell>
          <cell r="F50">
            <v>96</v>
          </cell>
          <cell r="G50">
            <v>97.606499999999997</v>
          </cell>
          <cell r="H50">
            <v>9.6389999999999993</v>
          </cell>
          <cell r="I50">
            <v>576</v>
          </cell>
          <cell r="J50">
            <v>585.63900000000001</v>
          </cell>
          <cell r="K50">
            <v>111.27141</v>
          </cell>
          <cell r="L50">
            <v>11.470409999999999</v>
          </cell>
          <cell r="M50">
            <v>696.91040999999996</v>
          </cell>
        </row>
        <row r="51">
          <cell r="A51" t="str">
            <v>10.04</v>
          </cell>
          <cell r="B51" t="str">
            <v xml:space="preserve">Dobradiça superior c/ capa ref.: SM-1020 Dorma </v>
          </cell>
          <cell r="C51" t="str">
            <v>un</v>
          </cell>
          <cell r="D51">
            <v>7</v>
          </cell>
          <cell r="E51">
            <v>1.6065</v>
          </cell>
          <cell r="F51">
            <v>65</v>
          </cell>
          <cell r="G51">
            <v>66.606499999999997</v>
          </cell>
          <cell r="H51">
            <v>11.2455</v>
          </cell>
          <cell r="I51">
            <v>455</v>
          </cell>
          <cell r="J51">
            <v>466.24549999999999</v>
          </cell>
          <cell r="K51">
            <v>88.586645000000004</v>
          </cell>
          <cell r="L51">
            <v>13.382145</v>
          </cell>
          <cell r="M51">
            <v>554.83214499999997</v>
          </cell>
        </row>
        <row r="52">
          <cell r="A52" t="str">
            <v>10.05</v>
          </cell>
          <cell r="B52" t="str">
            <v xml:space="preserve">Suporte de batente com pivô c/ capa ref.: SM-1030 Dorma </v>
          </cell>
          <cell r="C52" t="str">
            <v>un</v>
          </cell>
          <cell r="D52">
            <v>7</v>
          </cell>
          <cell r="E52">
            <v>2.016</v>
          </cell>
          <cell r="F52">
            <v>75</v>
          </cell>
          <cell r="G52">
            <v>77.016000000000005</v>
          </cell>
          <cell r="H52">
            <v>14.112</v>
          </cell>
          <cell r="I52">
            <v>525</v>
          </cell>
          <cell r="J52">
            <v>539.11199999999997</v>
          </cell>
          <cell r="K52">
            <v>102.43128</v>
          </cell>
          <cell r="L52">
            <v>16.793279999999999</v>
          </cell>
          <cell r="M52">
            <v>641.54327999999998</v>
          </cell>
        </row>
        <row r="53">
          <cell r="A53" t="str">
            <v>10.06</v>
          </cell>
          <cell r="B53" t="str">
            <v xml:space="preserve">Fechadura para porta c/ capa ref.: SM-1050 Dorma </v>
          </cell>
          <cell r="C53" t="str">
            <v>un</v>
          </cell>
          <cell r="D53">
            <v>5</v>
          </cell>
          <cell r="E53">
            <v>4.2839999999999998</v>
          </cell>
          <cell r="F53">
            <v>138</v>
          </cell>
          <cell r="G53">
            <v>142.28399999999999</v>
          </cell>
          <cell r="H53">
            <v>21.419999999999998</v>
          </cell>
          <cell r="I53">
            <v>690</v>
          </cell>
          <cell r="J53">
            <v>711.42</v>
          </cell>
          <cell r="K53">
            <v>135.16979999999998</v>
          </cell>
          <cell r="L53">
            <v>25.489799999999995</v>
          </cell>
          <cell r="M53">
            <v>846.58979999999997</v>
          </cell>
        </row>
        <row r="54">
          <cell r="A54" t="str">
            <v>10.07</v>
          </cell>
          <cell r="B54" t="str">
            <v xml:space="preserve">Contrafechadura para porta c/ capa ref.: SM-1051 Dorma </v>
          </cell>
          <cell r="C54" t="str">
            <v>un</v>
          </cell>
          <cell r="D54">
            <v>2</v>
          </cell>
          <cell r="E54">
            <v>4.2839999999999998</v>
          </cell>
          <cell r="F54">
            <v>85</v>
          </cell>
          <cell r="G54">
            <v>89.284000000000006</v>
          </cell>
          <cell r="H54">
            <v>8.5679999999999996</v>
          </cell>
          <cell r="I54">
            <v>170</v>
          </cell>
          <cell r="J54">
            <v>178.56800000000001</v>
          </cell>
          <cell r="K54">
            <v>33.92792</v>
          </cell>
          <cell r="L54">
            <v>10.195919999999999</v>
          </cell>
          <cell r="M54">
            <v>212.49592000000001</v>
          </cell>
        </row>
        <row r="55">
          <cell r="A55" t="str">
            <v>10.08</v>
          </cell>
          <cell r="B55" t="str">
            <v xml:space="preserve">Espelho de fechadura para alvenaria  ref.: SM-1052 Dorma </v>
          </cell>
          <cell r="C55" t="str">
            <v>un</v>
          </cell>
          <cell r="D55">
            <v>3</v>
          </cell>
          <cell r="E55">
            <v>0.97649999999999992</v>
          </cell>
          <cell r="F55">
            <v>10</v>
          </cell>
          <cell r="G55">
            <v>10.9765</v>
          </cell>
          <cell r="H55">
            <v>2.9295</v>
          </cell>
          <cell r="I55">
            <v>30</v>
          </cell>
          <cell r="J55">
            <v>32.929499999999997</v>
          </cell>
          <cell r="K55">
            <v>6.2566049999999995</v>
          </cell>
          <cell r="L55">
            <v>3.4861049999999998</v>
          </cell>
          <cell r="M55">
            <v>39.186104999999998</v>
          </cell>
        </row>
        <row r="56">
          <cell r="A56" t="str">
            <v>10.09</v>
          </cell>
          <cell r="B56" t="str">
            <v xml:space="preserve">Trinco de piso c/ capa ref.: SM-1060 Dorma </v>
          </cell>
          <cell r="C56" t="str">
            <v>un</v>
          </cell>
          <cell r="D56">
            <v>2</v>
          </cell>
          <cell r="E56">
            <v>4.2839999999999998</v>
          </cell>
          <cell r="F56">
            <v>135</v>
          </cell>
          <cell r="G56">
            <v>139.28399999999999</v>
          </cell>
          <cell r="H56">
            <v>8.5679999999999996</v>
          </cell>
          <cell r="I56">
            <v>270</v>
          </cell>
          <cell r="J56">
            <v>278.56799999999998</v>
          </cell>
          <cell r="K56">
            <v>52.92792</v>
          </cell>
          <cell r="L56">
            <v>10.195919999999999</v>
          </cell>
          <cell r="M56">
            <v>331.49591999999996</v>
          </cell>
        </row>
        <row r="57">
          <cell r="A57" t="str">
            <v>10.10</v>
          </cell>
          <cell r="B57" t="str">
            <v xml:space="preserve">Espelho para trinco de piso ref.: SM-1061 Dorma </v>
          </cell>
          <cell r="C57" t="str">
            <v>un</v>
          </cell>
          <cell r="D57">
            <v>2</v>
          </cell>
          <cell r="E57">
            <v>0.97649999999999992</v>
          </cell>
          <cell r="F57">
            <v>10</v>
          </cell>
          <cell r="G57">
            <v>10.9765</v>
          </cell>
          <cell r="H57">
            <v>1.9529999999999998</v>
          </cell>
          <cell r="I57">
            <v>20</v>
          </cell>
          <cell r="J57">
            <v>21.952999999999999</v>
          </cell>
          <cell r="K57">
            <v>4.1710700000000003</v>
          </cell>
          <cell r="L57">
            <v>2.3240699999999999</v>
          </cell>
          <cell r="M57">
            <v>26.12407</v>
          </cell>
        </row>
        <row r="58">
          <cell r="A58" t="str">
            <v>10.11</v>
          </cell>
          <cell r="B58" t="str">
            <v xml:space="preserve">Suporte simples de canto c/ capa ref.: SM-1090 Dorma </v>
          </cell>
          <cell r="C58" t="str">
            <v>un</v>
          </cell>
          <cell r="D58">
            <v>34</v>
          </cell>
          <cell r="E58">
            <v>1.6065</v>
          </cell>
          <cell r="F58">
            <v>35</v>
          </cell>
          <cell r="G58">
            <v>36.606499999999997</v>
          </cell>
          <cell r="H58">
            <v>54.621000000000002</v>
          </cell>
          <cell r="I58">
            <v>1190</v>
          </cell>
          <cell r="J58">
            <v>1244.6210000000001</v>
          </cell>
          <cell r="K58">
            <v>236.47799000000003</v>
          </cell>
          <cell r="L58">
            <v>64.998990000000006</v>
          </cell>
          <cell r="M58">
            <v>1481.09899</v>
          </cell>
        </row>
        <row r="59">
          <cell r="A59" t="str">
            <v>10.12</v>
          </cell>
          <cell r="B59" t="str">
            <v xml:space="preserve">Suporte duplo vidro/alvenaria c/ capa ref.: SM-1092 Dorma </v>
          </cell>
          <cell r="C59" t="str">
            <v>un</v>
          </cell>
          <cell r="D59">
            <v>12</v>
          </cell>
          <cell r="E59">
            <v>1.6065</v>
          </cell>
          <cell r="F59">
            <v>35</v>
          </cell>
          <cell r="G59">
            <v>36.606499999999997</v>
          </cell>
          <cell r="H59">
            <v>19.277999999999999</v>
          </cell>
          <cell r="I59">
            <v>420</v>
          </cell>
          <cell r="J59">
            <v>439.27800000000002</v>
          </cell>
          <cell r="K59">
            <v>83.462820000000008</v>
          </cell>
          <cell r="L59">
            <v>22.940819999999999</v>
          </cell>
          <cell r="M59">
            <v>522.74081999999999</v>
          </cell>
        </row>
        <row r="60">
          <cell r="A60" t="str">
            <v>10.13</v>
          </cell>
          <cell r="B60" t="str">
            <v>Puxador quadrado para porta de vidro temperado  em aço inóx</v>
          </cell>
          <cell r="C60" t="str">
            <v>cj</v>
          </cell>
          <cell r="D60">
            <v>6</v>
          </cell>
          <cell r="E60">
            <v>4.8</v>
          </cell>
          <cell r="F60">
            <v>180</v>
          </cell>
          <cell r="G60">
            <v>184.8</v>
          </cell>
          <cell r="H60">
            <v>28.799999999999997</v>
          </cell>
          <cell r="I60">
            <v>1080</v>
          </cell>
          <cell r="J60">
            <v>1108.8</v>
          </cell>
          <cell r="K60">
            <v>210.672</v>
          </cell>
          <cell r="L60">
            <v>34.271999999999998</v>
          </cell>
          <cell r="M60">
            <v>1319.472</v>
          </cell>
        </row>
        <row r="61">
          <cell r="A61" t="str">
            <v>10.14</v>
          </cell>
          <cell r="B61" t="str">
            <v>Faixa de segurança adesiva c/ 10cm de altura - Jato de areia</v>
          </cell>
          <cell r="C61" t="str">
            <v>m</v>
          </cell>
          <cell r="D61">
            <v>19.12</v>
          </cell>
          <cell r="E61">
            <v>1.9844999999999999</v>
          </cell>
          <cell r="F61">
            <v>8.4</v>
          </cell>
          <cell r="G61">
            <v>10.384500000000001</v>
          </cell>
          <cell r="H61">
            <v>37.943640000000002</v>
          </cell>
          <cell r="I61">
            <v>160.608</v>
          </cell>
          <cell r="J61">
            <v>198.55164000000002</v>
          </cell>
          <cell r="K61">
            <v>37.724811600000002</v>
          </cell>
          <cell r="L61">
            <v>45.152931600000002</v>
          </cell>
          <cell r="M61">
            <v>236.2764516</v>
          </cell>
        </row>
        <row r="62">
          <cell r="A62" t="str">
            <v>10.15</v>
          </cell>
          <cell r="B62" t="str">
            <v>Aplicação de película Dusted 3M dupla</v>
          </cell>
          <cell r="C62" t="str">
            <v>m²</v>
          </cell>
          <cell r="D62">
            <v>5.82</v>
          </cell>
          <cell r="E62">
            <v>6</v>
          </cell>
          <cell r="F62">
            <v>40</v>
          </cell>
          <cell r="G62">
            <v>46</v>
          </cell>
          <cell r="H62">
            <v>34.92</v>
          </cell>
          <cell r="I62">
            <v>232.8</v>
          </cell>
          <cell r="J62">
            <v>267.72000000000003</v>
          </cell>
          <cell r="K62">
            <v>50.866800000000005</v>
          </cell>
          <cell r="L62">
            <v>41.5548</v>
          </cell>
          <cell r="M62">
            <v>318.58680000000004</v>
          </cell>
        </row>
        <row r="63">
          <cell r="A63" t="str">
            <v>11</v>
          </cell>
          <cell r="B63" t="str">
            <v>COBERTURA</v>
          </cell>
          <cell r="H63">
            <v>0</v>
          </cell>
          <cell r="I63">
            <v>0</v>
          </cell>
          <cell r="J63">
            <v>0</v>
          </cell>
          <cell r="K63">
            <v>0</v>
          </cell>
          <cell r="L63">
            <v>0</v>
          </cell>
          <cell r="M63">
            <v>0</v>
          </cell>
        </row>
        <row r="64">
          <cell r="B64" t="str">
            <v>Serviço de responsabilidade do proprietário do imóvel</v>
          </cell>
          <cell r="E64">
            <v>0</v>
          </cell>
        </row>
        <row r="65">
          <cell r="A65" t="str">
            <v>12 P</v>
          </cell>
          <cell r="B65" t="str">
            <v>IMPERMEABILIZAÇÃO E ISOLAÇÃO TÉRMICA</v>
          </cell>
          <cell r="H65">
            <v>0</v>
          </cell>
          <cell r="I65">
            <v>0</v>
          </cell>
          <cell r="J65">
            <v>0</v>
          </cell>
          <cell r="K65">
            <v>0</v>
          </cell>
          <cell r="L65">
            <v>0</v>
          </cell>
          <cell r="M65">
            <v>0</v>
          </cell>
        </row>
        <row r="66">
          <cell r="B66" t="str">
            <v>Serviço de responsabilidade do proprietário do imóvel</v>
          </cell>
          <cell r="E66">
            <v>0</v>
          </cell>
        </row>
        <row r="67">
          <cell r="A67" t="str">
            <v>13</v>
          </cell>
          <cell r="B67" t="str">
            <v>ARGAMASSAS</v>
          </cell>
          <cell r="H67">
            <v>0</v>
          </cell>
          <cell r="I67">
            <v>0</v>
          </cell>
          <cell r="J67">
            <v>0</v>
          </cell>
          <cell r="K67">
            <v>0</v>
          </cell>
          <cell r="L67">
            <v>0</v>
          </cell>
          <cell r="M67">
            <v>0</v>
          </cell>
        </row>
        <row r="68">
          <cell r="B68" t="str">
            <v>Custo embutido nos itens paredes e painéis, revestimentos, pisos etc.</v>
          </cell>
          <cell r="E68">
            <v>0</v>
          </cell>
        </row>
        <row r="69">
          <cell r="A69" t="str">
            <v>14</v>
          </cell>
          <cell r="B69" t="str">
            <v>REVESTIMENTOS DE FORROS</v>
          </cell>
          <cell r="H69">
            <v>0</v>
          </cell>
          <cell r="I69">
            <v>0</v>
          </cell>
          <cell r="J69">
            <v>0</v>
          </cell>
          <cell r="K69">
            <v>0</v>
          </cell>
          <cell r="L69">
            <v>0</v>
          </cell>
          <cell r="M69">
            <v>0</v>
          </cell>
        </row>
        <row r="70">
          <cell r="B70" t="str">
            <v>Serviço de responsabilidade do proprietário do imóvel</v>
          </cell>
          <cell r="E70">
            <v>0</v>
          </cell>
        </row>
        <row r="71">
          <cell r="A71" t="str">
            <v>15</v>
          </cell>
          <cell r="B71" t="str">
            <v>REVESTIMENTOS DE PAREDES INTERNAS</v>
          </cell>
          <cell r="H71">
            <v>0</v>
          </cell>
          <cell r="I71">
            <v>0</v>
          </cell>
          <cell r="J71">
            <v>0</v>
          </cell>
          <cell r="K71">
            <v>0</v>
          </cell>
          <cell r="L71">
            <v>0</v>
          </cell>
          <cell r="M71">
            <v>0</v>
          </cell>
        </row>
        <row r="72">
          <cell r="B72" t="str">
            <v>Serviço de responsabilidade do proprietário do imóvel</v>
          </cell>
          <cell r="E72">
            <v>0</v>
          </cell>
        </row>
        <row r="73">
          <cell r="A73" t="str">
            <v>16</v>
          </cell>
          <cell r="B73" t="str">
            <v>REVESTIMENTOS DE PAREDES EXTERNAS</v>
          </cell>
          <cell r="H73">
            <v>0</v>
          </cell>
          <cell r="I73">
            <v>0</v>
          </cell>
          <cell r="J73">
            <v>0</v>
          </cell>
          <cell r="K73">
            <v>0</v>
          </cell>
          <cell r="L73">
            <v>0</v>
          </cell>
          <cell r="M73">
            <v>0</v>
          </cell>
        </row>
        <row r="74">
          <cell r="B74" t="str">
            <v>Serviço de responsabilidade do proprietário do imóvel</v>
          </cell>
          <cell r="E74">
            <v>0</v>
          </cell>
        </row>
        <row r="75">
          <cell r="A75" t="str">
            <v>17</v>
          </cell>
          <cell r="B75" t="str">
            <v>PISOS INTERNOS/EXTERNOS</v>
          </cell>
          <cell r="H75">
            <v>768.29675999999995</v>
          </cell>
          <cell r="I75">
            <v>9193.4239999999991</v>
          </cell>
          <cell r="J75">
            <v>9961.7207600000002</v>
          </cell>
          <cell r="K75">
            <v>1892.7269444000001</v>
          </cell>
          <cell r="L75">
            <v>914.27314439999986</v>
          </cell>
          <cell r="M75">
            <v>11854.4477044</v>
          </cell>
        </row>
        <row r="76">
          <cell r="A76" t="str">
            <v>17.01</v>
          </cell>
          <cell r="B76" t="str">
            <v>Acabamentos</v>
          </cell>
          <cell r="E76">
            <v>0</v>
          </cell>
          <cell r="H76">
            <v>0</v>
          </cell>
          <cell r="I76">
            <v>0</v>
          </cell>
          <cell r="J76">
            <v>0</v>
          </cell>
          <cell r="K76">
            <v>0</v>
          </cell>
          <cell r="L76">
            <v>0</v>
          </cell>
          <cell r="M76">
            <v>0</v>
          </cell>
        </row>
        <row r="77">
          <cell r="B77" t="str">
            <v>Serviço de responsabilidade do proprietário do imóvel</v>
          </cell>
          <cell r="E77">
            <v>0</v>
          </cell>
        </row>
        <row r="78">
          <cell r="E78">
            <v>0</v>
          </cell>
        </row>
        <row r="79">
          <cell r="A79" t="str">
            <v>17.02</v>
          </cell>
          <cell r="B79" t="str">
            <v>Soleiras/Peitoris</v>
          </cell>
          <cell r="E79">
            <v>0</v>
          </cell>
          <cell r="F79">
            <v>0</v>
          </cell>
          <cell r="G79">
            <v>0</v>
          </cell>
          <cell r="H79">
            <v>0</v>
          </cell>
          <cell r="I79">
            <v>0</v>
          </cell>
          <cell r="J79">
            <v>0</v>
          </cell>
          <cell r="K79">
            <v>0</v>
          </cell>
          <cell r="L79">
            <v>0</v>
          </cell>
          <cell r="M79">
            <v>0</v>
          </cell>
        </row>
        <row r="80">
          <cell r="B80" t="str">
            <v>Serviço de responsabilidade do proprietário do imóvel</v>
          </cell>
          <cell r="E80">
            <v>0</v>
          </cell>
        </row>
        <row r="81">
          <cell r="A81" t="str">
            <v>17.03</v>
          </cell>
          <cell r="B81" t="str">
            <v>Rampa</v>
          </cell>
          <cell r="E81">
            <v>420</v>
          </cell>
          <cell r="F81">
            <v>1600</v>
          </cell>
          <cell r="G81">
            <v>2020</v>
          </cell>
          <cell r="H81">
            <v>420</v>
          </cell>
          <cell r="I81">
            <v>1600</v>
          </cell>
          <cell r="J81">
            <v>2020</v>
          </cell>
          <cell r="K81">
            <v>383.8</v>
          </cell>
          <cell r="L81">
            <v>499.79999999999995</v>
          </cell>
          <cell r="M81">
            <v>2403.7999999999997</v>
          </cell>
        </row>
        <row r="82">
          <cell r="A82" t="str">
            <v>17.03.01</v>
          </cell>
          <cell r="B82" t="str">
            <v>Fornecimento e instalação rampa metálica - Auditório - Dim 3,6x1,20m, com acabamento em chapa lisa (para revestimento em carpete) inclusive guia de balizamento - Rampa auditório</v>
          </cell>
          <cell r="C82" t="str">
            <v>un</v>
          </cell>
          <cell r="D82">
            <v>1</v>
          </cell>
          <cell r="E82">
            <v>420</v>
          </cell>
          <cell r="F82">
            <v>1600</v>
          </cell>
          <cell r="G82">
            <v>2020</v>
          </cell>
          <cell r="H82">
            <v>420</v>
          </cell>
          <cell r="I82">
            <v>1600</v>
          </cell>
          <cell r="J82">
            <v>2020</v>
          </cell>
          <cell r="K82">
            <v>383.8</v>
          </cell>
          <cell r="L82">
            <v>499.79999999999995</v>
          </cell>
          <cell r="M82">
            <v>2403.7999999999997</v>
          </cell>
        </row>
        <row r="84">
          <cell r="A84" t="str">
            <v>17.03</v>
          </cell>
          <cell r="B84" t="str">
            <v>Piso Elevado</v>
          </cell>
          <cell r="E84">
            <v>45.66449999999999</v>
          </cell>
          <cell r="F84">
            <v>432.3</v>
          </cell>
          <cell r="G84">
            <v>477.96449999999999</v>
          </cell>
          <cell r="H84">
            <v>348.29676000000001</v>
          </cell>
          <cell r="I84">
            <v>7593.424</v>
          </cell>
          <cell r="J84">
            <v>7941.7207600000002</v>
          </cell>
          <cell r="K84">
            <v>1508.9269444000001</v>
          </cell>
          <cell r="L84">
            <v>414.47314439999991</v>
          </cell>
          <cell r="M84">
            <v>9450.6477044000003</v>
          </cell>
        </row>
        <row r="85">
          <cell r="A85" t="str">
            <v>17.03.01</v>
          </cell>
          <cell r="B85" t="str">
            <v>Piso elevado padrão CAIXA</v>
          </cell>
          <cell r="C85" t="str">
            <v>m²</v>
          </cell>
          <cell r="D85">
            <v>32.1</v>
          </cell>
          <cell r="E85">
            <v>8.3999999999999986</v>
          </cell>
          <cell r="F85">
            <v>220</v>
          </cell>
          <cell r="G85">
            <v>228.4</v>
          </cell>
          <cell r="H85">
            <v>269.64</v>
          </cell>
          <cell r="I85">
            <v>7062</v>
          </cell>
          <cell r="J85">
            <v>7331.64</v>
          </cell>
          <cell r="K85">
            <v>1393.0116</v>
          </cell>
          <cell r="L85">
            <v>320.87159999999994</v>
          </cell>
          <cell r="M85">
            <v>8724.6515999999992</v>
          </cell>
        </row>
        <row r="86">
          <cell r="A86" t="str">
            <v>17.03.02</v>
          </cell>
          <cell r="B86" t="str">
            <v>Fechamento de piso elevado padrão CAIXA</v>
          </cell>
          <cell r="C86" t="str">
            <v>m</v>
          </cell>
          <cell r="D86">
            <v>10.88</v>
          </cell>
          <cell r="E86">
            <v>4.1894999999999998</v>
          </cell>
          <cell r="F86">
            <v>32.299999999999997</v>
          </cell>
          <cell r="G86">
            <v>36.4895</v>
          </cell>
          <cell r="H86">
            <v>45.581760000000003</v>
          </cell>
          <cell r="I86">
            <v>351.42399999999998</v>
          </cell>
          <cell r="J86">
            <v>397.00576000000001</v>
          </cell>
          <cell r="K86">
            <v>75.431094400000006</v>
          </cell>
          <cell r="L86">
            <v>54.242294399999999</v>
          </cell>
          <cell r="M86">
            <v>472.43685440000002</v>
          </cell>
        </row>
        <row r="87">
          <cell r="A87" t="str">
            <v>17.03.03</v>
          </cell>
          <cell r="B87" t="str">
            <v>Degrau 1,00x0,30 m</v>
          </cell>
          <cell r="C87" t="str">
            <v>un</v>
          </cell>
          <cell r="D87">
            <v>1</v>
          </cell>
          <cell r="E87">
            <v>33.074999999999996</v>
          </cell>
          <cell r="F87">
            <v>180</v>
          </cell>
          <cell r="G87">
            <v>213.07499999999999</v>
          </cell>
          <cell r="H87">
            <v>33.074999999999996</v>
          </cell>
          <cell r="I87">
            <v>180</v>
          </cell>
          <cell r="J87">
            <v>213.07499999999999</v>
          </cell>
          <cell r="K87">
            <v>40.484249999999996</v>
          </cell>
          <cell r="L87">
            <v>39.359249999999996</v>
          </cell>
          <cell r="M87">
            <v>253.55924999999996</v>
          </cell>
        </row>
        <row r="88">
          <cell r="E88">
            <v>0</v>
          </cell>
        </row>
        <row r="89">
          <cell r="A89" t="str">
            <v>18</v>
          </cell>
          <cell r="B89" t="str">
            <v>INSTALAÇÕES HIDROSANITÁRIAS / PREVENÇÃO E COMBATE A INCÊNDIO</v>
          </cell>
          <cell r="H89">
            <v>370.99125000000004</v>
          </cell>
          <cell r="I89">
            <v>4114.2664999999997</v>
          </cell>
          <cell r="J89">
            <v>4485.2577499999998</v>
          </cell>
          <cell r="K89">
            <v>852.19897249999997</v>
          </cell>
          <cell r="L89">
            <v>441.47958750000004</v>
          </cell>
          <cell r="M89">
            <v>5337.4567224999992</v>
          </cell>
        </row>
        <row r="90">
          <cell r="A90" t="str">
            <v>18-A</v>
          </cell>
          <cell r="B90" t="str">
            <v>INSTALAÇÕES HIDROSANITÁRIAS - IMPLANTAÇÃO NOVA AGÊNCIA</v>
          </cell>
          <cell r="E90">
            <v>0</v>
          </cell>
          <cell r="H90">
            <v>370.99125000000004</v>
          </cell>
          <cell r="I90">
            <v>4114.2664999999997</v>
          </cell>
          <cell r="J90">
            <v>4485.2577499999998</v>
          </cell>
          <cell r="K90">
            <v>852.19897249999997</v>
          </cell>
          <cell r="L90">
            <v>441.47958750000004</v>
          </cell>
          <cell r="M90">
            <v>5337.4567224999992</v>
          </cell>
        </row>
        <row r="91">
          <cell r="A91" t="str">
            <v>18.01</v>
          </cell>
          <cell r="B91" t="str">
            <v>Abrigo de entrada</v>
          </cell>
          <cell r="E91">
            <v>0</v>
          </cell>
          <cell r="H91">
            <v>0</v>
          </cell>
          <cell r="I91">
            <v>0</v>
          </cell>
          <cell r="J91">
            <v>0</v>
          </cell>
          <cell r="K91">
            <v>0</v>
          </cell>
          <cell r="L91">
            <v>0</v>
          </cell>
          <cell r="M91">
            <v>0</v>
          </cell>
        </row>
        <row r="92">
          <cell r="B92" t="str">
            <v>Serviço de responsabilidade do proprietário do imóvel</v>
          </cell>
          <cell r="E92">
            <v>0</v>
          </cell>
        </row>
        <row r="93">
          <cell r="E93">
            <v>0</v>
          </cell>
        </row>
        <row r="94">
          <cell r="A94" t="str">
            <v>18.02</v>
          </cell>
          <cell r="B94" t="str">
            <v>Rede de água fria</v>
          </cell>
          <cell r="E94">
            <v>0</v>
          </cell>
          <cell r="H94">
            <v>0</v>
          </cell>
          <cell r="I94">
            <v>0</v>
          </cell>
          <cell r="J94">
            <v>0</v>
          </cell>
          <cell r="K94">
            <v>0</v>
          </cell>
          <cell r="L94">
            <v>0</v>
          </cell>
          <cell r="M94">
            <v>0</v>
          </cell>
        </row>
        <row r="95">
          <cell r="B95" t="str">
            <v>Serviço de responsabilidade do proprietário do imóvel</v>
          </cell>
          <cell r="E95">
            <v>0</v>
          </cell>
        </row>
        <row r="96">
          <cell r="E96">
            <v>0</v>
          </cell>
        </row>
        <row r="97">
          <cell r="A97" t="str">
            <v>18.03</v>
          </cell>
          <cell r="B97" t="str">
            <v>Rede de esgoto</v>
          </cell>
          <cell r="E97">
            <v>0</v>
          </cell>
          <cell r="H97">
            <v>0</v>
          </cell>
          <cell r="I97">
            <v>0</v>
          </cell>
          <cell r="J97">
            <v>0</v>
          </cell>
          <cell r="K97">
            <v>0</v>
          </cell>
          <cell r="L97">
            <v>0</v>
          </cell>
          <cell r="M97">
            <v>0</v>
          </cell>
        </row>
        <row r="98">
          <cell r="B98" t="str">
            <v>Serviço de responsabilidade do proprietário do imóvel</v>
          </cell>
          <cell r="E98">
            <v>0</v>
          </cell>
        </row>
        <row r="99">
          <cell r="E99">
            <v>0</v>
          </cell>
        </row>
        <row r="100">
          <cell r="A100" t="str">
            <v>18.04</v>
          </cell>
          <cell r="B100" t="str">
            <v>Rede de prevenção e combate a incêndio</v>
          </cell>
          <cell r="E100">
            <v>0</v>
          </cell>
          <cell r="H100">
            <v>0</v>
          </cell>
          <cell r="I100">
            <v>0</v>
          </cell>
          <cell r="J100">
            <v>0</v>
          </cell>
          <cell r="K100">
            <v>0</v>
          </cell>
          <cell r="L100">
            <v>0</v>
          </cell>
          <cell r="M100">
            <v>0</v>
          </cell>
        </row>
        <row r="101">
          <cell r="B101" t="str">
            <v>Serviço de responsabilidade do proprietário do imóvel</v>
          </cell>
          <cell r="E101">
            <v>0</v>
          </cell>
        </row>
        <row r="102">
          <cell r="E102">
            <v>0</v>
          </cell>
        </row>
        <row r="103">
          <cell r="A103" t="str">
            <v>18.05</v>
          </cell>
          <cell r="B103" t="str">
            <v>Hidrantes</v>
          </cell>
          <cell r="E103">
            <v>0</v>
          </cell>
          <cell r="H103">
            <v>0</v>
          </cell>
          <cell r="I103">
            <v>0</v>
          </cell>
          <cell r="J103">
            <v>0</v>
          </cell>
          <cell r="K103">
            <v>0</v>
          </cell>
          <cell r="L103">
            <v>0</v>
          </cell>
          <cell r="M103">
            <v>0</v>
          </cell>
        </row>
        <row r="104">
          <cell r="B104" t="str">
            <v>Serviço de responsabilidade do proprietário do imóvel</v>
          </cell>
          <cell r="E104">
            <v>0</v>
          </cell>
        </row>
        <row r="105">
          <cell r="E105">
            <v>0</v>
          </cell>
        </row>
        <row r="106">
          <cell r="A106" t="str">
            <v>18.06</v>
          </cell>
          <cell r="B106" t="str">
            <v>Registro de passeio</v>
          </cell>
          <cell r="E106">
            <v>0</v>
          </cell>
          <cell r="H106">
            <v>0</v>
          </cell>
          <cell r="I106">
            <v>0</v>
          </cell>
          <cell r="J106">
            <v>0</v>
          </cell>
          <cell r="K106">
            <v>0</v>
          </cell>
          <cell r="L106">
            <v>0</v>
          </cell>
          <cell r="M106">
            <v>0</v>
          </cell>
        </row>
        <row r="107">
          <cell r="B107" t="str">
            <v>Serviço de responsabilidade do proprietário do imóvel</v>
          </cell>
          <cell r="E107">
            <v>0</v>
          </cell>
        </row>
        <row r="108">
          <cell r="E108">
            <v>0</v>
          </cell>
        </row>
        <row r="109">
          <cell r="A109" t="str">
            <v>18.07</v>
          </cell>
          <cell r="B109" t="str">
            <v>Sistema de pressurização</v>
          </cell>
          <cell r="E109">
            <v>0</v>
          </cell>
          <cell r="H109">
            <v>0</v>
          </cell>
          <cell r="I109">
            <v>0</v>
          </cell>
          <cell r="J109">
            <v>0</v>
          </cell>
          <cell r="K109">
            <v>0</v>
          </cell>
          <cell r="L109">
            <v>0</v>
          </cell>
          <cell r="M109">
            <v>0</v>
          </cell>
        </row>
        <row r="110">
          <cell r="B110" t="str">
            <v>Serviço de responsabilidade do proprietário do imóvel</v>
          </cell>
          <cell r="E110">
            <v>0</v>
          </cell>
        </row>
        <row r="111">
          <cell r="E111">
            <v>0</v>
          </cell>
        </row>
        <row r="112">
          <cell r="A112" t="str">
            <v>18.08</v>
          </cell>
          <cell r="B112" t="str">
            <v>Aparelhos e metais</v>
          </cell>
          <cell r="E112">
            <v>0</v>
          </cell>
          <cell r="H112">
            <v>0</v>
          </cell>
          <cell r="I112">
            <v>0</v>
          </cell>
          <cell r="J112">
            <v>0</v>
          </cell>
          <cell r="K112">
            <v>0</v>
          </cell>
          <cell r="L112">
            <v>0</v>
          </cell>
          <cell r="M112">
            <v>0</v>
          </cell>
        </row>
        <row r="113">
          <cell r="B113" t="str">
            <v>Serviço de responsabilidade do proprietário do imóvel</v>
          </cell>
          <cell r="E113">
            <v>0</v>
          </cell>
        </row>
        <row r="114">
          <cell r="E114">
            <v>0</v>
          </cell>
        </row>
        <row r="115">
          <cell r="A115" t="str">
            <v>18.09</v>
          </cell>
          <cell r="B115" t="str">
            <v>Acessórios</v>
          </cell>
          <cell r="E115">
            <v>67.252499999999998</v>
          </cell>
          <cell r="F115">
            <v>459.03050000000002</v>
          </cell>
          <cell r="G115">
            <v>526.28300000000002</v>
          </cell>
          <cell r="H115">
            <v>370.99125000000004</v>
          </cell>
          <cell r="I115">
            <v>4114.2664999999997</v>
          </cell>
          <cell r="J115">
            <v>4485.2577499999998</v>
          </cell>
          <cell r="K115">
            <v>852.19897249999997</v>
          </cell>
          <cell r="L115">
            <v>441.47958750000004</v>
          </cell>
          <cell r="M115">
            <v>5337.4567224999992</v>
          </cell>
        </row>
        <row r="116">
          <cell r="A116" t="str">
            <v>18.09.01</v>
          </cell>
          <cell r="B116" t="str">
            <v>Saboneteira micro spray mod. 30152702 cor branca da Lalekla</v>
          </cell>
          <cell r="C116" t="str">
            <v>un</v>
          </cell>
          <cell r="D116">
            <v>13</v>
          </cell>
          <cell r="E116">
            <v>4.0425000000000004</v>
          </cell>
          <cell r="F116">
            <v>91.300000000000011</v>
          </cell>
          <cell r="G116">
            <v>95.342500000000015</v>
          </cell>
          <cell r="H116">
            <v>52.552500000000009</v>
          </cell>
          <cell r="I116">
            <v>1186.9000000000001</v>
          </cell>
          <cell r="J116">
            <v>1239.4525000000001</v>
          </cell>
          <cell r="K116">
            <v>235.49597500000002</v>
          </cell>
          <cell r="L116">
            <v>62.537475000000008</v>
          </cell>
          <cell r="M116">
            <v>1474.9484750000001</v>
          </cell>
        </row>
        <row r="117">
          <cell r="A117" t="str">
            <v>18.09.02</v>
          </cell>
          <cell r="B117" t="str">
            <v>Dispenser para toalhas de papel interfolhada  Lalekla, mod. 30180225, cor branca</v>
          </cell>
          <cell r="C117" t="str">
            <v>un</v>
          </cell>
          <cell r="D117">
            <v>13</v>
          </cell>
          <cell r="E117">
            <v>4.0425000000000004</v>
          </cell>
          <cell r="F117">
            <v>53.785499999999999</v>
          </cell>
          <cell r="G117">
            <v>57.828000000000003</v>
          </cell>
          <cell r="H117">
            <v>52.552500000000009</v>
          </cell>
          <cell r="I117">
            <v>699.2115</v>
          </cell>
          <cell r="J117">
            <v>751.76400000000001</v>
          </cell>
          <cell r="K117">
            <v>142.83516</v>
          </cell>
          <cell r="L117">
            <v>62.537475000000008</v>
          </cell>
          <cell r="M117">
            <v>894.59915999999998</v>
          </cell>
        </row>
        <row r="118">
          <cell r="A118" t="str">
            <v>18.09.03</v>
          </cell>
          <cell r="B118" t="str">
            <v>Dispenser para papel higiênico interfolhado  Lalekla, mod. 30180235, cor branca</v>
          </cell>
          <cell r="C118" t="str">
            <v>un</v>
          </cell>
          <cell r="D118">
            <v>19</v>
          </cell>
          <cell r="E118">
            <v>4.0425000000000004</v>
          </cell>
          <cell r="F118">
            <v>73.944999999999993</v>
          </cell>
          <cell r="G118">
            <v>77.987499999999997</v>
          </cell>
          <cell r="H118">
            <v>76.807500000000005</v>
          </cell>
          <cell r="I118">
            <v>1404.9549999999999</v>
          </cell>
          <cell r="J118">
            <v>1481.7624999999998</v>
          </cell>
          <cell r="K118">
            <v>281.53487499999994</v>
          </cell>
          <cell r="L118">
            <v>91.400925000000001</v>
          </cell>
          <cell r="M118">
            <v>1763.2973749999996</v>
          </cell>
        </row>
        <row r="119">
          <cell r="A119" t="str">
            <v>18.09.04</v>
          </cell>
          <cell r="B119" t="str">
            <v>Espelhos tipo cristal, com molduras retas, em alumínio natural, com ganchos para fixação na parede, dimensões: 40x80 (cm)</v>
          </cell>
          <cell r="C119" t="str">
            <v>m²</v>
          </cell>
          <cell r="D119">
            <v>4.16</v>
          </cell>
          <cell r="E119">
            <v>27.5625</v>
          </cell>
          <cell r="F119">
            <v>120</v>
          </cell>
          <cell r="G119">
            <v>147.5625</v>
          </cell>
          <cell r="H119">
            <v>114.66000000000001</v>
          </cell>
          <cell r="I119">
            <v>499.20000000000005</v>
          </cell>
          <cell r="J119">
            <v>613.86</v>
          </cell>
          <cell r="K119">
            <v>116.63340000000001</v>
          </cell>
          <cell r="L119">
            <v>136.44540000000001</v>
          </cell>
          <cell r="M119">
            <v>730.49339999999995</v>
          </cell>
        </row>
        <row r="120">
          <cell r="A120" t="str">
            <v>18.09.05</v>
          </cell>
          <cell r="B120" t="str">
            <v>Espelhos tipo cristal, com molduras retas, em alumínio natural, com ganchos para fixação na parede, dimensões: 90x50 (cm)</v>
          </cell>
          <cell r="C120" t="str">
            <v>m²</v>
          </cell>
          <cell r="D120">
            <v>2.7</v>
          </cell>
          <cell r="E120">
            <v>27.5625</v>
          </cell>
          <cell r="F120">
            <v>120</v>
          </cell>
          <cell r="G120">
            <v>147.5625</v>
          </cell>
          <cell r="H120">
            <v>74.418750000000003</v>
          </cell>
          <cell r="I120">
            <v>324</v>
          </cell>
          <cell r="J120">
            <v>398.41874999999999</v>
          </cell>
          <cell r="K120">
            <v>75.699562499999999</v>
          </cell>
          <cell r="L120">
            <v>88.5583125</v>
          </cell>
          <cell r="M120">
            <v>474.11831249999994</v>
          </cell>
        </row>
        <row r="122">
          <cell r="A122" t="str">
            <v>19</v>
          </cell>
          <cell r="B122" t="str">
            <v>INSTALAÇÕES ELÉTRICAS, ALARME, CFTV, ALARME DE INCÊNDIO, ILUMINAÇÃO DE EMERGÊNCIA, CONTROLE DE ACESSO E  CABEAMENTO ESTRUTURADO</v>
          </cell>
          <cell r="H122">
            <v>9079.999749999999</v>
          </cell>
          <cell r="I122">
            <v>183190.38113349999</v>
          </cell>
          <cell r="J122">
            <v>192270.38088350001</v>
          </cell>
          <cell r="K122">
            <v>36531.372367864999</v>
          </cell>
          <cell r="L122">
            <v>10805.199702499998</v>
          </cell>
          <cell r="M122">
            <v>228801.75325136501</v>
          </cell>
        </row>
        <row r="123">
          <cell r="A123" t="str">
            <v>19.01</v>
          </cell>
          <cell r="B123" t="str">
            <v>Instalações Energia Normal e Estabilizada (Distribuição, Quadros e Malha de piso)</v>
          </cell>
          <cell r="E123">
            <v>183.0598</v>
          </cell>
          <cell r="F123">
            <v>2150.9178260000003</v>
          </cell>
          <cell r="G123">
            <v>2333.9776260000003</v>
          </cell>
          <cell r="H123">
            <v>1080.3225999999997</v>
          </cell>
          <cell r="I123">
            <v>12599.907825999999</v>
          </cell>
          <cell r="J123">
            <v>13680.230426000002</v>
          </cell>
          <cell r="K123">
            <v>2599.2437809400003</v>
          </cell>
          <cell r="L123">
            <v>1285.5838939999999</v>
          </cell>
          <cell r="M123">
            <v>16279.474206939998</v>
          </cell>
        </row>
        <row r="124">
          <cell r="A124" t="str">
            <v>19.1.1</v>
          </cell>
          <cell r="B124" t="str">
            <v>Fornecim. de acessórios e montagem do quadro de distribuição 60x100x20cm</v>
          </cell>
          <cell r="C124" t="str">
            <v>un</v>
          </cell>
          <cell r="D124">
            <v>3</v>
          </cell>
          <cell r="E124">
            <v>33.599999999999994</v>
          </cell>
          <cell r="F124">
            <v>160</v>
          </cell>
          <cell r="G124">
            <v>193.6</v>
          </cell>
          <cell r="H124">
            <v>100.79999999999998</v>
          </cell>
          <cell r="I124">
            <v>480</v>
          </cell>
          <cell r="J124">
            <v>580.79999999999995</v>
          </cell>
          <cell r="K124">
            <v>110.35199999999999</v>
          </cell>
          <cell r="L124">
            <v>119.95199999999997</v>
          </cell>
          <cell r="M124">
            <v>691.15199999999993</v>
          </cell>
        </row>
        <row r="125">
          <cell r="A125" t="str">
            <v>19.1.2</v>
          </cell>
          <cell r="B125" t="str">
            <v>Tampa acrílica para proteção do quadro 600 x 1000 mm</v>
          </cell>
          <cell r="C125" t="str">
            <v>un</v>
          </cell>
          <cell r="D125">
            <v>3</v>
          </cell>
          <cell r="E125">
            <v>5.6</v>
          </cell>
          <cell r="F125">
            <v>180</v>
          </cell>
          <cell r="G125">
            <v>185.6</v>
          </cell>
          <cell r="H125">
            <v>16.799999999999997</v>
          </cell>
          <cell r="I125">
            <v>540</v>
          </cell>
          <cell r="J125">
            <v>556.79999999999995</v>
          </cell>
          <cell r="K125">
            <v>105.79199999999999</v>
          </cell>
          <cell r="L125">
            <v>19.991999999999997</v>
          </cell>
          <cell r="M125">
            <v>662.59199999999987</v>
          </cell>
        </row>
        <row r="126">
          <cell r="A126" t="str">
            <v>19.1.3</v>
          </cell>
          <cell r="B126" t="str">
            <v>Tomada monofásica (2P+T, Padrão Brasileiro) na cor vermelha/azul</v>
          </cell>
          <cell r="C126" t="str">
            <v>un</v>
          </cell>
          <cell r="D126">
            <v>27</v>
          </cell>
          <cell r="E126">
            <v>1.2956999999999999</v>
          </cell>
          <cell r="F126">
            <v>6.17</v>
          </cell>
          <cell r="G126">
            <v>7.4657</v>
          </cell>
          <cell r="H126">
            <v>34.983899999999998</v>
          </cell>
          <cell r="I126">
            <v>166.59</v>
          </cell>
          <cell r="J126">
            <v>201.57390000000001</v>
          </cell>
          <cell r="K126">
            <v>38.299041000000003</v>
          </cell>
          <cell r="L126">
            <v>41.630840999999997</v>
          </cell>
          <cell r="M126">
            <v>239.872941</v>
          </cell>
        </row>
        <row r="127">
          <cell r="A127" t="str">
            <v>19.1.4</v>
          </cell>
          <cell r="B127" t="str">
            <v>Tomada monofásica 2P+T tipo painel 15A 250V , ref. 149-101-VM na cor vermelha, de fab. MOPA</v>
          </cell>
          <cell r="C127" t="str">
            <v>un</v>
          </cell>
          <cell r="D127">
            <v>137</v>
          </cell>
          <cell r="E127">
            <v>1.3082999999999998</v>
          </cell>
          <cell r="F127">
            <v>5.34</v>
          </cell>
          <cell r="G127">
            <v>6.6482999999999999</v>
          </cell>
          <cell r="H127">
            <v>179.23709999999997</v>
          </cell>
          <cell r="I127">
            <v>731.57999999999993</v>
          </cell>
          <cell r="J127">
            <v>910.81709999999987</v>
          </cell>
          <cell r="K127">
            <v>173.05524899999998</v>
          </cell>
          <cell r="L127">
            <v>213.29214899999997</v>
          </cell>
          <cell r="M127">
            <v>1083.8723489999998</v>
          </cell>
        </row>
        <row r="128">
          <cell r="A128" t="str">
            <v>19.1.5</v>
          </cell>
          <cell r="B128" t="str">
            <v>Disjuntor termo. monopolar 16 A, Linha N, Siemens ou equivalente</v>
          </cell>
          <cell r="C128" t="str">
            <v>un</v>
          </cell>
          <cell r="D128">
            <v>33</v>
          </cell>
          <cell r="E128">
            <v>1.0499999999999998</v>
          </cell>
          <cell r="F128">
            <v>7.5</v>
          </cell>
          <cell r="G128">
            <v>8.5500000000000007</v>
          </cell>
          <cell r="H128">
            <v>34.649999999999991</v>
          </cell>
          <cell r="I128">
            <v>247.5</v>
          </cell>
          <cell r="J128">
            <v>282.14999999999998</v>
          </cell>
          <cell r="K128">
            <v>53.608499999999999</v>
          </cell>
          <cell r="L128">
            <v>41.233499999999985</v>
          </cell>
          <cell r="M128">
            <v>335.75849999999997</v>
          </cell>
        </row>
        <row r="129">
          <cell r="A129" t="str">
            <v>19.1.6</v>
          </cell>
          <cell r="B129" t="str">
            <v>Disjuntor termo. tripolar 32 A, Linha N, curva C, Siemens ou equivalente</v>
          </cell>
          <cell r="C129" t="str">
            <v>un</v>
          </cell>
          <cell r="D129">
            <v>4</v>
          </cell>
          <cell r="E129">
            <v>11.146799999999999</v>
          </cell>
          <cell r="F129">
            <v>53.08</v>
          </cell>
          <cell r="G129">
            <v>64.226799999999997</v>
          </cell>
          <cell r="H129">
            <v>44.587199999999996</v>
          </cell>
          <cell r="I129">
            <v>212.32</v>
          </cell>
          <cell r="J129">
            <v>256.90719999999999</v>
          </cell>
          <cell r="K129">
            <v>48.812367999999999</v>
          </cell>
          <cell r="L129">
            <v>53.058767999999993</v>
          </cell>
          <cell r="M129">
            <v>305.71956799999998</v>
          </cell>
        </row>
        <row r="130">
          <cell r="A130" t="str">
            <v>19.1.7</v>
          </cell>
          <cell r="B130" t="str">
            <v>Disjuntor termo. tripolar 50 A, Linha N, curva C, Siemens ou equivalente</v>
          </cell>
          <cell r="C130" t="str">
            <v>un</v>
          </cell>
          <cell r="D130">
            <v>3</v>
          </cell>
          <cell r="E130">
            <v>11.146799999999999</v>
          </cell>
          <cell r="F130">
            <v>53.08</v>
          </cell>
          <cell r="G130">
            <v>64.226799999999997</v>
          </cell>
          <cell r="H130">
            <v>33.440399999999997</v>
          </cell>
          <cell r="I130">
            <v>159.24</v>
          </cell>
          <cell r="J130">
            <v>192.68040000000002</v>
          </cell>
          <cell r="K130">
            <v>36.609276000000001</v>
          </cell>
          <cell r="L130">
            <v>39.794075999999997</v>
          </cell>
          <cell r="M130">
            <v>229.28967600000001</v>
          </cell>
        </row>
        <row r="131">
          <cell r="A131" t="str">
            <v>19.1.8</v>
          </cell>
          <cell r="B131" t="str">
            <v>Protetor de surtos 440/20 KA, clamper</v>
          </cell>
          <cell r="C131" t="str">
            <v>un</v>
          </cell>
          <cell r="D131">
            <v>9</v>
          </cell>
          <cell r="E131">
            <v>7</v>
          </cell>
          <cell r="F131">
            <v>100</v>
          </cell>
          <cell r="G131">
            <v>107</v>
          </cell>
          <cell r="H131">
            <v>63</v>
          </cell>
          <cell r="I131">
            <v>900</v>
          </cell>
          <cell r="J131">
            <v>963</v>
          </cell>
          <cell r="K131">
            <v>182.97</v>
          </cell>
          <cell r="L131">
            <v>74.97</v>
          </cell>
          <cell r="M131">
            <v>1145.97</v>
          </cell>
        </row>
        <row r="132">
          <cell r="A132" t="str">
            <v>19.1.9</v>
          </cell>
          <cell r="B132" t="str">
            <v>Barramento 1/2" x 1/16" de cobre eletrolítico</v>
          </cell>
          <cell r="C132" t="str">
            <v>m</v>
          </cell>
          <cell r="D132">
            <v>8</v>
          </cell>
          <cell r="E132">
            <v>2.2574999999999998</v>
          </cell>
          <cell r="F132">
            <v>10.75</v>
          </cell>
          <cell r="G132">
            <v>13.0075</v>
          </cell>
          <cell r="H132">
            <v>18.059999999999999</v>
          </cell>
          <cell r="I132">
            <v>86</v>
          </cell>
          <cell r="J132">
            <v>104.06</v>
          </cell>
          <cell r="K132">
            <v>19.7714</v>
          </cell>
          <cell r="L132">
            <v>21.491399999999999</v>
          </cell>
          <cell r="M132">
            <v>123.8314</v>
          </cell>
        </row>
        <row r="133">
          <cell r="A133" t="str">
            <v>19.1.10</v>
          </cell>
          <cell r="B133" t="str">
            <v>Chave reversora U-3 63 A Semitrans ou equivalente (3 posições)</v>
          </cell>
          <cell r="C133" t="str">
            <v>un</v>
          </cell>
          <cell r="D133">
            <v>1</v>
          </cell>
          <cell r="E133">
            <v>14</v>
          </cell>
          <cell r="F133">
            <v>172.83</v>
          </cell>
          <cell r="G133">
            <v>186.83</v>
          </cell>
          <cell r="H133">
            <v>14</v>
          </cell>
          <cell r="I133">
            <v>172.83</v>
          </cell>
          <cell r="J133">
            <v>186.83</v>
          </cell>
          <cell r="K133">
            <v>35.497700000000002</v>
          </cell>
          <cell r="L133">
            <v>16.66</v>
          </cell>
          <cell r="M133">
            <v>222.32769999999999</v>
          </cell>
        </row>
        <row r="134">
          <cell r="A134" t="str">
            <v>19.1.11</v>
          </cell>
          <cell r="B134" t="str">
            <v>Cabo flexível Pirelli ou Siemens, com isolamento 750 V # 2,5 mm²</v>
          </cell>
          <cell r="C134" t="str">
            <v>m</v>
          </cell>
          <cell r="D134">
            <v>3000</v>
          </cell>
          <cell r="E134">
            <v>0.105</v>
          </cell>
          <cell r="F134">
            <v>0.95</v>
          </cell>
          <cell r="G134">
            <v>1.0549999999999999</v>
          </cell>
          <cell r="H134">
            <v>315</v>
          </cell>
          <cell r="I134">
            <v>2850</v>
          </cell>
          <cell r="J134">
            <v>3165</v>
          </cell>
          <cell r="K134">
            <v>601.35</v>
          </cell>
          <cell r="L134">
            <v>374.84999999999997</v>
          </cell>
          <cell r="M134">
            <v>3766.35</v>
          </cell>
        </row>
        <row r="135">
          <cell r="A135" t="str">
            <v>19.1.12</v>
          </cell>
          <cell r="B135" t="str">
            <v>Cabo Pirastic antiflan com isolamento 750V de 4mm², Pirelli ou equivalente</v>
          </cell>
          <cell r="C135" t="str">
            <v>m</v>
          </cell>
          <cell r="D135">
            <v>120</v>
          </cell>
          <cell r="E135">
            <v>0.32969999999999994</v>
          </cell>
          <cell r="F135">
            <v>1.57</v>
          </cell>
          <cell r="G135">
            <v>1.8996999999999999</v>
          </cell>
          <cell r="H135">
            <v>39.563999999999993</v>
          </cell>
          <cell r="I135">
            <v>188.4</v>
          </cell>
          <cell r="J135">
            <v>227.964</v>
          </cell>
          <cell r="K135">
            <v>43.313160000000003</v>
          </cell>
          <cell r="L135">
            <v>47.08115999999999</v>
          </cell>
          <cell r="M135">
            <v>271.27715999999998</v>
          </cell>
        </row>
        <row r="136">
          <cell r="A136" t="str">
            <v>19.1.13</v>
          </cell>
          <cell r="B136" t="str">
            <v>Cabo PP 3#2,5mm</v>
          </cell>
          <cell r="C136" t="str">
            <v>m</v>
          </cell>
          <cell r="D136">
            <v>50</v>
          </cell>
          <cell r="E136">
            <v>0.7</v>
          </cell>
          <cell r="F136">
            <v>2.2000000000000002</v>
          </cell>
          <cell r="G136">
            <v>2.9000000000000004</v>
          </cell>
          <cell r="H136">
            <v>35</v>
          </cell>
          <cell r="I136">
            <v>110.00000000000001</v>
          </cell>
          <cell r="J136">
            <v>145</v>
          </cell>
          <cell r="K136">
            <v>27.55</v>
          </cell>
          <cell r="L136">
            <v>41.65</v>
          </cell>
          <cell r="M136">
            <v>172.54999999999998</v>
          </cell>
        </row>
        <row r="137">
          <cell r="A137" t="str">
            <v>19.1.14</v>
          </cell>
          <cell r="B137" t="str">
            <v>Fornecimento e instalação de alarme audio-visual sem fio para sanitário com acionador e receptor e botoeira de fabricação HB Alarmes</v>
          </cell>
          <cell r="C137" t="str">
            <v>un</v>
          </cell>
          <cell r="D137">
            <v>6</v>
          </cell>
          <cell r="E137">
            <v>7</v>
          </cell>
          <cell r="F137">
            <v>850</v>
          </cell>
          <cell r="G137">
            <v>857</v>
          </cell>
          <cell r="H137">
            <v>42</v>
          </cell>
          <cell r="I137">
            <v>5100</v>
          </cell>
          <cell r="J137">
            <v>5142</v>
          </cell>
          <cell r="K137">
            <v>976.98</v>
          </cell>
          <cell r="L137">
            <v>49.98</v>
          </cell>
          <cell r="M137">
            <v>6118.98</v>
          </cell>
        </row>
        <row r="138">
          <cell r="A138" t="str">
            <v>19.1.15</v>
          </cell>
          <cell r="B138" t="str">
            <v>Etiquetas de identificação em impressora térmica</v>
          </cell>
          <cell r="C138" t="str">
            <v>vb</v>
          </cell>
          <cell r="D138">
            <v>1</v>
          </cell>
          <cell r="E138">
            <v>31.499999999999996</v>
          </cell>
          <cell r="F138">
            <v>150</v>
          </cell>
          <cell r="G138">
            <v>181.5</v>
          </cell>
          <cell r="H138">
            <v>31.499999999999996</v>
          </cell>
          <cell r="I138">
            <v>150</v>
          </cell>
          <cell r="J138">
            <v>181.5</v>
          </cell>
          <cell r="K138">
            <v>34.484999999999999</v>
          </cell>
          <cell r="L138">
            <v>37.484999999999992</v>
          </cell>
          <cell r="M138">
            <v>215.98499999999999</v>
          </cell>
        </row>
        <row r="139">
          <cell r="A139" t="str">
            <v>19.1.16</v>
          </cell>
          <cell r="B139" t="str">
            <v>Etiquetas de identificação em acrílico para os quadros</v>
          </cell>
          <cell r="C139" t="str">
            <v>un</v>
          </cell>
          <cell r="D139">
            <v>10</v>
          </cell>
          <cell r="E139">
            <v>2.5199999999999996</v>
          </cell>
          <cell r="F139">
            <v>12</v>
          </cell>
          <cell r="G139">
            <v>14.52</v>
          </cell>
          <cell r="H139">
            <v>25.199999999999996</v>
          </cell>
          <cell r="I139">
            <v>120</v>
          </cell>
          <cell r="J139">
            <v>145.19999999999999</v>
          </cell>
          <cell r="K139">
            <v>27.587999999999997</v>
          </cell>
          <cell r="L139">
            <v>29.987999999999992</v>
          </cell>
          <cell r="M139">
            <v>172.78799999999998</v>
          </cell>
        </row>
        <row r="140">
          <cell r="A140" t="str">
            <v>19.1.17</v>
          </cell>
          <cell r="B140" t="str">
            <v>Fita isolante de 20 m</v>
          </cell>
          <cell r="C140" t="str">
            <v>vb</v>
          </cell>
          <cell r="D140">
            <v>1</v>
          </cell>
          <cell r="E140">
            <v>52.5</v>
          </cell>
          <cell r="F140">
            <v>250</v>
          </cell>
          <cell r="G140">
            <v>302.5</v>
          </cell>
          <cell r="H140">
            <v>52.5</v>
          </cell>
          <cell r="I140">
            <v>250</v>
          </cell>
          <cell r="J140">
            <v>302.5</v>
          </cell>
          <cell r="K140">
            <v>57.475000000000001</v>
          </cell>
          <cell r="L140">
            <v>62.474999999999994</v>
          </cell>
          <cell r="M140">
            <v>359.97499999999997</v>
          </cell>
        </row>
        <row r="141">
          <cell r="A141" t="str">
            <v>19.1.18</v>
          </cell>
          <cell r="B141" t="str">
            <v xml:space="preserve">Conexões e acessórios </v>
          </cell>
          <cell r="C141" t="str">
            <v>vb</v>
          </cell>
          <cell r="D141">
            <v>1</v>
          </cell>
          <cell r="E141">
            <v>0</v>
          </cell>
          <cell r="F141">
            <v>135.44782600000002</v>
          </cell>
          <cell r="G141">
            <v>135.44782600000002</v>
          </cell>
          <cell r="H141">
            <v>0</v>
          </cell>
          <cell r="I141">
            <v>135.44782600000002</v>
          </cell>
          <cell r="J141">
            <v>135.44782600000002</v>
          </cell>
          <cell r="K141">
            <v>25.735086940000006</v>
          </cell>
          <cell r="L141">
            <v>0</v>
          </cell>
          <cell r="M141">
            <v>161.18291294000002</v>
          </cell>
        </row>
        <row r="143">
          <cell r="A143" t="str">
            <v>19.02</v>
          </cell>
          <cell r="B143" t="str">
            <v>Iluminação</v>
          </cell>
          <cell r="E143">
            <v>0</v>
          </cell>
          <cell r="F143">
            <v>0</v>
          </cell>
          <cell r="G143">
            <v>0</v>
          </cell>
          <cell r="H143">
            <v>0</v>
          </cell>
          <cell r="I143">
            <v>0</v>
          </cell>
          <cell r="J143">
            <v>0</v>
          </cell>
          <cell r="K143">
            <v>0</v>
          </cell>
          <cell r="L143">
            <v>0</v>
          </cell>
          <cell r="M143">
            <v>0</v>
          </cell>
        </row>
        <row r="144">
          <cell r="B144" t="str">
            <v>Serviço de responsabilidade do proprietário do imóvel</v>
          </cell>
          <cell r="E144">
            <v>0</v>
          </cell>
        </row>
        <row r="146">
          <cell r="A146" t="str">
            <v>19.03</v>
          </cell>
          <cell r="B146" t="str">
            <v>Instalações Energia Estabilizada</v>
          </cell>
          <cell r="E146">
            <v>0</v>
          </cell>
          <cell r="H146">
            <v>0</v>
          </cell>
          <cell r="I146">
            <v>0</v>
          </cell>
          <cell r="J146">
            <v>0</v>
          </cell>
          <cell r="K146">
            <v>0</v>
          </cell>
          <cell r="L146">
            <v>0</v>
          </cell>
          <cell r="M146">
            <v>0</v>
          </cell>
        </row>
        <row r="147">
          <cell r="A147" t="str">
            <v>19.3.1</v>
          </cell>
          <cell r="B147" t="str">
            <v>Orçado juntamente com item 19.04 - Instalações de Energia Normal</v>
          </cell>
          <cell r="E147">
            <v>0</v>
          </cell>
        </row>
        <row r="149">
          <cell r="A149" t="str">
            <v>19.04</v>
          </cell>
          <cell r="B149" t="str">
            <v>Quadros Gerais QGBT-GERAL/QD-ESSEN-GERAL, Banco de Capacitores e Grupo Gerador</v>
          </cell>
          <cell r="E149">
            <v>1345.34</v>
          </cell>
          <cell r="F149">
            <v>80955.628400000001</v>
          </cell>
          <cell r="G149">
            <v>82300.968399999998</v>
          </cell>
          <cell r="H149">
            <v>2121.44</v>
          </cell>
          <cell r="I149">
            <v>83660.728399999993</v>
          </cell>
          <cell r="J149">
            <v>85782.168399999995</v>
          </cell>
          <cell r="K149">
            <v>16298.611996000001</v>
          </cell>
          <cell r="L149">
            <v>2524.5136000000002</v>
          </cell>
          <cell r="M149">
            <v>102080.780396</v>
          </cell>
        </row>
        <row r="150">
          <cell r="A150" t="str">
            <v>19.4.1</v>
          </cell>
          <cell r="B150" t="str">
            <v>Quadro Correção Fator Potência / Banco de capacitores automático– QCFP 90 KVAr com acionamento por timer e contactora</v>
          </cell>
          <cell r="C150" t="str">
            <v>un</v>
          </cell>
          <cell r="D150">
            <v>1</v>
          </cell>
          <cell r="E150">
            <v>200</v>
          </cell>
          <cell r="F150">
            <v>2300</v>
          </cell>
          <cell r="G150">
            <v>2500</v>
          </cell>
          <cell r="H150">
            <v>200</v>
          </cell>
          <cell r="I150">
            <v>2300</v>
          </cell>
          <cell r="J150">
            <v>2500</v>
          </cell>
          <cell r="K150">
            <v>475</v>
          </cell>
          <cell r="L150">
            <v>238</v>
          </cell>
          <cell r="M150">
            <v>2975</v>
          </cell>
        </row>
        <row r="151">
          <cell r="A151" t="str">
            <v>19.4.2</v>
          </cell>
          <cell r="B151" t="str">
            <v>Grupo gerador diesel 212kVA, 60hZ, 380/220V, completo marca Cumins ou equivalente</v>
          </cell>
          <cell r="C151" t="str">
            <v>un</v>
          </cell>
          <cell r="D151">
            <v>1</v>
          </cell>
          <cell r="E151">
            <v>800</v>
          </cell>
          <cell r="F151">
            <v>66500</v>
          </cell>
          <cell r="G151">
            <v>67300</v>
          </cell>
          <cell r="H151">
            <v>800</v>
          </cell>
          <cell r="I151">
            <v>66500</v>
          </cell>
          <cell r="J151">
            <v>67300</v>
          </cell>
          <cell r="K151">
            <v>12787</v>
          </cell>
          <cell r="L151">
            <v>952</v>
          </cell>
          <cell r="M151">
            <v>80087</v>
          </cell>
        </row>
        <row r="152">
          <cell r="A152" t="str">
            <v>19.4.3</v>
          </cell>
          <cell r="B152" t="str">
            <v>Acessórios para grupo gerador: bateria, silencioso, tanque de combustivel, sistema de pré-aquecimento, porta acustica para abrigo etc.</v>
          </cell>
          <cell r="C152" t="str">
            <v>un</v>
          </cell>
          <cell r="D152">
            <v>1</v>
          </cell>
          <cell r="E152">
            <v>100.75</v>
          </cell>
          <cell r="F152">
            <v>3100</v>
          </cell>
          <cell r="G152">
            <v>3200.75</v>
          </cell>
          <cell r="H152">
            <v>100.75</v>
          </cell>
          <cell r="I152">
            <v>3100</v>
          </cell>
          <cell r="J152">
            <v>3200.75</v>
          </cell>
          <cell r="K152">
            <v>608.14250000000004</v>
          </cell>
          <cell r="L152">
            <v>119.8925</v>
          </cell>
          <cell r="M152">
            <v>3808.8924999999999</v>
          </cell>
        </row>
        <row r="153">
          <cell r="A153" t="str">
            <v>19.4.4</v>
          </cell>
          <cell r="B153" t="str">
            <v>Quadro de transferencia microprocessado, com comando de controle digital, marca Cumins ou equivalente</v>
          </cell>
          <cell r="C153" t="str">
            <v>un</v>
          </cell>
          <cell r="D153">
            <v>1</v>
          </cell>
          <cell r="E153">
            <v>200</v>
          </cell>
          <cell r="F153">
            <v>8000</v>
          </cell>
          <cell r="G153">
            <v>8200</v>
          </cell>
          <cell r="H153">
            <v>200</v>
          </cell>
          <cell r="I153">
            <v>8000</v>
          </cell>
          <cell r="J153">
            <v>8200</v>
          </cell>
          <cell r="K153">
            <v>1558</v>
          </cell>
          <cell r="L153">
            <v>238</v>
          </cell>
          <cell r="M153">
            <v>9758</v>
          </cell>
        </row>
        <row r="154">
          <cell r="A154" t="str">
            <v>19.4.5</v>
          </cell>
          <cell r="B154" t="str">
            <v>Revestimento acustico para abrigo do grupo gerador com suporte em metalon, lã de vidro e chapa de aço</v>
          </cell>
          <cell r="C154" t="str">
            <v>m²</v>
          </cell>
          <cell r="D154">
            <v>58</v>
          </cell>
          <cell r="E154">
            <v>13</v>
          </cell>
          <cell r="F154">
            <v>44.3</v>
          </cell>
          <cell r="G154">
            <v>57.3</v>
          </cell>
          <cell r="H154">
            <v>754</v>
          </cell>
          <cell r="I154">
            <v>2569.3999999999996</v>
          </cell>
          <cell r="J154">
            <v>3323.3999999999996</v>
          </cell>
          <cell r="K154">
            <v>631.44599999999991</v>
          </cell>
          <cell r="L154">
            <v>897.26</v>
          </cell>
          <cell r="M154">
            <v>3954.8459999999995</v>
          </cell>
        </row>
        <row r="155">
          <cell r="A155" t="str">
            <v>19.4.6</v>
          </cell>
          <cell r="B155" t="str">
            <v>Etiquetas de identificação em acrílico para os quadros</v>
          </cell>
          <cell r="C155" t="str">
            <v>un</v>
          </cell>
          <cell r="D155">
            <v>16</v>
          </cell>
          <cell r="E155">
            <v>2.34</v>
          </cell>
          <cell r="F155">
            <v>12</v>
          </cell>
          <cell r="G155">
            <v>14.34</v>
          </cell>
          <cell r="H155">
            <v>37.44</v>
          </cell>
          <cell r="I155">
            <v>192</v>
          </cell>
          <cell r="J155">
            <v>229.44</v>
          </cell>
          <cell r="K155">
            <v>43.593600000000002</v>
          </cell>
          <cell r="L155">
            <v>44.553599999999996</v>
          </cell>
          <cell r="M155">
            <v>273.03359999999998</v>
          </cell>
        </row>
        <row r="156">
          <cell r="A156" t="str">
            <v>19.4.7</v>
          </cell>
          <cell r="B156" t="str">
            <v>Etiquetas de identificação em impressora térmica</v>
          </cell>
          <cell r="C156" t="str">
            <v>vb</v>
          </cell>
          <cell r="D156">
            <v>1</v>
          </cell>
          <cell r="E156">
            <v>29.25</v>
          </cell>
          <cell r="F156">
            <v>150</v>
          </cell>
          <cell r="G156">
            <v>179.25</v>
          </cell>
          <cell r="H156">
            <v>29.25</v>
          </cell>
          <cell r="I156">
            <v>150</v>
          </cell>
          <cell r="J156">
            <v>179.25</v>
          </cell>
          <cell r="K156">
            <v>34.057499999999997</v>
          </cell>
          <cell r="L156">
            <v>34.807499999999997</v>
          </cell>
          <cell r="M156">
            <v>213.3075</v>
          </cell>
        </row>
        <row r="157">
          <cell r="A157" t="str">
            <v>19.4.8</v>
          </cell>
          <cell r="B157" t="str">
            <v xml:space="preserve">Conexões e acessórios </v>
          </cell>
          <cell r="C157" t="str">
            <v>vb</v>
          </cell>
          <cell r="D157">
            <v>1</v>
          </cell>
          <cell r="E157">
            <v>0</v>
          </cell>
          <cell r="F157">
            <v>849.32839999999999</v>
          </cell>
          <cell r="G157">
            <v>849.32839999999999</v>
          </cell>
          <cell r="H157">
            <v>0</v>
          </cell>
          <cell r="I157">
            <v>849.32839999999999</v>
          </cell>
          <cell r="J157">
            <v>849.32839999999999</v>
          </cell>
          <cell r="K157">
            <v>161.37239600000001</v>
          </cell>
          <cell r="L157">
            <v>0</v>
          </cell>
          <cell r="M157">
            <v>1010.700796</v>
          </cell>
        </row>
        <row r="159">
          <cell r="A159" t="str">
            <v>19.05</v>
          </cell>
          <cell r="B159" t="str">
            <v>Nobreak</v>
          </cell>
          <cell r="E159">
            <v>100</v>
          </cell>
          <cell r="F159">
            <v>34000</v>
          </cell>
          <cell r="G159">
            <v>34100</v>
          </cell>
          <cell r="H159">
            <v>100</v>
          </cell>
          <cell r="I159">
            <v>34000</v>
          </cell>
          <cell r="J159">
            <v>34100</v>
          </cell>
          <cell r="K159">
            <v>6479</v>
          </cell>
          <cell r="L159">
            <v>119</v>
          </cell>
          <cell r="M159">
            <v>40579</v>
          </cell>
        </row>
        <row r="160">
          <cell r="A160" t="str">
            <v>19.5.1</v>
          </cell>
          <cell r="B160" t="str">
            <v xml:space="preserve">Nobreak de 20KVA 380V(F-F-F)380 V Linha Titan Black, mod. TB 20000, de fabricação Lacerda (com estabilizador incluso) </v>
          </cell>
          <cell r="C160" t="str">
            <v>un</v>
          </cell>
          <cell r="D160">
            <v>1</v>
          </cell>
          <cell r="E160">
            <v>100</v>
          </cell>
          <cell r="F160">
            <v>34000</v>
          </cell>
          <cell r="G160">
            <v>34100</v>
          </cell>
          <cell r="H160">
            <v>100</v>
          </cell>
          <cell r="I160">
            <v>34000</v>
          </cell>
          <cell r="J160">
            <v>34100</v>
          </cell>
          <cell r="K160">
            <v>6479</v>
          </cell>
          <cell r="L160">
            <v>119</v>
          </cell>
          <cell r="M160">
            <v>40579</v>
          </cell>
        </row>
        <row r="162">
          <cell r="A162" t="str">
            <v>19.6</v>
          </cell>
          <cell r="B162" t="str">
            <v>Alarme de Incêndio</v>
          </cell>
          <cell r="E162">
            <v>915.3900000000001</v>
          </cell>
          <cell r="F162">
            <v>7873.5144999999993</v>
          </cell>
          <cell r="G162">
            <v>8788.9044999999987</v>
          </cell>
          <cell r="H162">
            <v>1732.5</v>
          </cell>
          <cell r="I162">
            <v>23169.814500000004</v>
          </cell>
          <cell r="J162">
            <v>24902.314500000004</v>
          </cell>
          <cell r="K162">
            <v>4731.4397549999994</v>
          </cell>
          <cell r="L162">
            <v>2061.6750000000002</v>
          </cell>
          <cell r="M162">
            <v>29633.754254999996</v>
          </cell>
        </row>
        <row r="163">
          <cell r="A163" t="str">
            <v>19.6.1</v>
          </cell>
          <cell r="B163" t="str">
            <v>Central de Incêndio com 3 laços, minimo até 90 detectores  e 90 módulos, ampliavel</v>
          </cell>
          <cell r="C163" t="str">
            <v>un</v>
          </cell>
          <cell r="D163">
            <v>1</v>
          </cell>
          <cell r="E163">
            <v>300</v>
          </cell>
          <cell r="F163">
            <v>3740.0000000000005</v>
          </cell>
          <cell r="G163">
            <v>4040.0000000000005</v>
          </cell>
          <cell r="H163">
            <v>300</v>
          </cell>
          <cell r="I163">
            <v>3740.0000000000005</v>
          </cell>
          <cell r="J163">
            <v>4040.0000000000005</v>
          </cell>
          <cell r="K163">
            <v>767.60000000000014</v>
          </cell>
          <cell r="L163">
            <v>357</v>
          </cell>
          <cell r="M163">
            <v>4807.6000000000004</v>
          </cell>
        </row>
        <row r="164">
          <cell r="A164" t="str">
            <v>19.6.2</v>
          </cell>
          <cell r="B164" t="str">
            <v>Software com placa de integração com telas graficas</v>
          </cell>
          <cell r="C164" t="str">
            <v>un</v>
          </cell>
          <cell r="D164">
            <v>1</v>
          </cell>
          <cell r="E164">
            <v>487.5</v>
          </cell>
          <cell r="F164">
            <v>2500</v>
          </cell>
          <cell r="G164">
            <v>2987.5</v>
          </cell>
          <cell r="H164">
            <v>487.5</v>
          </cell>
          <cell r="I164">
            <v>2500</v>
          </cell>
          <cell r="J164">
            <v>2987.5</v>
          </cell>
          <cell r="K164">
            <v>567.625</v>
          </cell>
          <cell r="L164">
            <v>580.125</v>
          </cell>
          <cell r="M164">
            <v>3555.125</v>
          </cell>
        </row>
        <row r="165">
          <cell r="A165" t="str">
            <v>19.6.3</v>
          </cell>
          <cell r="B165" t="str">
            <v>Detector Analogico Endereçavel de Fumaça com base</v>
          </cell>
          <cell r="C165" t="str">
            <v>un</v>
          </cell>
          <cell r="D165">
            <v>47</v>
          </cell>
          <cell r="E165">
            <v>5</v>
          </cell>
          <cell r="F165">
            <v>213.4</v>
          </cell>
          <cell r="G165">
            <v>218.4</v>
          </cell>
          <cell r="H165">
            <v>235</v>
          </cell>
          <cell r="I165">
            <v>10029.800000000001</v>
          </cell>
          <cell r="J165">
            <v>10264.800000000001</v>
          </cell>
          <cell r="K165">
            <v>1950.3120000000001</v>
          </cell>
          <cell r="L165">
            <v>279.64999999999998</v>
          </cell>
          <cell r="M165">
            <v>12215.112000000001</v>
          </cell>
        </row>
        <row r="166">
          <cell r="A166" t="str">
            <v>19.6.4</v>
          </cell>
          <cell r="B166" t="str">
            <v>Detector analógico endereçavel Termovelocimétrico com base</v>
          </cell>
          <cell r="C166" t="str">
            <v>un</v>
          </cell>
          <cell r="D166">
            <v>5</v>
          </cell>
          <cell r="E166">
            <v>25</v>
          </cell>
          <cell r="F166">
            <v>213.4</v>
          </cell>
          <cell r="G166">
            <v>238.4</v>
          </cell>
          <cell r="H166">
            <v>125</v>
          </cell>
          <cell r="I166">
            <v>1067</v>
          </cell>
          <cell r="J166">
            <v>1192</v>
          </cell>
          <cell r="K166">
            <v>226.48</v>
          </cell>
          <cell r="L166">
            <v>148.75</v>
          </cell>
          <cell r="M166">
            <v>1418.48</v>
          </cell>
        </row>
        <row r="167">
          <cell r="A167" t="str">
            <v>19.6.5</v>
          </cell>
          <cell r="B167" t="str">
            <v>Sirene Audio-visual</v>
          </cell>
          <cell r="C167" t="str">
            <v>un</v>
          </cell>
          <cell r="D167">
            <v>6</v>
          </cell>
          <cell r="E167">
            <v>19.5</v>
          </cell>
          <cell r="F167">
            <v>125</v>
          </cell>
          <cell r="G167">
            <v>144.5</v>
          </cell>
          <cell r="H167">
            <v>117</v>
          </cell>
          <cell r="I167">
            <v>750</v>
          </cell>
          <cell r="J167">
            <v>867</v>
          </cell>
          <cell r="K167">
            <v>164.73</v>
          </cell>
          <cell r="L167">
            <v>139.22999999999999</v>
          </cell>
          <cell r="M167">
            <v>1031.73</v>
          </cell>
        </row>
        <row r="168">
          <cell r="A168" t="str">
            <v>19.6.6</v>
          </cell>
          <cell r="B168" t="str">
            <v>Acionador manual do tipo Quebre-o-Vidro</v>
          </cell>
          <cell r="C168" t="str">
            <v>un</v>
          </cell>
          <cell r="D168">
            <v>12</v>
          </cell>
          <cell r="E168">
            <v>9.75</v>
          </cell>
          <cell r="F168">
            <v>130</v>
          </cell>
          <cell r="G168">
            <v>139.75</v>
          </cell>
          <cell r="H168">
            <v>117</v>
          </cell>
          <cell r="I168">
            <v>1560</v>
          </cell>
          <cell r="J168">
            <v>1677</v>
          </cell>
          <cell r="K168">
            <v>318.63</v>
          </cell>
          <cell r="L168">
            <v>139.22999999999999</v>
          </cell>
          <cell r="M168">
            <v>1995.6299999999999</v>
          </cell>
        </row>
        <row r="169">
          <cell r="A169" t="str">
            <v>19.6.7</v>
          </cell>
          <cell r="B169" t="str">
            <v>Módulo monitor para acionador manual</v>
          </cell>
          <cell r="C169" t="str">
            <v>un</v>
          </cell>
          <cell r="D169">
            <v>12</v>
          </cell>
          <cell r="E169">
            <v>6.5</v>
          </cell>
          <cell r="F169">
            <v>50</v>
          </cell>
          <cell r="G169">
            <v>56.5</v>
          </cell>
          <cell r="H169">
            <v>78</v>
          </cell>
          <cell r="I169">
            <v>600</v>
          </cell>
          <cell r="J169">
            <v>678</v>
          </cell>
          <cell r="K169">
            <v>128.82</v>
          </cell>
          <cell r="L169">
            <v>92.82</v>
          </cell>
          <cell r="M169">
            <v>806.81999999999994</v>
          </cell>
        </row>
        <row r="170">
          <cell r="A170" t="str">
            <v>19.6.8</v>
          </cell>
          <cell r="B170" t="str">
            <v>Módulo de comando das sirenes</v>
          </cell>
          <cell r="C170" t="str">
            <v>un</v>
          </cell>
          <cell r="D170">
            <v>6</v>
          </cell>
          <cell r="E170">
            <v>6.5</v>
          </cell>
          <cell r="F170">
            <v>50</v>
          </cell>
          <cell r="G170">
            <v>56.5</v>
          </cell>
          <cell r="H170">
            <v>39</v>
          </cell>
          <cell r="I170">
            <v>300</v>
          </cell>
          <cell r="J170">
            <v>339</v>
          </cell>
          <cell r="K170">
            <v>64.41</v>
          </cell>
          <cell r="L170">
            <v>46.41</v>
          </cell>
          <cell r="M170">
            <v>403.40999999999997</v>
          </cell>
        </row>
        <row r="171">
          <cell r="A171" t="str">
            <v>19.6.9</v>
          </cell>
          <cell r="B171" t="str">
            <v>Módulo Isolador</v>
          </cell>
          <cell r="C171" t="str">
            <v>un</v>
          </cell>
          <cell r="D171">
            <v>3</v>
          </cell>
          <cell r="E171">
            <v>26</v>
          </cell>
          <cell r="F171">
            <v>330</v>
          </cell>
          <cell r="G171">
            <v>356</v>
          </cell>
          <cell r="H171">
            <v>78</v>
          </cell>
          <cell r="I171">
            <v>990</v>
          </cell>
          <cell r="J171">
            <v>1068</v>
          </cell>
          <cell r="K171">
            <v>202.92000000000002</v>
          </cell>
          <cell r="L171">
            <v>92.82</v>
          </cell>
          <cell r="M171">
            <v>1270.9199999999998</v>
          </cell>
        </row>
        <row r="172">
          <cell r="A172" t="str">
            <v>19.6.10</v>
          </cell>
          <cell r="B172" t="str">
            <v>Cabo de cobre isolado 2x1,5mm2, flexivel da Prysmian ou equivalente</v>
          </cell>
          <cell r="C172" t="str">
            <v>un</v>
          </cell>
          <cell r="D172">
            <v>450</v>
          </cell>
          <cell r="E172">
            <v>0.19500000000000001</v>
          </cell>
          <cell r="F172">
            <v>1.5</v>
          </cell>
          <cell r="G172">
            <v>1.6950000000000001</v>
          </cell>
          <cell r="H172">
            <v>87.75</v>
          </cell>
          <cell r="I172">
            <v>675</v>
          </cell>
          <cell r="J172">
            <v>762.75</v>
          </cell>
          <cell r="K172">
            <v>144.92250000000001</v>
          </cell>
          <cell r="L172">
            <v>104.4225</v>
          </cell>
          <cell r="M172">
            <v>907.67250000000001</v>
          </cell>
        </row>
        <row r="173">
          <cell r="A173" t="str">
            <v>19.6.11</v>
          </cell>
          <cell r="B173" t="str">
            <v>Cabo de cobre isolado 2x2,5mm2, flexivel da Prysmian ou equivalente</v>
          </cell>
          <cell r="C173" t="str">
            <v>un</v>
          </cell>
          <cell r="D173">
            <v>200</v>
          </cell>
          <cell r="E173">
            <v>0.19500000000000001</v>
          </cell>
          <cell r="F173">
            <v>2.2000000000000002</v>
          </cell>
          <cell r="G173">
            <v>2.395</v>
          </cell>
          <cell r="H173">
            <v>39</v>
          </cell>
          <cell r="I173">
            <v>440.00000000000006</v>
          </cell>
          <cell r="J173">
            <v>479.00000000000006</v>
          </cell>
          <cell r="K173">
            <v>91.01</v>
          </cell>
          <cell r="L173">
            <v>46.41</v>
          </cell>
          <cell r="M173">
            <v>570.01</v>
          </cell>
        </row>
        <row r="174">
          <cell r="A174" t="str">
            <v>19.6.12</v>
          </cell>
          <cell r="B174" t="str">
            <v>Etiquetas de identificação em impressora térmica</v>
          </cell>
          <cell r="C174" t="str">
            <v>vb</v>
          </cell>
          <cell r="D174">
            <v>1</v>
          </cell>
          <cell r="E174">
            <v>29.25</v>
          </cell>
          <cell r="F174">
            <v>150</v>
          </cell>
          <cell r="G174">
            <v>179.25</v>
          </cell>
          <cell r="H174">
            <v>29.25</v>
          </cell>
          <cell r="I174">
            <v>150</v>
          </cell>
          <cell r="J174">
            <v>179.25</v>
          </cell>
          <cell r="K174">
            <v>34.057499999999997</v>
          </cell>
          <cell r="L174">
            <v>34.807499999999997</v>
          </cell>
          <cell r="M174">
            <v>213.3075</v>
          </cell>
        </row>
        <row r="175">
          <cell r="A175" t="str">
            <v>19.6.13</v>
          </cell>
          <cell r="B175" t="str">
            <v xml:space="preserve">Conexões e acessórios </v>
          </cell>
          <cell r="C175" t="str">
            <v>vb</v>
          </cell>
          <cell r="D175">
            <v>1</v>
          </cell>
          <cell r="E175">
            <v>0</v>
          </cell>
          <cell r="F175">
            <v>368.01450000000006</v>
          </cell>
          <cell r="G175">
            <v>368.01450000000006</v>
          </cell>
          <cell r="H175">
            <v>0</v>
          </cell>
          <cell r="I175">
            <v>368.01450000000006</v>
          </cell>
          <cell r="J175">
            <v>368.01450000000006</v>
          </cell>
          <cell r="K175">
            <v>69.922755000000009</v>
          </cell>
          <cell r="L175">
            <v>0</v>
          </cell>
          <cell r="M175">
            <v>437.93725500000005</v>
          </cell>
        </row>
        <row r="177">
          <cell r="A177" t="str">
            <v>19.7</v>
          </cell>
          <cell r="B177" t="str">
            <v>Instalações de Cabeamento Estruturado</v>
          </cell>
          <cell r="E177">
            <v>373.06554999999992</v>
          </cell>
          <cell r="F177">
            <v>2854.23</v>
          </cell>
          <cell r="G177">
            <v>3227.2955500000003</v>
          </cell>
          <cell r="H177">
            <v>2266.35565</v>
          </cell>
          <cell r="I177">
            <v>20307.350000000002</v>
          </cell>
          <cell r="J177">
            <v>22573.705650000004</v>
          </cell>
          <cell r="K177">
            <v>4289.0040734999984</v>
          </cell>
          <cell r="L177">
            <v>2696.9632234999995</v>
          </cell>
          <cell r="M177">
            <v>26862.709723500004</v>
          </cell>
        </row>
        <row r="178">
          <cell r="A178" t="str">
            <v>19.7.1</v>
          </cell>
          <cell r="B178" t="str">
            <v xml:space="preserve">Fornecimento de acessórios e montagem do DG-Concessionária 80x80x20cm </v>
          </cell>
          <cell r="C178" t="str">
            <v>un</v>
          </cell>
          <cell r="D178">
            <v>1</v>
          </cell>
          <cell r="E178">
            <v>9.75</v>
          </cell>
          <cell r="F178">
            <v>50</v>
          </cell>
          <cell r="G178">
            <v>59.75</v>
          </cell>
          <cell r="H178">
            <v>9.75</v>
          </cell>
          <cell r="I178">
            <v>50</v>
          </cell>
          <cell r="J178">
            <v>59.75</v>
          </cell>
          <cell r="K178">
            <v>11.352500000000001</v>
          </cell>
          <cell r="L178">
            <v>11.602499999999999</v>
          </cell>
          <cell r="M178">
            <v>71.102499999999992</v>
          </cell>
        </row>
        <row r="179">
          <cell r="A179" t="str">
            <v>19.7.2</v>
          </cell>
          <cell r="B179" t="str">
            <v>Bloco BER 10 pares</v>
          </cell>
          <cell r="C179" t="str">
            <v>un</v>
          </cell>
          <cell r="D179">
            <v>5</v>
          </cell>
          <cell r="E179">
            <v>1.4176499999999999</v>
          </cell>
          <cell r="F179">
            <v>7.27</v>
          </cell>
          <cell r="G179">
            <v>8.6876499999999997</v>
          </cell>
          <cell r="H179">
            <v>7.0882499999999995</v>
          </cell>
          <cell r="I179">
            <v>36.349999999999994</v>
          </cell>
          <cell r="J179">
            <v>43.438249999999996</v>
          </cell>
          <cell r="K179">
            <v>8.2532674999999998</v>
          </cell>
          <cell r="L179">
            <v>8.4350174999999989</v>
          </cell>
          <cell r="M179">
            <v>51.691517499999996</v>
          </cell>
        </row>
        <row r="180">
          <cell r="A180" t="str">
            <v>19.7.3</v>
          </cell>
          <cell r="B180" t="str">
            <v>Bloco COOK 10 pares c/ 10 MP-M</v>
          </cell>
          <cell r="C180" t="str">
            <v>un</v>
          </cell>
          <cell r="D180">
            <v>5</v>
          </cell>
          <cell r="E180">
            <v>2.34</v>
          </cell>
          <cell r="F180">
            <v>12</v>
          </cell>
          <cell r="G180">
            <v>14.34</v>
          </cell>
          <cell r="H180">
            <v>11.7</v>
          </cell>
          <cell r="I180">
            <v>60</v>
          </cell>
          <cell r="J180">
            <v>71.7</v>
          </cell>
          <cell r="K180">
            <v>13.623000000000001</v>
          </cell>
          <cell r="L180">
            <v>13.922999999999998</v>
          </cell>
          <cell r="M180">
            <v>85.322999999999993</v>
          </cell>
        </row>
        <row r="181">
          <cell r="A181" t="str">
            <v>19.7.4</v>
          </cell>
          <cell r="B181" t="str">
            <v xml:space="preserve">Aneis guia </v>
          </cell>
          <cell r="C181" t="str">
            <v>un</v>
          </cell>
          <cell r="D181">
            <v>12</v>
          </cell>
          <cell r="E181">
            <v>0.19500000000000001</v>
          </cell>
          <cell r="F181">
            <v>1</v>
          </cell>
          <cell r="G181">
            <v>1.1950000000000001</v>
          </cell>
          <cell r="H181">
            <v>2.34</v>
          </cell>
          <cell r="I181">
            <v>12</v>
          </cell>
          <cell r="J181">
            <v>14.34</v>
          </cell>
          <cell r="K181">
            <v>2.7246000000000001</v>
          </cell>
          <cell r="L181">
            <v>2.7845999999999997</v>
          </cell>
          <cell r="M181">
            <v>17.064599999999999</v>
          </cell>
        </row>
        <row r="182">
          <cell r="A182" t="str">
            <v>19.7.5</v>
          </cell>
          <cell r="B182" t="str">
            <v>Tampa p/ uma tomada RJ-45 p/ caixa 10x5x5cm linha comercial da siemens</v>
          </cell>
          <cell r="C182" t="str">
            <v>un</v>
          </cell>
          <cell r="D182">
            <v>3</v>
          </cell>
          <cell r="E182">
            <v>0.55379999999999996</v>
          </cell>
          <cell r="F182">
            <v>2.84</v>
          </cell>
          <cell r="G182">
            <v>3.3937999999999997</v>
          </cell>
          <cell r="H182">
            <v>1.6614</v>
          </cell>
          <cell r="I182">
            <v>8.52</v>
          </cell>
          <cell r="J182">
            <v>10.1814</v>
          </cell>
          <cell r="K182">
            <v>1.934466</v>
          </cell>
          <cell r="L182">
            <v>1.977066</v>
          </cell>
          <cell r="M182">
            <v>12.115865999999999</v>
          </cell>
        </row>
        <row r="183">
          <cell r="A183" t="str">
            <v>19.7.6</v>
          </cell>
          <cell r="B183" t="str">
            <v>Tampa p/ duas tomadas RJ-45 p/ caixa 10x10x5cm linha comercial da siemens</v>
          </cell>
          <cell r="C183" t="str">
            <v>un</v>
          </cell>
          <cell r="D183">
            <v>24</v>
          </cell>
          <cell r="E183">
            <v>0.55249999999999999</v>
          </cell>
          <cell r="F183">
            <v>8.4</v>
          </cell>
          <cell r="G183">
            <v>8.9525000000000006</v>
          </cell>
          <cell r="H183">
            <v>13.26</v>
          </cell>
          <cell r="I183">
            <v>201.60000000000002</v>
          </cell>
          <cell r="J183">
            <v>214.86</v>
          </cell>
          <cell r="K183">
            <v>40.823400000000007</v>
          </cell>
          <cell r="L183">
            <v>15.779399999999999</v>
          </cell>
          <cell r="M183">
            <v>255.68340000000001</v>
          </cell>
        </row>
        <row r="184">
          <cell r="A184" t="str">
            <v>19.7.7</v>
          </cell>
          <cell r="B184" t="str">
            <v>Tampa p/ três tomadas RJ-45 p/ caixa 10x10x5cm linha comercial da siemens</v>
          </cell>
          <cell r="C184" t="str">
            <v>un</v>
          </cell>
          <cell r="D184">
            <v>3</v>
          </cell>
          <cell r="E184">
            <v>0.55249999999999999</v>
          </cell>
          <cell r="F184">
            <v>12.8</v>
          </cell>
          <cell r="G184">
            <v>13.352500000000001</v>
          </cell>
          <cell r="H184">
            <v>1.6575</v>
          </cell>
          <cell r="I184">
            <v>38.400000000000006</v>
          </cell>
          <cell r="J184">
            <v>40.057500000000005</v>
          </cell>
          <cell r="K184">
            <v>7.6109250000000008</v>
          </cell>
          <cell r="L184">
            <v>1.9724249999999999</v>
          </cell>
          <cell r="M184">
            <v>47.668425000000006</v>
          </cell>
        </row>
        <row r="185">
          <cell r="A185" t="str">
            <v>19.7.8</v>
          </cell>
          <cell r="B185" t="str">
            <v>Espelho cego, na cor branca, para caixa de passagem 10x10x5cm</v>
          </cell>
          <cell r="C185" t="str">
            <v>un</v>
          </cell>
          <cell r="D185">
            <v>103</v>
          </cell>
          <cell r="E185">
            <v>0.48750000000000004</v>
          </cell>
          <cell r="F185">
            <v>2.5</v>
          </cell>
          <cell r="G185">
            <v>2.9874999999999998</v>
          </cell>
          <cell r="H185">
            <v>50.212500000000006</v>
          </cell>
          <cell r="I185">
            <v>257.5</v>
          </cell>
          <cell r="J185">
            <v>307.71249999999998</v>
          </cell>
          <cell r="K185">
            <v>58.465374999999995</v>
          </cell>
          <cell r="L185">
            <v>59.752875000000003</v>
          </cell>
          <cell r="M185">
            <v>366.17787499999997</v>
          </cell>
        </row>
        <row r="186">
          <cell r="A186" t="str">
            <v>19.7.9</v>
          </cell>
          <cell r="B186" t="str">
            <v>Tomada lógica c/ 1 conector RJ-45 Fêmea cat. 5E</v>
          </cell>
          <cell r="C186" t="str">
            <v>un</v>
          </cell>
          <cell r="D186">
            <v>183</v>
          </cell>
          <cell r="E186">
            <v>2.11965</v>
          </cell>
          <cell r="F186">
            <v>10.87</v>
          </cell>
          <cell r="G186">
            <v>12.989649999999999</v>
          </cell>
          <cell r="H186">
            <v>387.89595000000003</v>
          </cell>
          <cell r="I186">
            <v>1989.2099999999998</v>
          </cell>
          <cell r="J186">
            <v>2377.1059499999997</v>
          </cell>
          <cell r="K186">
            <v>451.65013049999993</v>
          </cell>
          <cell r="L186">
            <v>461.5961805</v>
          </cell>
          <cell r="M186">
            <v>2828.7560804999994</v>
          </cell>
        </row>
        <row r="187">
          <cell r="A187" t="str">
            <v>19.7.10</v>
          </cell>
          <cell r="B187" t="str">
            <v>Cabo CI  50 2P</v>
          </cell>
          <cell r="C187" t="str">
            <v>m</v>
          </cell>
          <cell r="D187">
            <v>50</v>
          </cell>
          <cell r="E187">
            <v>0.11699999999999999</v>
          </cell>
          <cell r="F187">
            <v>0.6</v>
          </cell>
          <cell r="G187">
            <v>0.71699999999999997</v>
          </cell>
          <cell r="H187">
            <v>5.85</v>
          </cell>
          <cell r="I187">
            <v>30</v>
          </cell>
          <cell r="J187">
            <v>35.85</v>
          </cell>
          <cell r="K187">
            <v>6.8115000000000006</v>
          </cell>
          <cell r="L187">
            <v>6.9614999999999991</v>
          </cell>
          <cell r="M187">
            <v>42.661499999999997</v>
          </cell>
        </row>
        <row r="188">
          <cell r="A188" t="str">
            <v>19.7.11</v>
          </cell>
          <cell r="B188" t="str">
            <v>Cabo CI  50 10P</v>
          </cell>
          <cell r="C188" t="str">
            <v>m</v>
          </cell>
          <cell r="D188">
            <v>10</v>
          </cell>
          <cell r="E188">
            <v>0.44849999999999995</v>
          </cell>
          <cell r="F188">
            <v>2.2999999999999998</v>
          </cell>
          <cell r="G188">
            <v>2.7484999999999999</v>
          </cell>
          <cell r="H188">
            <v>4.4849999999999994</v>
          </cell>
          <cell r="I188">
            <v>23</v>
          </cell>
          <cell r="J188">
            <v>27.484999999999999</v>
          </cell>
          <cell r="K188">
            <v>5.2221500000000001</v>
          </cell>
          <cell r="L188">
            <v>5.3371499999999994</v>
          </cell>
          <cell r="M188">
            <v>32.707149999999999</v>
          </cell>
        </row>
        <row r="189">
          <cell r="A189" t="str">
            <v>19.7.12</v>
          </cell>
          <cell r="B189" t="str">
            <v>Cabo CI  50 30P</v>
          </cell>
          <cell r="C189" t="str">
            <v>m</v>
          </cell>
          <cell r="D189">
            <v>5</v>
          </cell>
          <cell r="E189">
            <v>1.3260000000000001</v>
          </cell>
          <cell r="F189">
            <v>6.8</v>
          </cell>
          <cell r="G189">
            <v>8.1259999999999994</v>
          </cell>
          <cell r="H189">
            <v>6.6300000000000008</v>
          </cell>
          <cell r="I189">
            <v>34</v>
          </cell>
          <cell r="J189">
            <v>40.630000000000003</v>
          </cell>
          <cell r="K189">
            <v>7.7197000000000005</v>
          </cell>
          <cell r="L189">
            <v>7.8897000000000004</v>
          </cell>
          <cell r="M189">
            <v>48.349699999999999</v>
          </cell>
        </row>
        <row r="190">
          <cell r="A190" t="str">
            <v>19.7.13</v>
          </cell>
          <cell r="B190" t="str">
            <v>Cabo CI  50 50P</v>
          </cell>
          <cell r="C190" t="str">
            <v>m</v>
          </cell>
          <cell r="D190">
            <v>20</v>
          </cell>
          <cell r="E190">
            <v>1.9500000000000002</v>
          </cell>
          <cell r="F190">
            <v>10.77</v>
          </cell>
          <cell r="G190">
            <v>12.719999999999999</v>
          </cell>
          <cell r="H190">
            <v>39</v>
          </cell>
          <cell r="I190">
            <v>215.39999999999998</v>
          </cell>
          <cell r="J190">
            <v>254.39999999999998</v>
          </cell>
          <cell r="K190">
            <v>48.335999999999999</v>
          </cell>
          <cell r="L190">
            <v>46.41</v>
          </cell>
          <cell r="M190">
            <v>302.73599999999993</v>
          </cell>
        </row>
        <row r="191">
          <cell r="A191" t="str">
            <v>19.7.14</v>
          </cell>
          <cell r="B191" t="str">
            <v>Cabo CTP APL 50 50P</v>
          </cell>
          <cell r="C191" t="str">
            <v>m</v>
          </cell>
          <cell r="D191">
            <v>50</v>
          </cell>
          <cell r="E191">
            <v>1.9500000000000002</v>
          </cell>
          <cell r="F191">
            <v>12.3</v>
          </cell>
          <cell r="G191">
            <v>14.25</v>
          </cell>
          <cell r="H191">
            <v>97.500000000000014</v>
          </cell>
          <cell r="I191">
            <v>615</v>
          </cell>
          <cell r="J191">
            <v>712.5</v>
          </cell>
          <cell r="K191">
            <v>135.375</v>
          </cell>
          <cell r="L191">
            <v>116.02500000000001</v>
          </cell>
          <cell r="M191">
            <v>847.875</v>
          </cell>
        </row>
        <row r="192">
          <cell r="A192" t="str">
            <v>19.7.15</v>
          </cell>
          <cell r="B192" t="str">
            <v>Cabo de cobre nú #6mm²</v>
          </cell>
          <cell r="C192" t="str">
            <v>m</v>
          </cell>
          <cell r="D192">
            <v>50</v>
          </cell>
          <cell r="E192">
            <v>0.2964</v>
          </cell>
          <cell r="F192">
            <v>1.52</v>
          </cell>
          <cell r="G192">
            <v>1.8164</v>
          </cell>
          <cell r="H192">
            <v>14.82</v>
          </cell>
          <cell r="I192">
            <v>76</v>
          </cell>
          <cell r="J192">
            <v>90.82</v>
          </cell>
          <cell r="K192">
            <v>17.255799999999997</v>
          </cell>
          <cell r="L192">
            <v>17.6358</v>
          </cell>
          <cell r="M192">
            <v>108.07579999999999</v>
          </cell>
        </row>
        <row r="193">
          <cell r="A193" t="str">
            <v>19.7.16</v>
          </cell>
          <cell r="B193" t="str">
            <v>Cabo UTP 4 pares #24 AWG Cat. 5E</v>
          </cell>
          <cell r="C193" t="str">
            <v>m</v>
          </cell>
          <cell r="D193">
            <v>6000</v>
          </cell>
          <cell r="E193">
            <v>0.10400000000000001</v>
          </cell>
          <cell r="F193">
            <v>0.89</v>
          </cell>
          <cell r="G193">
            <v>0.99399999999999999</v>
          </cell>
          <cell r="H193">
            <v>624</v>
          </cell>
          <cell r="I193">
            <v>5340</v>
          </cell>
          <cell r="J193">
            <v>5964</v>
          </cell>
          <cell r="K193">
            <v>1133.1600000000001</v>
          </cell>
          <cell r="L193">
            <v>742.56</v>
          </cell>
          <cell r="M193">
            <v>7097.16</v>
          </cell>
        </row>
        <row r="194">
          <cell r="A194" t="str">
            <v>19.7.17</v>
          </cell>
          <cell r="B194" t="str">
            <v>Path cord de 1,5 m com conector macho rígido RJ-45/RJ-45 com capa de proteção e certificação, p/ telefônia na cor verde</v>
          </cell>
          <cell r="C194" t="str">
            <v>un</v>
          </cell>
          <cell r="D194">
            <v>80</v>
          </cell>
          <cell r="E194">
            <v>0.65</v>
          </cell>
          <cell r="F194">
            <v>9</v>
          </cell>
          <cell r="G194">
            <v>9.65</v>
          </cell>
          <cell r="H194">
            <v>52</v>
          </cell>
          <cell r="I194">
            <v>720</v>
          </cell>
          <cell r="J194">
            <v>772</v>
          </cell>
          <cell r="K194">
            <v>146.68</v>
          </cell>
          <cell r="L194">
            <v>61.879999999999995</v>
          </cell>
          <cell r="M194">
            <v>918.68</v>
          </cell>
        </row>
        <row r="195">
          <cell r="A195" t="str">
            <v>19.7.18</v>
          </cell>
          <cell r="B195" t="str">
            <v>Path cord de 1,5 m com conector macho rígido RJ-45/RJ-45 com capa de proteção e certificação, p/ dados na cor azul</v>
          </cell>
          <cell r="C195" t="str">
            <v>un</v>
          </cell>
          <cell r="D195">
            <v>103</v>
          </cell>
          <cell r="E195">
            <v>0.65</v>
          </cell>
          <cell r="F195">
            <v>9</v>
          </cell>
          <cell r="G195">
            <v>9.65</v>
          </cell>
          <cell r="H195">
            <v>66.95</v>
          </cell>
          <cell r="I195">
            <v>927</v>
          </cell>
          <cell r="J195">
            <v>993.95</v>
          </cell>
          <cell r="K195">
            <v>188.85050000000001</v>
          </cell>
          <cell r="L195">
            <v>79.670500000000004</v>
          </cell>
          <cell r="M195">
            <v>1182.8005000000001</v>
          </cell>
        </row>
        <row r="196">
          <cell r="A196" t="str">
            <v>19.7.19</v>
          </cell>
          <cell r="B196" t="str">
            <v>Jumper cord de 2,5 m com conector macho RJ-45/RJ-45 com capa de proteção e certificação cor cinza</v>
          </cell>
          <cell r="C196" t="str">
            <v>un</v>
          </cell>
          <cell r="D196">
            <v>183</v>
          </cell>
          <cell r="E196">
            <v>0.65</v>
          </cell>
          <cell r="F196">
            <v>10</v>
          </cell>
          <cell r="G196">
            <v>10.65</v>
          </cell>
          <cell r="H196">
            <v>118.95</v>
          </cell>
          <cell r="I196">
            <v>1830</v>
          </cell>
          <cell r="J196">
            <v>1948.95</v>
          </cell>
          <cell r="K196">
            <v>370.3005</v>
          </cell>
          <cell r="L196">
            <v>141.5505</v>
          </cell>
          <cell r="M196">
            <v>2319.2505000000001</v>
          </cell>
        </row>
        <row r="197">
          <cell r="A197" t="str">
            <v>19.7.20</v>
          </cell>
          <cell r="B197" t="str">
            <v>Rack de 36 U's 19"x570mm c/ parafusos</v>
          </cell>
          <cell r="C197" t="str">
            <v>un</v>
          </cell>
          <cell r="D197">
            <v>1</v>
          </cell>
          <cell r="E197">
            <v>130</v>
          </cell>
          <cell r="F197">
            <v>1325.78</v>
          </cell>
          <cell r="G197">
            <v>1455.78</v>
          </cell>
          <cell r="H197">
            <v>130</v>
          </cell>
          <cell r="I197">
            <v>1325.78</v>
          </cell>
          <cell r="J197">
            <v>1455.78</v>
          </cell>
          <cell r="K197">
            <v>276.59820000000002</v>
          </cell>
          <cell r="L197">
            <v>154.69999999999999</v>
          </cell>
          <cell r="M197">
            <v>1732.3781999999999</v>
          </cell>
        </row>
        <row r="198">
          <cell r="A198" t="str">
            <v>19.7.21</v>
          </cell>
          <cell r="B198" t="str">
            <v>Remoção e reinstalação de Rack de 36 U's do auto atendimento</v>
          </cell>
          <cell r="C198" t="str">
            <v>un</v>
          </cell>
          <cell r="D198">
            <v>1</v>
          </cell>
          <cell r="E198">
            <v>58.5</v>
          </cell>
          <cell r="F198">
            <v>300</v>
          </cell>
          <cell r="G198">
            <v>358.5</v>
          </cell>
          <cell r="H198">
            <v>58.5</v>
          </cell>
          <cell r="I198">
            <v>300</v>
          </cell>
          <cell r="J198">
            <v>358.5</v>
          </cell>
          <cell r="K198">
            <v>68.114999999999995</v>
          </cell>
          <cell r="L198">
            <v>69.614999999999995</v>
          </cell>
          <cell r="M198">
            <v>426.61500000000001</v>
          </cell>
        </row>
        <row r="199">
          <cell r="A199" t="str">
            <v>19.7.22</v>
          </cell>
          <cell r="B199" t="str">
            <v>Organizadores de cabos horizontais</v>
          </cell>
          <cell r="C199" t="str">
            <v>un</v>
          </cell>
          <cell r="D199">
            <v>41</v>
          </cell>
          <cell r="E199">
            <v>0.65</v>
          </cell>
          <cell r="F199">
            <v>11</v>
          </cell>
          <cell r="G199">
            <v>11.65</v>
          </cell>
          <cell r="H199">
            <v>26.650000000000002</v>
          </cell>
          <cell r="I199">
            <v>451</v>
          </cell>
          <cell r="J199">
            <v>477.65</v>
          </cell>
          <cell r="K199">
            <v>90.753500000000003</v>
          </cell>
          <cell r="L199">
            <v>31.7135</v>
          </cell>
          <cell r="M199">
            <v>568.40349999999989</v>
          </cell>
        </row>
        <row r="200">
          <cell r="A200" t="str">
            <v>19.7.23</v>
          </cell>
          <cell r="B200" t="str">
            <v>Regua de tomadas com 8 tomadas</v>
          </cell>
          <cell r="C200" t="str">
            <v>un</v>
          </cell>
          <cell r="D200">
            <v>3</v>
          </cell>
          <cell r="E200">
            <v>0.65</v>
          </cell>
          <cell r="F200">
            <v>58</v>
          </cell>
          <cell r="G200">
            <v>58.65</v>
          </cell>
          <cell r="H200">
            <v>1.9500000000000002</v>
          </cell>
          <cell r="I200">
            <v>174</v>
          </cell>
          <cell r="J200">
            <v>175.95</v>
          </cell>
          <cell r="K200">
            <v>33.430499999999995</v>
          </cell>
          <cell r="L200">
            <v>2.3205</v>
          </cell>
          <cell r="M200">
            <v>209.38049999999998</v>
          </cell>
        </row>
        <row r="201">
          <cell r="A201" t="str">
            <v>19.7.24</v>
          </cell>
          <cell r="B201" t="str">
            <v>Bandeja para equipamentos, com parafuso nos quatro cantos</v>
          </cell>
          <cell r="C201" t="str">
            <v>un</v>
          </cell>
          <cell r="D201">
            <v>2</v>
          </cell>
          <cell r="E201">
            <v>3.25</v>
          </cell>
          <cell r="F201">
            <v>68</v>
          </cell>
          <cell r="G201">
            <v>71.25</v>
          </cell>
          <cell r="H201">
            <v>6.5</v>
          </cell>
          <cell r="I201">
            <v>136</v>
          </cell>
          <cell r="J201">
            <v>142.5</v>
          </cell>
          <cell r="K201">
            <v>27.074999999999999</v>
          </cell>
          <cell r="L201">
            <v>7.7349999999999994</v>
          </cell>
          <cell r="M201">
            <v>169.57499999999999</v>
          </cell>
        </row>
        <row r="202">
          <cell r="A202" t="str">
            <v>19.7.25</v>
          </cell>
          <cell r="B202" t="str">
            <v>Path panel de 24 portas</v>
          </cell>
          <cell r="C202" t="str">
            <v>un</v>
          </cell>
          <cell r="D202">
            <v>15</v>
          </cell>
          <cell r="E202">
            <v>18.2</v>
          </cell>
          <cell r="F202">
            <v>220</v>
          </cell>
          <cell r="G202">
            <v>238.2</v>
          </cell>
          <cell r="H202">
            <v>273</v>
          </cell>
          <cell r="I202">
            <v>3300</v>
          </cell>
          <cell r="J202">
            <v>3573</v>
          </cell>
          <cell r="K202">
            <v>678.87</v>
          </cell>
          <cell r="L202">
            <v>324.87</v>
          </cell>
          <cell r="M202">
            <v>4251.87</v>
          </cell>
        </row>
        <row r="203">
          <cell r="A203" t="str">
            <v>19.7.26</v>
          </cell>
          <cell r="B203" t="str">
            <v xml:space="preserve">Adesivo de identificação em impressora termica </v>
          </cell>
          <cell r="C203" t="str">
            <v>vb</v>
          </cell>
          <cell r="D203">
            <v>1</v>
          </cell>
          <cell r="E203">
            <v>23.400000000000002</v>
          </cell>
          <cell r="F203">
            <v>120</v>
          </cell>
          <cell r="G203">
            <v>143.4</v>
          </cell>
          <cell r="H203">
            <v>23.400000000000002</v>
          </cell>
          <cell r="I203">
            <v>120</v>
          </cell>
          <cell r="J203">
            <v>143.4</v>
          </cell>
          <cell r="K203">
            <v>27.246000000000002</v>
          </cell>
          <cell r="L203">
            <v>27.846</v>
          </cell>
          <cell r="M203">
            <v>170.64599999999999</v>
          </cell>
        </row>
        <row r="204">
          <cell r="A204" t="str">
            <v>19.7.27</v>
          </cell>
          <cell r="B204" t="str">
            <v>Anilha de identificação</v>
          </cell>
          <cell r="C204" t="str">
            <v>vb</v>
          </cell>
          <cell r="D204">
            <v>1</v>
          </cell>
          <cell r="E204">
            <v>19.5</v>
          </cell>
          <cell r="F204">
            <v>100</v>
          </cell>
          <cell r="G204">
            <v>119.5</v>
          </cell>
          <cell r="H204">
            <v>19.5</v>
          </cell>
          <cell r="I204">
            <v>100</v>
          </cell>
          <cell r="J204">
            <v>119.5</v>
          </cell>
          <cell r="K204">
            <v>22.705000000000002</v>
          </cell>
          <cell r="L204">
            <v>23.204999999999998</v>
          </cell>
          <cell r="M204">
            <v>142.20499999999998</v>
          </cell>
        </row>
        <row r="205">
          <cell r="A205" t="str">
            <v>19.7.28</v>
          </cell>
          <cell r="B205" t="str">
            <v>Certificação de pontos</v>
          </cell>
          <cell r="C205" t="str">
            <v>un</v>
          </cell>
          <cell r="D205">
            <v>183</v>
          </cell>
          <cell r="E205">
            <v>0.65</v>
          </cell>
          <cell r="F205">
            <v>8</v>
          </cell>
          <cell r="G205">
            <v>8.65</v>
          </cell>
          <cell r="H205">
            <v>118.95</v>
          </cell>
          <cell r="I205">
            <v>1464</v>
          </cell>
          <cell r="J205">
            <v>1582.95</v>
          </cell>
          <cell r="K205">
            <v>300.76050000000004</v>
          </cell>
          <cell r="L205">
            <v>141.5505</v>
          </cell>
          <cell r="M205">
            <v>1883.7104999999999</v>
          </cell>
        </row>
        <row r="206">
          <cell r="A206" t="str">
            <v>19.7.29</v>
          </cell>
          <cell r="B206" t="str">
            <v>Conexões e acessórios</v>
          </cell>
          <cell r="C206" t="str">
            <v>vb</v>
          </cell>
          <cell r="D206">
            <v>1</v>
          </cell>
          <cell r="E206">
            <v>92.155049999999989</v>
          </cell>
          <cell r="F206">
            <v>472.59</v>
          </cell>
          <cell r="G206">
            <v>564.74504999999999</v>
          </cell>
          <cell r="H206">
            <v>92.155049999999989</v>
          </cell>
          <cell r="I206">
            <v>472.59</v>
          </cell>
          <cell r="J206">
            <v>564.74504999999999</v>
          </cell>
          <cell r="K206">
            <v>107.3015595</v>
          </cell>
          <cell r="L206">
            <v>109.66450949999998</v>
          </cell>
          <cell r="M206">
            <v>672.04660949999993</v>
          </cell>
        </row>
        <row r="208">
          <cell r="A208" t="str">
            <v>19.08</v>
          </cell>
          <cell r="B208" t="str">
            <v>Instalações de segurança (CFTV, Alarme e Controle de Acesso)</v>
          </cell>
          <cell r="E208">
            <v>176.58550000000002</v>
          </cell>
          <cell r="F208">
            <v>1021.9804075000001</v>
          </cell>
          <cell r="G208">
            <v>1198.5659075000001</v>
          </cell>
          <cell r="H208">
            <v>1779.3815</v>
          </cell>
          <cell r="I208">
            <v>9452.5804075000015</v>
          </cell>
          <cell r="J208">
            <v>11231.961907500001</v>
          </cell>
          <cell r="K208">
            <v>2134.0727624249998</v>
          </cell>
          <cell r="L208">
            <v>2117.4639849999994</v>
          </cell>
          <cell r="M208">
            <v>13366.034669924999</v>
          </cell>
        </row>
        <row r="209">
          <cell r="A209" t="str">
            <v>19.8.1</v>
          </cell>
          <cell r="B209" t="str">
            <v>Cabo CI  50 2P</v>
          </cell>
          <cell r="C209" t="str">
            <v>m</v>
          </cell>
          <cell r="D209">
            <v>700</v>
          </cell>
          <cell r="E209">
            <v>0.11699999999999999</v>
          </cell>
          <cell r="F209">
            <v>0.6</v>
          </cell>
          <cell r="G209">
            <v>0.71699999999999997</v>
          </cell>
          <cell r="H209">
            <v>81.899999999999991</v>
          </cell>
          <cell r="I209">
            <v>420</v>
          </cell>
          <cell r="J209">
            <v>501.9</v>
          </cell>
          <cell r="K209">
            <v>95.36099999999999</v>
          </cell>
          <cell r="L209">
            <v>97.460999999999984</v>
          </cell>
          <cell r="M209">
            <v>597.26099999999997</v>
          </cell>
        </row>
        <row r="210">
          <cell r="A210" t="str">
            <v>19.8.2</v>
          </cell>
          <cell r="B210" t="str">
            <v>Cabo CI  50 4P</v>
          </cell>
          <cell r="C210" t="str">
            <v>m</v>
          </cell>
          <cell r="D210">
            <v>80</v>
          </cell>
          <cell r="E210">
            <v>0.156</v>
          </cell>
          <cell r="F210">
            <v>0.8</v>
          </cell>
          <cell r="G210">
            <v>0.95600000000000007</v>
          </cell>
          <cell r="H210">
            <v>12.48</v>
          </cell>
          <cell r="I210">
            <v>64</v>
          </cell>
          <cell r="J210">
            <v>76.48</v>
          </cell>
          <cell r="K210">
            <v>14.5312</v>
          </cell>
          <cell r="L210">
            <v>14.8512</v>
          </cell>
          <cell r="M210">
            <v>91.011200000000002</v>
          </cell>
        </row>
        <row r="211">
          <cell r="A211" t="str">
            <v>19.8.3</v>
          </cell>
          <cell r="B211" t="str">
            <v>Cabo Coaxial RG 59, 75 Ohm e #90%</v>
          </cell>
          <cell r="C211" t="str">
            <v>m</v>
          </cell>
          <cell r="D211">
            <v>200</v>
          </cell>
          <cell r="E211">
            <v>0.44849999999999995</v>
          </cell>
          <cell r="F211">
            <v>2.2999999999999998</v>
          </cell>
          <cell r="G211">
            <v>2.7484999999999999</v>
          </cell>
          <cell r="H211">
            <v>89.699999999999989</v>
          </cell>
          <cell r="I211">
            <v>459.99999999999994</v>
          </cell>
          <cell r="J211">
            <v>549.69999999999993</v>
          </cell>
          <cell r="K211">
            <v>104.44299999999998</v>
          </cell>
          <cell r="L211">
            <v>106.74299999999998</v>
          </cell>
          <cell r="M211">
            <v>654.14299999999992</v>
          </cell>
        </row>
        <row r="212">
          <cell r="A212" t="str">
            <v>19.8.4</v>
          </cell>
          <cell r="B212" t="str">
            <v>Cabo PP 3#2,5mm</v>
          </cell>
          <cell r="C212" t="str">
            <v>m</v>
          </cell>
          <cell r="D212">
            <v>250</v>
          </cell>
          <cell r="E212">
            <v>0.65</v>
          </cell>
          <cell r="F212">
            <v>2.2000000000000002</v>
          </cell>
          <cell r="G212">
            <v>2.85</v>
          </cell>
          <cell r="H212">
            <v>162.5</v>
          </cell>
          <cell r="I212">
            <v>550</v>
          </cell>
          <cell r="J212">
            <v>712.5</v>
          </cell>
          <cell r="K212">
            <v>135.375</v>
          </cell>
          <cell r="L212">
            <v>193.375</v>
          </cell>
          <cell r="M212">
            <v>847.875</v>
          </cell>
        </row>
        <row r="213">
          <cell r="A213" t="str">
            <v>19.8.5</v>
          </cell>
          <cell r="B213" t="str">
            <v>Conjunto composto de um plug e uma tomada 2P+T universal para ligação das luminárias e sinalização de emergência</v>
          </cell>
          <cell r="C213" t="str">
            <v>un</v>
          </cell>
          <cell r="D213">
            <v>16</v>
          </cell>
          <cell r="E213">
            <v>1.6964999999999999</v>
          </cell>
          <cell r="F213">
            <v>8.6999999999999993</v>
          </cell>
          <cell r="G213">
            <v>10.3965</v>
          </cell>
          <cell r="H213">
            <v>27.143999999999998</v>
          </cell>
          <cell r="I213">
            <v>139.19999999999999</v>
          </cell>
          <cell r="J213">
            <v>166.34399999999999</v>
          </cell>
          <cell r="K213">
            <v>31.605360000000001</v>
          </cell>
          <cell r="L213">
            <v>32.301359999999995</v>
          </cell>
          <cell r="M213">
            <v>197.94935999999998</v>
          </cell>
        </row>
        <row r="214">
          <cell r="A214" t="str">
            <v>19.8.6</v>
          </cell>
          <cell r="B214" t="str">
            <v xml:space="preserve">Fechadura eletromagnética com suporte e fonte de alimentação </v>
          </cell>
          <cell r="C214" t="str">
            <v>m</v>
          </cell>
          <cell r="D214">
            <v>9</v>
          </cell>
          <cell r="E214">
            <v>139.42500000000001</v>
          </cell>
          <cell r="F214">
            <v>715</v>
          </cell>
          <cell r="G214">
            <v>854.42499999999995</v>
          </cell>
          <cell r="H214">
            <v>1254.825</v>
          </cell>
          <cell r="I214">
            <v>6435</v>
          </cell>
          <cell r="J214">
            <v>7689.8249999999998</v>
          </cell>
          <cell r="K214">
            <v>1461.06675</v>
          </cell>
          <cell r="L214">
            <v>1493.2417499999999</v>
          </cell>
          <cell r="M214">
            <v>9150.8917499999989</v>
          </cell>
        </row>
        <row r="215">
          <cell r="A215" t="str">
            <v>19.8.7</v>
          </cell>
          <cell r="B215" t="str">
            <v>Sensor de porta tipo REED magnético</v>
          </cell>
          <cell r="C215" t="str">
            <v>un</v>
          </cell>
          <cell r="D215">
            <v>9</v>
          </cell>
          <cell r="E215">
            <v>2.9250000000000003</v>
          </cell>
          <cell r="F215">
            <v>15</v>
          </cell>
          <cell r="G215">
            <v>17.925000000000001</v>
          </cell>
          <cell r="H215">
            <v>26.325000000000003</v>
          </cell>
          <cell r="I215">
            <v>135</v>
          </cell>
          <cell r="J215">
            <v>161.32499999999999</v>
          </cell>
          <cell r="K215">
            <v>30.65175</v>
          </cell>
          <cell r="L215">
            <v>31.326750000000001</v>
          </cell>
          <cell r="M215">
            <v>191.97674999999998</v>
          </cell>
        </row>
        <row r="216">
          <cell r="A216" t="str">
            <v>19.8.8</v>
          </cell>
          <cell r="B216" t="str">
            <v>Botões de destravamento</v>
          </cell>
          <cell r="C216" t="str">
            <v>un</v>
          </cell>
          <cell r="D216">
            <v>9</v>
          </cell>
          <cell r="E216">
            <v>5.1674999999999995</v>
          </cell>
          <cell r="F216">
            <v>26.5</v>
          </cell>
          <cell r="G216">
            <v>31.6675</v>
          </cell>
          <cell r="H216">
            <v>46.507499999999993</v>
          </cell>
          <cell r="I216">
            <v>238.5</v>
          </cell>
          <cell r="J216">
            <v>285.00749999999999</v>
          </cell>
          <cell r="K216">
            <v>54.151424999999996</v>
          </cell>
          <cell r="L216">
            <v>55.343924999999992</v>
          </cell>
          <cell r="M216">
            <v>339.15892499999995</v>
          </cell>
        </row>
        <row r="217">
          <cell r="A217" t="str">
            <v>19.8.9</v>
          </cell>
          <cell r="B217" t="str">
            <v>Mola para portas</v>
          </cell>
          <cell r="C217" t="str">
            <v>un</v>
          </cell>
          <cell r="D217">
            <v>9</v>
          </cell>
          <cell r="E217">
            <v>6.5</v>
          </cell>
          <cell r="F217">
            <v>95</v>
          </cell>
          <cell r="G217">
            <v>101.5</v>
          </cell>
          <cell r="H217">
            <v>58.5</v>
          </cell>
          <cell r="I217">
            <v>855</v>
          </cell>
          <cell r="J217">
            <v>913.5</v>
          </cell>
          <cell r="K217">
            <v>173.565</v>
          </cell>
          <cell r="L217">
            <v>69.614999999999995</v>
          </cell>
          <cell r="M217">
            <v>1087.0650000000001</v>
          </cell>
        </row>
        <row r="218">
          <cell r="A218" t="str">
            <v>19.8.10</v>
          </cell>
          <cell r="B218" t="str">
            <v>Etiquetas de identificação em impressora térmica</v>
          </cell>
          <cell r="C218" t="str">
            <v>vb</v>
          </cell>
          <cell r="D218">
            <v>1</v>
          </cell>
          <cell r="E218">
            <v>19.5</v>
          </cell>
          <cell r="F218">
            <v>100</v>
          </cell>
          <cell r="G218">
            <v>119.5</v>
          </cell>
          <cell r="H218">
            <v>19.5</v>
          </cell>
          <cell r="I218">
            <v>100</v>
          </cell>
          <cell r="J218">
            <v>119.5</v>
          </cell>
          <cell r="K218">
            <v>22.705000000000002</v>
          </cell>
          <cell r="L218">
            <v>23.204999999999998</v>
          </cell>
          <cell r="M218">
            <v>142.20499999999998</v>
          </cell>
        </row>
        <row r="219">
          <cell r="A219" t="str">
            <v>19.8.11</v>
          </cell>
          <cell r="B219" t="str">
            <v xml:space="preserve">Conexões e acessórios </v>
          </cell>
          <cell r="C219" t="str">
            <v>vb</v>
          </cell>
          <cell r="D219">
            <v>1</v>
          </cell>
          <cell r="E219">
            <v>0</v>
          </cell>
          <cell r="F219">
            <v>55.880407500000004</v>
          </cell>
          <cell r="G219">
            <v>55.880407500000004</v>
          </cell>
          <cell r="H219">
            <v>0</v>
          </cell>
          <cell r="I219">
            <v>55.880407500000004</v>
          </cell>
          <cell r="J219">
            <v>55.880407500000004</v>
          </cell>
          <cell r="K219">
            <v>10.617277425000001</v>
          </cell>
          <cell r="L219">
            <v>0</v>
          </cell>
          <cell r="M219">
            <v>66.497684925000001</v>
          </cell>
        </row>
        <row r="221">
          <cell r="A221" t="str">
            <v>20</v>
          </cell>
          <cell r="B221" t="str">
            <v>PINTURA</v>
          </cell>
          <cell r="H221">
            <v>813.93585000000007</v>
          </cell>
          <cell r="I221">
            <v>2470.4184</v>
          </cell>
          <cell r="J221">
            <v>3284.3542500000003</v>
          </cell>
          <cell r="K221">
            <v>624.02730750000012</v>
          </cell>
          <cell r="L221">
            <v>968.58366150000006</v>
          </cell>
          <cell r="M221">
            <v>3908.3815575000003</v>
          </cell>
        </row>
        <row r="222">
          <cell r="A222" t="str">
            <v>20.01</v>
          </cell>
          <cell r="B222" t="str">
            <v>Pintura em paredes  internas/externas</v>
          </cell>
          <cell r="E222">
            <v>2.6</v>
          </cell>
          <cell r="F222">
            <v>7.2200000000000006</v>
          </cell>
          <cell r="G222">
            <v>9.82</v>
          </cell>
          <cell r="H222">
            <v>720.72</v>
          </cell>
          <cell r="I222">
            <v>2001.384</v>
          </cell>
          <cell r="J222">
            <v>2722.1040000000003</v>
          </cell>
          <cell r="K222">
            <v>517.19976000000008</v>
          </cell>
          <cell r="L222">
            <v>857.65679999999998</v>
          </cell>
          <cell r="M222">
            <v>3239.3037600000002</v>
          </cell>
        </row>
        <row r="223">
          <cell r="A223" t="str">
            <v>20.01.01</v>
          </cell>
          <cell r="B223" t="str">
            <v>Emassamento de paredes com massa acrílica 2 demãos</v>
          </cell>
          <cell r="C223" t="str">
            <v>m²</v>
          </cell>
          <cell r="D223">
            <v>277.2</v>
          </cell>
          <cell r="E223">
            <v>1.3</v>
          </cell>
          <cell r="F223">
            <v>3.48</v>
          </cell>
          <cell r="G223">
            <v>4.78</v>
          </cell>
          <cell r="H223">
            <v>360.36</v>
          </cell>
          <cell r="I223">
            <v>964.65599999999995</v>
          </cell>
          <cell r="J223">
            <v>1325.0160000000001</v>
          </cell>
          <cell r="K223">
            <v>251.75304000000003</v>
          </cell>
          <cell r="L223">
            <v>428.82839999999999</v>
          </cell>
          <cell r="M223">
            <v>1576.7690400000001</v>
          </cell>
        </row>
        <row r="224">
          <cell r="A224" t="str">
            <v>20.01.02</v>
          </cell>
          <cell r="B224" t="str">
            <v>Acrílica acetinada F-164 em paredes internas</v>
          </cell>
          <cell r="C224" t="str">
            <v>m²</v>
          </cell>
          <cell r="D224">
            <v>277.2</v>
          </cell>
          <cell r="E224">
            <v>1.3</v>
          </cell>
          <cell r="F224">
            <v>3.74</v>
          </cell>
          <cell r="G224">
            <v>5.04</v>
          </cell>
          <cell r="H224">
            <v>360.36</v>
          </cell>
          <cell r="I224">
            <v>1036.7280000000001</v>
          </cell>
          <cell r="J224">
            <v>1397.0880000000002</v>
          </cell>
          <cell r="K224">
            <v>265.44672000000003</v>
          </cell>
          <cell r="L224">
            <v>428.82839999999999</v>
          </cell>
          <cell r="M224">
            <v>1662.5347200000001</v>
          </cell>
        </row>
        <row r="226">
          <cell r="A226" t="str">
            <v>20.02</v>
          </cell>
          <cell r="B226" t="str">
            <v>Pintura em forro de gesso/laje</v>
          </cell>
          <cell r="E226">
            <v>0</v>
          </cell>
          <cell r="H226">
            <v>0</v>
          </cell>
          <cell r="I226">
            <v>0</v>
          </cell>
          <cell r="J226">
            <v>0</v>
          </cell>
          <cell r="K226">
            <v>0</v>
          </cell>
          <cell r="L226">
            <v>0</v>
          </cell>
          <cell r="M226">
            <v>0</v>
          </cell>
        </row>
        <row r="227">
          <cell r="B227" t="str">
            <v>Serviço de responsabilidade do proprietário do imóvel</v>
          </cell>
          <cell r="E227">
            <v>0</v>
          </cell>
        </row>
        <row r="229">
          <cell r="A229" t="str">
            <v>20.03</v>
          </cell>
          <cell r="B229" t="str">
            <v>Pintura em estruturas metálicas do Auto Atendimento</v>
          </cell>
          <cell r="E229">
            <v>1.5015000000000001</v>
          </cell>
          <cell r="F229">
            <v>6</v>
          </cell>
          <cell r="G229">
            <v>7.5015000000000001</v>
          </cell>
          <cell r="H229">
            <v>35.885849999999998</v>
          </cell>
          <cell r="I229">
            <v>143.39999999999998</v>
          </cell>
          <cell r="J229">
            <v>179.28584999999998</v>
          </cell>
          <cell r="K229">
            <v>34.064311499999995</v>
          </cell>
          <cell r="L229">
            <v>42.704161499999998</v>
          </cell>
          <cell r="M229">
            <v>213.35016149999996</v>
          </cell>
        </row>
        <row r="230">
          <cell r="A230" t="str">
            <v>20.03.01</v>
          </cell>
          <cell r="B230" t="str">
            <v>Pintura automotiva prata fosco ref. 0718/94, duco, Mercedes Benz em perfis metálicos</v>
          </cell>
          <cell r="C230" t="str">
            <v>m²</v>
          </cell>
          <cell r="D230">
            <v>23.9</v>
          </cell>
          <cell r="E230">
            <v>1.5015000000000001</v>
          </cell>
          <cell r="F230">
            <v>6</v>
          </cell>
          <cell r="G230">
            <v>7.5015000000000001</v>
          </cell>
          <cell r="H230">
            <v>35.885849999999998</v>
          </cell>
          <cell r="I230">
            <v>143.39999999999998</v>
          </cell>
          <cell r="J230">
            <v>179.28584999999998</v>
          </cell>
          <cell r="K230">
            <v>34.064311499999995</v>
          </cell>
          <cell r="L230">
            <v>42.704161499999998</v>
          </cell>
          <cell r="M230">
            <v>213.35016149999996</v>
          </cell>
        </row>
        <row r="232">
          <cell r="A232" t="str">
            <v>20.04</v>
          </cell>
          <cell r="B232" t="str">
            <v>Pintura em esquadrias de madeira/metálicas</v>
          </cell>
          <cell r="E232">
            <v>3.25</v>
          </cell>
          <cell r="F232">
            <v>18.46</v>
          </cell>
          <cell r="G232">
            <v>21.71</v>
          </cell>
          <cell r="H232">
            <v>57.330000000000005</v>
          </cell>
          <cell r="I232">
            <v>325.63440000000003</v>
          </cell>
          <cell r="J232">
            <v>382.96440000000007</v>
          </cell>
          <cell r="K232">
            <v>72.763236000000006</v>
          </cell>
          <cell r="L232">
            <v>68.222700000000003</v>
          </cell>
          <cell r="M232">
            <v>455.72763600000008</v>
          </cell>
        </row>
        <row r="233">
          <cell r="A233" t="str">
            <v>20.04.01</v>
          </cell>
          <cell r="B233" t="str">
            <v>Tinta esmalte sintético cinza branco gelo em esquadria de madeira com duas demãos e massa corrida</v>
          </cell>
          <cell r="C233" t="str">
            <v>m²</v>
          </cell>
          <cell r="D233">
            <v>17.64</v>
          </cell>
          <cell r="E233">
            <v>1.9500000000000002</v>
          </cell>
          <cell r="F233">
            <v>10.32</v>
          </cell>
          <cell r="G233">
            <v>12.27</v>
          </cell>
          <cell r="H233">
            <v>34.398000000000003</v>
          </cell>
          <cell r="I233">
            <v>182.04480000000001</v>
          </cell>
          <cell r="J233">
            <v>216.44280000000001</v>
          </cell>
          <cell r="K233">
            <v>41.124132000000003</v>
          </cell>
          <cell r="L233">
            <v>40.933620000000005</v>
          </cell>
          <cell r="M233">
            <v>257.56693200000001</v>
          </cell>
        </row>
        <row r="234">
          <cell r="A234" t="str">
            <v>20.04.02</v>
          </cell>
          <cell r="B234" t="str">
            <v>Tinta esmalte sintético branco gelo em esquadria metálica sobre fundo anti corrosivo</v>
          </cell>
          <cell r="C234" t="str">
            <v>m²</v>
          </cell>
          <cell r="D234">
            <v>17.64</v>
          </cell>
          <cell r="E234">
            <v>1.3</v>
          </cell>
          <cell r="F234">
            <v>8.14</v>
          </cell>
          <cell r="G234">
            <v>9.4400000000000013</v>
          </cell>
          <cell r="H234">
            <v>22.932000000000002</v>
          </cell>
          <cell r="I234">
            <v>143.58960000000002</v>
          </cell>
          <cell r="J234">
            <v>166.52160000000003</v>
          </cell>
          <cell r="K234">
            <v>31.639104000000007</v>
          </cell>
          <cell r="L234">
            <v>27.289080000000002</v>
          </cell>
          <cell r="M234">
            <v>198.16070400000004</v>
          </cell>
        </row>
        <row r="236">
          <cell r="A236" t="str">
            <v>21</v>
          </cell>
          <cell r="B236" t="str">
            <v>SERVIÇOS COMPLEMENTARES</v>
          </cell>
          <cell r="H236">
            <v>1126.5746375000001</v>
          </cell>
          <cell r="I236">
            <v>3793.1134999999999</v>
          </cell>
          <cell r="J236">
            <v>4919.6881375000003</v>
          </cell>
          <cell r="K236">
            <v>934.74074612499999</v>
          </cell>
          <cell r="L236">
            <v>1340.623818625</v>
          </cell>
          <cell r="M236">
            <v>5854.4288836249998</v>
          </cell>
        </row>
        <row r="237">
          <cell r="A237" t="str">
            <v>21.01</v>
          </cell>
          <cell r="B237" t="str">
            <v>Limpeza geral e final da obra</v>
          </cell>
          <cell r="C237" t="str">
            <v>m²</v>
          </cell>
          <cell r="D237">
            <v>1482.27</v>
          </cell>
          <cell r="E237">
            <v>0.34125000000000005</v>
          </cell>
          <cell r="F237">
            <v>0.05</v>
          </cell>
          <cell r="G237">
            <v>0.39125000000000004</v>
          </cell>
          <cell r="H237">
            <v>505.82463750000005</v>
          </cell>
          <cell r="I237">
            <v>74.113500000000002</v>
          </cell>
          <cell r="J237">
            <v>579.93813750000004</v>
          </cell>
          <cell r="K237">
            <v>110.18824612500001</v>
          </cell>
          <cell r="L237">
            <v>601.93131862500002</v>
          </cell>
          <cell r="M237">
            <v>690.12638362500002</v>
          </cell>
        </row>
        <row r="238">
          <cell r="A238" t="str">
            <v>21.02</v>
          </cell>
          <cell r="B238" t="str">
            <v>Armário 1,77x0,70x0,60m em fórmica texturizada branca - sob a pia</v>
          </cell>
          <cell r="C238" t="str">
            <v>un</v>
          </cell>
          <cell r="D238">
            <v>3</v>
          </cell>
          <cell r="E238">
            <v>39</v>
          </cell>
          <cell r="F238">
            <v>233</v>
          </cell>
          <cell r="G238">
            <v>272</v>
          </cell>
          <cell r="H238">
            <v>117</v>
          </cell>
          <cell r="I238">
            <v>699</v>
          </cell>
          <cell r="J238">
            <v>816</v>
          </cell>
          <cell r="K238">
            <v>155.04</v>
          </cell>
          <cell r="L238">
            <v>139.22999999999999</v>
          </cell>
          <cell r="M238">
            <v>971.04</v>
          </cell>
        </row>
        <row r="239">
          <cell r="A239" t="str">
            <v>21.03</v>
          </cell>
          <cell r="B239" t="str">
            <v>Armário 0,80x2,35x0,60m em fórmica texturizada branca - vertical DML</v>
          </cell>
          <cell r="C239" t="str">
            <v>un</v>
          </cell>
          <cell r="D239">
            <v>2</v>
          </cell>
          <cell r="E239">
            <v>149.5</v>
          </cell>
          <cell r="F239">
            <v>895</v>
          </cell>
          <cell r="G239">
            <v>1044.5</v>
          </cell>
          <cell r="H239">
            <v>299</v>
          </cell>
          <cell r="I239">
            <v>1790</v>
          </cell>
          <cell r="J239">
            <v>2089</v>
          </cell>
          <cell r="K239">
            <v>396.91</v>
          </cell>
          <cell r="L239">
            <v>355.81</v>
          </cell>
          <cell r="M239">
            <v>2485.91</v>
          </cell>
        </row>
        <row r="240">
          <cell r="A240" t="str">
            <v>21.03</v>
          </cell>
          <cell r="B240" t="str">
            <v>Armário 2,57x0,85x0,35m em fórmica texturizada branca - sobre a pia</v>
          </cell>
          <cell r="C240" t="str">
            <v>un</v>
          </cell>
          <cell r="D240">
            <v>3</v>
          </cell>
          <cell r="E240">
            <v>68.25</v>
          </cell>
          <cell r="F240">
            <v>410</v>
          </cell>
          <cell r="G240">
            <v>478.25</v>
          </cell>
          <cell r="H240">
            <v>204.75</v>
          </cell>
          <cell r="I240">
            <v>1230</v>
          </cell>
          <cell r="J240">
            <v>1434.75</v>
          </cell>
          <cell r="K240">
            <v>272.60250000000002</v>
          </cell>
          <cell r="L240">
            <v>243.65249999999997</v>
          </cell>
          <cell r="M240">
            <v>1707.3525</v>
          </cell>
        </row>
        <row r="242">
          <cell r="A242" t="str">
            <v>22</v>
          </cell>
          <cell r="B242" t="str">
            <v>INSTALAÇÕES DE AR CONDICIONADO</v>
          </cell>
          <cell r="H242">
            <v>614.67900000000009</v>
          </cell>
          <cell r="I242">
            <v>3500</v>
          </cell>
          <cell r="J242">
            <v>4114.6790000000001</v>
          </cell>
          <cell r="K242">
            <v>781.78900999999996</v>
          </cell>
          <cell r="L242">
            <v>731.46801000000005</v>
          </cell>
          <cell r="M242">
            <v>4896.4680099999987</v>
          </cell>
        </row>
        <row r="243">
          <cell r="A243" t="str">
            <v>22.01</v>
          </cell>
          <cell r="B243" t="str">
            <v>Carga de Gases para splits remanejados</v>
          </cell>
          <cell r="E243">
            <v>0</v>
          </cell>
          <cell r="H243">
            <v>288.17100000000005</v>
          </cell>
          <cell r="I243">
            <v>1750</v>
          </cell>
          <cell r="J243">
            <v>2038.1709999999998</v>
          </cell>
          <cell r="K243">
            <v>387.25248999999997</v>
          </cell>
          <cell r="L243">
            <v>342.92349000000002</v>
          </cell>
          <cell r="M243">
            <v>2425.4234899999997</v>
          </cell>
        </row>
        <row r="244">
          <cell r="A244" t="str">
            <v>22.01.01</v>
          </cell>
          <cell r="B244" t="str">
            <v>Interligações elétricas / frigorígenas Split 36.000BTU/H</v>
          </cell>
          <cell r="C244" t="str">
            <v>un</v>
          </cell>
          <cell r="D244">
            <v>1</v>
          </cell>
          <cell r="E244">
            <v>63.914500000000004</v>
          </cell>
          <cell r="F244">
            <v>350</v>
          </cell>
          <cell r="G244">
            <v>413.91449999999998</v>
          </cell>
          <cell r="H244">
            <v>63.914500000000004</v>
          </cell>
          <cell r="I244">
            <v>350</v>
          </cell>
          <cell r="J244">
            <v>413.91449999999998</v>
          </cell>
          <cell r="K244">
            <v>78.643754999999999</v>
          </cell>
          <cell r="L244">
            <v>76.058255000000003</v>
          </cell>
          <cell r="M244">
            <v>492.55825499999997</v>
          </cell>
        </row>
        <row r="245">
          <cell r="A245" t="str">
            <v>22.01.02</v>
          </cell>
          <cell r="B245" t="str">
            <v>Interligações elétricas / frigorígenas Split 30.000BTU/H</v>
          </cell>
          <cell r="C245" t="str">
            <v>un</v>
          </cell>
          <cell r="D245">
            <v>3</v>
          </cell>
          <cell r="E245">
            <v>59.585500000000003</v>
          </cell>
          <cell r="F245">
            <v>350</v>
          </cell>
          <cell r="G245">
            <v>409.58550000000002</v>
          </cell>
          <cell r="H245">
            <v>178.75650000000002</v>
          </cell>
          <cell r="I245">
            <v>1050</v>
          </cell>
          <cell r="J245">
            <v>1228.7565</v>
          </cell>
          <cell r="K245">
            <v>233.46373499999999</v>
          </cell>
          <cell r="L245">
            <v>212.720235</v>
          </cell>
          <cell r="M245">
            <v>1462.2202349999998</v>
          </cell>
        </row>
        <row r="246">
          <cell r="A246" t="str">
            <v>22.01.03</v>
          </cell>
          <cell r="B246" t="str">
            <v xml:space="preserve">Interligações elétricas / frigorígenas Split 18.000BTU/H </v>
          </cell>
          <cell r="C246" t="str">
            <v>un</v>
          </cell>
          <cell r="D246">
            <v>1</v>
          </cell>
          <cell r="E246">
            <v>45.5</v>
          </cell>
          <cell r="F246">
            <v>350</v>
          </cell>
          <cell r="G246">
            <v>395.5</v>
          </cell>
          <cell r="H246">
            <v>45.5</v>
          </cell>
          <cell r="I246">
            <v>350</v>
          </cell>
          <cell r="J246">
            <v>395.5</v>
          </cell>
          <cell r="K246">
            <v>75.144999999999996</v>
          </cell>
          <cell r="L246">
            <v>54.144999999999996</v>
          </cell>
          <cell r="M246">
            <v>470.64499999999998</v>
          </cell>
        </row>
        <row r="248">
          <cell r="A248" t="str">
            <v>22.02</v>
          </cell>
          <cell r="B248" t="str">
            <v>Remanejamento e Transporte</v>
          </cell>
          <cell r="H248">
            <v>326.50799999999998</v>
          </cell>
          <cell r="I248">
            <v>1750</v>
          </cell>
          <cell r="J248">
            <v>2076.5079999999998</v>
          </cell>
          <cell r="K248">
            <v>394.53652</v>
          </cell>
          <cell r="L248">
            <v>388.54451999999998</v>
          </cell>
          <cell r="M248">
            <v>2471.0445199999995</v>
          </cell>
        </row>
        <row r="249">
          <cell r="A249" t="str">
            <v>22.02.01</v>
          </cell>
          <cell r="B249" t="str">
            <v>Retirada dos equipamentos da SR Atual, Transporte, Limpeza e reinstalação de equipamentos a remanejar (total 5 equipamentos)</v>
          </cell>
          <cell r="C249" t="str">
            <v>vb</v>
          </cell>
          <cell r="D249">
            <v>1</v>
          </cell>
          <cell r="E249">
            <v>326.50799999999998</v>
          </cell>
          <cell r="F249">
            <v>1750</v>
          </cell>
          <cell r="G249">
            <v>2076.5079999999998</v>
          </cell>
          <cell r="H249">
            <v>326.50799999999998</v>
          </cell>
          <cell r="I249">
            <v>1750</v>
          </cell>
          <cell r="J249">
            <v>2076.5079999999998</v>
          </cell>
          <cell r="K249">
            <v>394.53652</v>
          </cell>
          <cell r="L249">
            <v>388.54451999999998</v>
          </cell>
          <cell r="M249">
            <v>2471.0445199999995</v>
          </cell>
        </row>
        <row r="250">
          <cell r="A250" t="str">
            <v>23</v>
          </cell>
          <cell r="B250" t="str">
            <v>INSTALAÇÕES ESPECIAIS</v>
          </cell>
          <cell r="H250">
            <v>402.84562500000004</v>
          </cell>
          <cell r="I250">
            <v>6180.9</v>
          </cell>
          <cell r="J250">
            <v>6583.7456250000005</v>
          </cell>
          <cell r="K250">
            <v>1250.9116687500002</v>
          </cell>
          <cell r="L250">
            <v>479.38629374999999</v>
          </cell>
          <cell r="M250">
            <v>7834.6572937499986</v>
          </cell>
        </row>
        <row r="251">
          <cell r="A251" t="str">
            <v>23.01</v>
          </cell>
          <cell r="B251" t="str">
            <v>Extintor Pó químico seco (20B:C - 06 Kg)</v>
          </cell>
          <cell r="C251" t="str">
            <v>un</v>
          </cell>
          <cell r="D251">
            <v>3</v>
          </cell>
          <cell r="E251">
            <v>0</v>
          </cell>
          <cell r="F251">
            <v>110</v>
          </cell>
          <cell r="G251">
            <v>110</v>
          </cell>
          <cell r="H251">
            <v>0</v>
          </cell>
          <cell r="I251">
            <v>330</v>
          </cell>
          <cell r="J251">
            <v>330</v>
          </cell>
          <cell r="K251">
            <v>62.7</v>
          </cell>
          <cell r="L251">
            <v>0</v>
          </cell>
          <cell r="M251">
            <v>392.7</v>
          </cell>
        </row>
        <row r="252">
          <cell r="A252" t="str">
            <v>23.02</v>
          </cell>
          <cell r="B252" t="str">
            <v>Extintor Gás carbônico (5BC - 06 Kg)</v>
          </cell>
          <cell r="C252" t="str">
            <v>un</v>
          </cell>
          <cell r="D252">
            <v>13</v>
          </cell>
          <cell r="E252">
            <v>0</v>
          </cell>
          <cell r="F252">
            <v>320</v>
          </cell>
          <cell r="G252">
            <v>320</v>
          </cell>
          <cell r="H252">
            <v>0</v>
          </cell>
          <cell r="I252">
            <v>4160</v>
          </cell>
          <cell r="J252">
            <v>4160</v>
          </cell>
          <cell r="K252">
            <v>790.4</v>
          </cell>
          <cell r="L252">
            <v>0</v>
          </cell>
          <cell r="M252">
            <v>4950.3999999999996</v>
          </cell>
        </row>
        <row r="253">
          <cell r="A253" t="str">
            <v>23.03</v>
          </cell>
          <cell r="B253" t="str">
            <v>Extintor Água pressurizada (2A:10B - 10 Lts)</v>
          </cell>
          <cell r="C253" t="str">
            <v>un</v>
          </cell>
          <cell r="D253">
            <v>2</v>
          </cell>
          <cell r="E253">
            <v>0</v>
          </cell>
          <cell r="F253">
            <v>110</v>
          </cell>
          <cell r="G253">
            <v>110</v>
          </cell>
          <cell r="H253">
            <v>0</v>
          </cell>
          <cell r="I253">
            <v>220</v>
          </cell>
          <cell r="J253">
            <v>220</v>
          </cell>
          <cell r="K253">
            <v>41.8</v>
          </cell>
          <cell r="L253">
            <v>0</v>
          </cell>
          <cell r="M253">
            <v>261.8</v>
          </cell>
        </row>
        <row r="254">
          <cell r="A254" t="str">
            <v>23.04</v>
          </cell>
          <cell r="B254" t="str">
            <v>Fita adesiva da 3M ou equivalente, na cor vermelha com espessura de 5 cm.</v>
          </cell>
          <cell r="C254" t="str">
            <v>ml</v>
          </cell>
          <cell r="D254">
            <v>72</v>
          </cell>
          <cell r="E254">
            <v>1.70625</v>
          </cell>
          <cell r="F254">
            <v>4.5999999999999996</v>
          </cell>
          <cell r="G254">
            <v>6.3062499999999995</v>
          </cell>
          <cell r="H254">
            <v>122.85000000000001</v>
          </cell>
          <cell r="I254">
            <v>331.2</v>
          </cell>
          <cell r="J254">
            <v>454.05</v>
          </cell>
          <cell r="K254">
            <v>86.269500000000008</v>
          </cell>
          <cell r="L254">
            <v>146.19149999999999</v>
          </cell>
          <cell r="M254">
            <v>540.31949999999995</v>
          </cell>
        </row>
        <row r="255">
          <cell r="A255" t="str">
            <v>23.05</v>
          </cell>
          <cell r="B255" t="str">
            <v>Fita adesiva da 3M ou equivalente, na cor amarela com espessura de 5 cm.</v>
          </cell>
          <cell r="C255" t="str">
            <v>ml</v>
          </cell>
          <cell r="D255">
            <v>72</v>
          </cell>
          <cell r="E255">
            <v>1.70625</v>
          </cell>
          <cell r="F255">
            <v>4.5999999999999996</v>
          </cell>
          <cell r="G255">
            <v>6.3062499999999995</v>
          </cell>
          <cell r="H255">
            <v>122.85000000000001</v>
          </cell>
          <cell r="I255">
            <v>331.2</v>
          </cell>
          <cell r="J255">
            <v>454.05</v>
          </cell>
          <cell r="K255">
            <v>86.269500000000008</v>
          </cell>
          <cell r="L255">
            <v>146.19149999999999</v>
          </cell>
          <cell r="M255">
            <v>540.31949999999995</v>
          </cell>
        </row>
        <row r="256">
          <cell r="A256" t="str">
            <v>23.06</v>
          </cell>
          <cell r="B256" t="str">
            <v xml:space="preserve">Fita adesiva da 3M ou equivalente, para sinalização de rota de fuga </v>
          </cell>
          <cell r="C256" t="str">
            <v>ml</v>
          </cell>
          <cell r="D256">
            <v>52.5</v>
          </cell>
          <cell r="E256">
            <v>1.70625</v>
          </cell>
          <cell r="F256">
            <v>5.8</v>
          </cell>
          <cell r="G256">
            <v>7.5062499999999996</v>
          </cell>
          <cell r="H256">
            <v>89.578125</v>
          </cell>
          <cell r="I256">
            <v>304.5</v>
          </cell>
          <cell r="J256">
            <v>394.078125</v>
          </cell>
          <cell r="K256">
            <v>74.874843749999997</v>
          </cell>
          <cell r="L256">
            <v>106.59796874999999</v>
          </cell>
          <cell r="M256">
            <v>468.95296874999997</v>
          </cell>
        </row>
        <row r="257">
          <cell r="A257" t="str">
            <v>23.07</v>
          </cell>
          <cell r="B257" t="str">
            <v>Suporte de piso para extintores</v>
          </cell>
          <cell r="C257" t="str">
            <v>un</v>
          </cell>
          <cell r="D257">
            <v>18</v>
          </cell>
          <cell r="E257">
            <v>3.7537500000000001</v>
          </cell>
          <cell r="F257">
            <v>28</v>
          </cell>
          <cell r="G257">
            <v>31.75375</v>
          </cell>
          <cell r="H257">
            <v>67.567499999999995</v>
          </cell>
          <cell r="I257">
            <v>504</v>
          </cell>
          <cell r="J257">
            <v>571.5675</v>
          </cell>
          <cell r="K257">
            <v>108.597825</v>
          </cell>
          <cell r="L257">
            <v>80.405324999999991</v>
          </cell>
          <cell r="M257">
            <v>680.16532499999994</v>
          </cell>
        </row>
        <row r="258">
          <cell r="A258" t="str">
            <v>24</v>
          </cell>
          <cell r="B258" t="str">
            <v>SINALIZAÇÃO EXTERNA</v>
          </cell>
          <cell r="H258">
            <v>520</v>
          </cell>
          <cell r="I258">
            <v>7100</v>
          </cell>
          <cell r="J258">
            <v>7620</v>
          </cell>
          <cell r="K258">
            <v>1447.8</v>
          </cell>
          <cell r="L258">
            <v>618.79999999999995</v>
          </cell>
          <cell r="M258">
            <v>9067.7999999999993</v>
          </cell>
        </row>
        <row r="259">
          <cell r="A259" t="str">
            <v>24.01</v>
          </cell>
          <cell r="B259" t="str">
            <v>Tótem Área Meio 300x116,7cm</v>
          </cell>
          <cell r="C259" t="str">
            <v>un</v>
          </cell>
          <cell r="D259">
            <v>1</v>
          </cell>
          <cell r="E259">
            <v>520</v>
          </cell>
          <cell r="F259">
            <v>7100</v>
          </cell>
          <cell r="G259">
            <v>7620</v>
          </cell>
          <cell r="H259">
            <v>520</v>
          </cell>
          <cell r="I259">
            <v>7100</v>
          </cell>
          <cell r="J259">
            <v>7620</v>
          </cell>
          <cell r="K259">
            <v>1447.8</v>
          </cell>
          <cell r="L259">
            <v>618.79999999999995</v>
          </cell>
          <cell r="M259">
            <v>9067.7999999999993</v>
          </cell>
        </row>
        <row r="260">
          <cell r="A260" t="str">
            <v>25</v>
          </cell>
          <cell r="B260" t="str">
            <v>SINALIZAÇÃO INTERNA</v>
          </cell>
          <cell r="H260">
            <v>112.125</v>
          </cell>
          <cell r="I260">
            <v>6439</v>
          </cell>
          <cell r="J260">
            <v>6551.125</v>
          </cell>
          <cell r="K260">
            <v>1244.7137499999999</v>
          </cell>
          <cell r="L260">
            <v>133.42875000000001</v>
          </cell>
          <cell r="M260">
            <v>7795.838749999999</v>
          </cell>
        </row>
        <row r="261">
          <cell r="A261" t="str">
            <v>25.1</v>
          </cell>
          <cell r="B261" t="str">
            <v>Placa de Advertência - Não Fume _ 200X200</v>
          </cell>
          <cell r="C261" t="str">
            <v>un</v>
          </cell>
          <cell r="D261">
            <v>6</v>
          </cell>
          <cell r="E261">
            <v>1.3</v>
          </cell>
          <cell r="F261">
            <v>38</v>
          </cell>
          <cell r="G261">
            <v>39.299999999999997</v>
          </cell>
          <cell r="H261">
            <v>7.8000000000000007</v>
          </cell>
          <cell r="I261">
            <v>228</v>
          </cell>
          <cell r="J261">
            <v>235.8</v>
          </cell>
          <cell r="K261">
            <v>44.802</v>
          </cell>
          <cell r="L261">
            <v>9.282</v>
          </cell>
          <cell r="M261">
            <v>280.60199999999998</v>
          </cell>
        </row>
        <row r="262">
          <cell r="A262" t="str">
            <v>25.2</v>
          </cell>
          <cell r="B262" t="str">
            <v>Placa de Advertência - Saída de Emergência _ 200X200</v>
          </cell>
          <cell r="C262" t="str">
            <v>un</v>
          </cell>
          <cell r="D262">
            <v>14</v>
          </cell>
          <cell r="E262">
            <v>1.3</v>
          </cell>
          <cell r="F262">
            <v>38</v>
          </cell>
          <cell r="G262">
            <v>39.299999999999997</v>
          </cell>
          <cell r="H262">
            <v>18.2</v>
          </cell>
          <cell r="I262">
            <v>532</v>
          </cell>
          <cell r="J262">
            <v>550.20000000000005</v>
          </cell>
          <cell r="K262">
            <v>104.53800000000001</v>
          </cell>
          <cell r="L262">
            <v>21.657999999999998</v>
          </cell>
          <cell r="M262">
            <v>654.73800000000006</v>
          </cell>
        </row>
        <row r="263">
          <cell r="A263" t="str">
            <v>25.3</v>
          </cell>
          <cell r="B263" t="str">
            <v>Placa de Advertência - Escada _ 200X200</v>
          </cell>
          <cell r="C263" t="str">
            <v>un</v>
          </cell>
          <cell r="D263">
            <v>0</v>
          </cell>
          <cell r="E263">
            <v>1.3</v>
          </cell>
          <cell r="F263">
            <v>38</v>
          </cell>
          <cell r="G263">
            <v>39.299999999999997</v>
          </cell>
          <cell r="H263">
            <v>0</v>
          </cell>
          <cell r="I263">
            <v>0</v>
          </cell>
          <cell r="J263">
            <v>0</v>
          </cell>
          <cell r="K263">
            <v>0</v>
          </cell>
          <cell r="L263">
            <v>0</v>
          </cell>
          <cell r="M263">
            <v>0</v>
          </cell>
        </row>
        <row r="264">
          <cell r="A264" t="str">
            <v>25.4</v>
          </cell>
          <cell r="B264" t="str">
            <v>Placa de Dependência _ 200X200</v>
          </cell>
          <cell r="C264" t="str">
            <v>un</v>
          </cell>
          <cell r="D264">
            <v>22</v>
          </cell>
          <cell r="E264">
            <v>1.3</v>
          </cell>
          <cell r="F264">
            <v>38</v>
          </cell>
          <cell r="G264">
            <v>39.299999999999997</v>
          </cell>
          <cell r="H264">
            <v>28.6</v>
          </cell>
          <cell r="I264">
            <v>836</v>
          </cell>
          <cell r="J264">
            <v>864.6</v>
          </cell>
          <cell r="K264">
            <v>164.274</v>
          </cell>
          <cell r="L264">
            <v>34.033999999999999</v>
          </cell>
          <cell r="M264">
            <v>1028.874</v>
          </cell>
        </row>
        <row r="265">
          <cell r="A265" t="str">
            <v>25.5</v>
          </cell>
          <cell r="B265" t="str">
            <v>Placa de Identificação de andar _ 200X200</v>
          </cell>
          <cell r="C265" t="str">
            <v>un</v>
          </cell>
          <cell r="D265">
            <v>3</v>
          </cell>
          <cell r="E265">
            <v>1.3</v>
          </cell>
          <cell r="F265">
            <v>38</v>
          </cell>
          <cell r="G265">
            <v>39.299999999999997</v>
          </cell>
          <cell r="H265">
            <v>3.9000000000000004</v>
          </cell>
          <cell r="I265">
            <v>114</v>
          </cell>
          <cell r="J265">
            <v>117.9</v>
          </cell>
          <cell r="K265">
            <v>22.401</v>
          </cell>
          <cell r="L265">
            <v>4.641</v>
          </cell>
          <cell r="M265">
            <v>140.30099999999999</v>
          </cell>
        </row>
        <row r="266">
          <cell r="A266" t="str">
            <v>25.6</v>
          </cell>
          <cell r="B266" t="str">
            <v>Placa de Dependência Pictograma_ 200X200</v>
          </cell>
          <cell r="C266" t="str">
            <v>un</v>
          </cell>
          <cell r="D266">
            <v>12</v>
          </cell>
          <cell r="E266">
            <v>1.3</v>
          </cell>
          <cell r="F266">
            <v>38</v>
          </cell>
          <cell r="G266">
            <v>39.299999999999997</v>
          </cell>
          <cell r="H266">
            <v>15.600000000000001</v>
          </cell>
          <cell r="I266">
            <v>456</v>
          </cell>
          <cell r="J266">
            <v>471.6</v>
          </cell>
          <cell r="K266">
            <v>89.603999999999999</v>
          </cell>
          <cell r="L266">
            <v>18.564</v>
          </cell>
          <cell r="M266">
            <v>561.20399999999995</v>
          </cell>
        </row>
        <row r="267">
          <cell r="A267" t="str">
            <v>25.7</v>
          </cell>
          <cell r="B267" t="str">
            <v>Placa de Elevador/ Placa de Porta_ 150X350</v>
          </cell>
          <cell r="C267" t="str">
            <v>un</v>
          </cell>
          <cell r="D267">
            <v>9</v>
          </cell>
          <cell r="E267">
            <v>1.3</v>
          </cell>
          <cell r="F267">
            <v>65</v>
          </cell>
          <cell r="G267">
            <v>66.3</v>
          </cell>
          <cell r="H267">
            <v>11.700000000000001</v>
          </cell>
          <cell r="I267">
            <v>585</v>
          </cell>
          <cell r="J267">
            <v>596.70000000000005</v>
          </cell>
          <cell r="K267">
            <v>113.373</v>
          </cell>
          <cell r="L267">
            <v>13.923</v>
          </cell>
          <cell r="M267">
            <v>710.07299999999998</v>
          </cell>
        </row>
        <row r="268">
          <cell r="A268" t="str">
            <v>25.8</v>
          </cell>
          <cell r="B268" t="str">
            <v>Placa Diretório de Andar _ 550X550</v>
          </cell>
          <cell r="C268" t="str">
            <v>un</v>
          </cell>
          <cell r="D268">
            <v>3</v>
          </cell>
          <cell r="E268">
            <v>1.3</v>
          </cell>
          <cell r="F268">
            <v>400</v>
          </cell>
          <cell r="G268">
            <v>401.3</v>
          </cell>
          <cell r="H268">
            <v>3.9000000000000004</v>
          </cell>
          <cell r="I268">
            <v>1200</v>
          </cell>
          <cell r="J268">
            <v>1203.9000000000001</v>
          </cell>
          <cell r="K268">
            <v>228.74100000000001</v>
          </cell>
          <cell r="L268">
            <v>4.641</v>
          </cell>
          <cell r="M268">
            <v>1432.6410000000001</v>
          </cell>
        </row>
        <row r="269">
          <cell r="A269" t="str">
            <v>25.9</v>
          </cell>
          <cell r="B269" t="str">
            <v>Adesivo de sinalização dos assentos preferências</v>
          </cell>
          <cell r="C269" t="str">
            <v>un</v>
          </cell>
          <cell r="D269">
            <v>2</v>
          </cell>
          <cell r="E269">
            <v>0.65</v>
          </cell>
          <cell r="F269">
            <v>17</v>
          </cell>
          <cell r="G269">
            <v>17.649999999999999</v>
          </cell>
          <cell r="H269">
            <v>1.3</v>
          </cell>
          <cell r="I269">
            <v>34</v>
          </cell>
          <cell r="J269">
            <v>35.299999999999997</v>
          </cell>
          <cell r="K269">
            <v>6.7069999999999999</v>
          </cell>
          <cell r="L269">
            <v>1.5469999999999999</v>
          </cell>
          <cell r="M269">
            <v>42.006999999999998</v>
          </cell>
        </row>
        <row r="270">
          <cell r="A270" t="str">
            <v>25.10</v>
          </cell>
          <cell r="B270" t="str">
            <v>Placa de Recepção_380X550</v>
          </cell>
          <cell r="C270" t="str">
            <v>un</v>
          </cell>
          <cell r="D270">
            <v>3</v>
          </cell>
          <cell r="E270">
            <v>4.2250000000000005</v>
          </cell>
          <cell r="F270">
            <v>418</v>
          </cell>
          <cell r="G270">
            <v>422.22500000000002</v>
          </cell>
          <cell r="H270">
            <v>12.675000000000001</v>
          </cell>
          <cell r="I270">
            <v>1254</v>
          </cell>
          <cell r="J270">
            <v>1266.675</v>
          </cell>
          <cell r="K270">
            <v>240.66825</v>
          </cell>
          <cell r="L270">
            <v>15.08325</v>
          </cell>
          <cell r="M270">
            <v>1507.3432499999999</v>
          </cell>
        </row>
        <row r="271">
          <cell r="A271" t="str">
            <v>25.11</v>
          </cell>
          <cell r="B271" t="str">
            <v>Sinalização da área de espera para cadeirante no piso -  picotograma em policarbonato</v>
          </cell>
          <cell r="C271" t="str">
            <v>un</v>
          </cell>
          <cell r="D271">
            <v>2</v>
          </cell>
          <cell r="E271">
            <v>4.2250000000000005</v>
          </cell>
          <cell r="F271">
            <v>600</v>
          </cell>
          <cell r="G271">
            <v>604.22500000000002</v>
          </cell>
          <cell r="H271">
            <v>8.4500000000000011</v>
          </cell>
          <cell r="I271">
            <v>1200</v>
          </cell>
          <cell r="J271">
            <v>1208.45</v>
          </cell>
          <cell r="K271">
            <v>229.60550000000001</v>
          </cell>
          <cell r="L271">
            <v>10.0555</v>
          </cell>
          <cell r="M271">
            <v>1438.0554999999999</v>
          </cell>
        </row>
        <row r="272">
          <cell r="E272">
            <v>0</v>
          </cell>
        </row>
        <row r="273">
          <cell r="A273" t="str">
            <v>26</v>
          </cell>
          <cell r="B273" t="str">
            <v>CARENAGENS AUTO ATENDIMENTO</v>
          </cell>
          <cell r="H273">
            <v>0</v>
          </cell>
          <cell r="I273">
            <v>0</v>
          </cell>
          <cell r="J273">
            <v>0</v>
          </cell>
          <cell r="K273">
            <v>0</v>
          </cell>
          <cell r="L273">
            <v>0</v>
          </cell>
          <cell r="M273">
            <v>0</v>
          </cell>
        </row>
        <row r="274">
          <cell r="B274" t="str">
            <v>Serviço não previsto para esta obra.</v>
          </cell>
          <cell r="E274">
            <v>0</v>
          </cell>
          <cell r="G274">
            <v>0</v>
          </cell>
          <cell r="H274">
            <v>0</v>
          </cell>
          <cell r="I274">
            <v>0</v>
          </cell>
          <cell r="J274">
            <v>0</v>
          </cell>
          <cell r="K274">
            <v>0</v>
          </cell>
          <cell r="L274">
            <v>0</v>
          </cell>
          <cell r="M274">
            <v>0</v>
          </cell>
        </row>
        <row r="275">
          <cell r="A275" t="str">
            <v>27</v>
          </cell>
          <cell r="B275" t="str">
            <v>ADMINISTRAÇÃO DE OBRA</v>
          </cell>
          <cell r="H275">
            <v>12657.5</v>
          </cell>
          <cell r="I275">
            <v>0</v>
          </cell>
          <cell r="J275">
            <v>12657.5</v>
          </cell>
          <cell r="K275">
            <v>2404.9250000000002</v>
          </cell>
          <cell r="L275">
            <v>15062.424999999999</v>
          </cell>
          <cell r="M275">
            <v>15062.424999999999</v>
          </cell>
        </row>
        <row r="276">
          <cell r="A276" t="str">
            <v>27.01</v>
          </cell>
          <cell r="B276" t="str">
            <v>Engenheiro</v>
          </cell>
          <cell r="C276" t="str">
            <v>h</v>
          </cell>
          <cell r="D276">
            <v>250</v>
          </cell>
          <cell r="E276">
            <v>28.73</v>
          </cell>
          <cell r="F276">
            <v>0</v>
          </cell>
          <cell r="G276">
            <v>28.73</v>
          </cell>
          <cell r="H276">
            <v>7182.5</v>
          </cell>
          <cell r="I276">
            <v>0</v>
          </cell>
          <cell r="J276">
            <v>7182.5</v>
          </cell>
          <cell r="K276">
            <v>1364.675</v>
          </cell>
          <cell r="L276">
            <v>8547.1749999999993</v>
          </cell>
          <cell r="M276">
            <v>8547.1749999999993</v>
          </cell>
        </row>
        <row r="277">
          <cell r="A277" t="str">
            <v>27.02</v>
          </cell>
          <cell r="B277" t="str">
            <v>Encarregado Geral da obra</v>
          </cell>
          <cell r="C277" t="str">
            <v>h</v>
          </cell>
          <cell r="D277">
            <v>730</v>
          </cell>
          <cell r="E277">
            <v>7.5</v>
          </cell>
          <cell r="F277">
            <v>0</v>
          </cell>
          <cell r="G277">
            <v>7.5</v>
          </cell>
          <cell r="H277">
            <v>5475</v>
          </cell>
          <cell r="I277">
            <v>0</v>
          </cell>
          <cell r="J277">
            <v>5475</v>
          </cell>
          <cell r="K277">
            <v>1040.25</v>
          </cell>
          <cell r="L277">
            <v>6515.25</v>
          </cell>
          <cell r="M277">
            <v>6515.25</v>
          </cell>
        </row>
        <row r="278">
          <cell r="B278" t="str">
            <v>TOTAL GERAL</v>
          </cell>
          <cell r="H278">
            <v>28962.476512500001</v>
          </cell>
          <cell r="I278">
            <v>261413.78483350002</v>
          </cell>
          <cell r="J278">
            <v>290376.26134599996</v>
          </cell>
          <cell r="K278">
            <v>55171.489655739999</v>
          </cell>
          <cell r="L278">
            <v>34465.347049875003</v>
          </cell>
          <cell r="M278">
            <v>345547.75100173993</v>
          </cell>
        </row>
        <row r="279">
          <cell r="A279" t="str">
            <v>MÃO DE OBRA COM BDI</v>
          </cell>
          <cell r="C279" t="str">
            <v>R$</v>
          </cell>
          <cell r="D279">
            <v>34465.347049875003</v>
          </cell>
        </row>
        <row r="280">
          <cell r="A280" t="str">
            <v>MATERIAIS COM BDI</v>
          </cell>
          <cell r="C280" t="str">
            <v>R$</v>
          </cell>
          <cell r="D280">
            <v>311082.40395186492</v>
          </cell>
        </row>
        <row r="281">
          <cell r="A281" t="str">
            <v>VALOR TOTAL COM BDI</v>
          </cell>
          <cell r="C281" t="str">
            <v>R$</v>
          </cell>
          <cell r="D281">
            <v>345547.75100173993</v>
          </cell>
        </row>
        <row r="282">
          <cell r="A282" t="str">
            <v>RESPONSÁVEL TÉCNICO</v>
          </cell>
        </row>
        <row r="284">
          <cell r="A284" t="str">
            <v>DATA</v>
          </cell>
          <cell r="B284">
            <v>40148</v>
          </cell>
        </row>
        <row r="285">
          <cell r="A285" t="str">
            <v>RESPONSÁVEL TÉCNICO</v>
          </cell>
        </row>
        <row r="286">
          <cell r="A286" t="str">
            <v>ENG.MARIANA MORAES MARTINS ARRUDA</v>
          </cell>
          <cell r="C286" t="str">
            <v>REG. Nº 11163/D CREA/GO</v>
          </cell>
        </row>
        <row r="287">
          <cell r="A287" t="str">
            <v>CMM CONSTRUTORA MORAES MARTINS LTDA - CNPJ 05.378.515/0001-43</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3581-314_10"/>
      <sheetName val="PLO com BDI "/>
      <sheetName val="PLO sem BDI "/>
      <sheetName val="CFF"/>
      <sheetName val="Orç_ MOBILIÁRIO"/>
      <sheetName val="PLPersiana"/>
    </sheetNames>
    <sheetDataSet>
      <sheetData sheetId="0"/>
      <sheetData sheetId="1">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consenso01@consensoengenharia.com.br</v>
          </cell>
        </row>
        <row r="6">
          <cell r="A6" t="str">
            <v>PLO  3581-14/2010</v>
          </cell>
          <cell r="E6" t="str">
            <v>PRAZO DA OBRA:</v>
          </cell>
          <cell r="H6">
            <v>90</v>
          </cell>
          <cell r="I6" t="str">
            <v>DIAS</v>
          </cell>
          <cell r="L6" t="str">
            <v>RECEBIDO EM:</v>
          </cell>
        </row>
        <row r="7">
          <cell r="A7" t="str">
            <v xml:space="preserve">PLANILHA ORÇAMENTÁRIA DETALHADA </v>
          </cell>
          <cell r="I7" t="str">
            <v>Área de Construção:</v>
          </cell>
          <cell r="K7">
            <v>570.08000000000004</v>
          </cell>
          <cell r="L7" t="str">
            <v>m²</v>
          </cell>
        </row>
        <row r="8">
          <cell r="A8" t="str">
            <v>P.V. OURILÂNDIA</v>
          </cell>
          <cell r="D8" t="str">
            <v>SR PARÁ</v>
          </cell>
        </row>
        <row r="9">
          <cell r="A9" t="str">
            <v>RUA: Av. das Nações, Lotes 02 e 03 - Quadra 14 - Setor 04, Centro - Ourilândia do Norte/PA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850</v>
          </cell>
          <cell r="I14">
            <v>0</v>
          </cell>
          <cell r="J14">
            <v>850</v>
          </cell>
          <cell r="K14">
            <v>212.5</v>
          </cell>
          <cell r="L14">
            <v>1062.5</v>
          </cell>
          <cell r="M14">
            <v>1062.5</v>
          </cell>
        </row>
        <row r="15">
          <cell r="A15" t="str">
            <v>01.01</v>
          </cell>
          <cell r="B15" t="str">
            <v>Projeto como construído - As Built e Manual de Conservação</v>
          </cell>
          <cell r="C15" t="str">
            <v>vb</v>
          </cell>
          <cell r="D15">
            <v>1</v>
          </cell>
          <cell r="E15">
            <v>850</v>
          </cell>
          <cell r="F15">
            <v>0</v>
          </cell>
          <cell r="G15">
            <v>850</v>
          </cell>
          <cell r="H15">
            <v>850</v>
          </cell>
          <cell r="I15">
            <v>0</v>
          </cell>
          <cell r="J15">
            <v>850</v>
          </cell>
          <cell r="K15">
            <v>212.5</v>
          </cell>
          <cell r="L15">
            <v>1062.5</v>
          </cell>
          <cell r="M15">
            <v>1062.5</v>
          </cell>
        </row>
        <row r="17">
          <cell r="A17" t="str">
            <v>07</v>
          </cell>
          <cell r="B17" t="str">
            <v>PAREDES E PAINÉIS</v>
          </cell>
          <cell r="H17">
            <v>4962.5999999999995</v>
          </cell>
          <cell r="I17">
            <v>18842.190000000002</v>
          </cell>
          <cell r="J17">
            <v>23804.790000000005</v>
          </cell>
          <cell r="K17">
            <v>5951.1975000000011</v>
          </cell>
          <cell r="L17">
            <v>6203.25</v>
          </cell>
          <cell r="M17">
            <v>29755.987499999999</v>
          </cell>
        </row>
        <row r="18">
          <cell r="A18" t="str">
            <v>07.03</v>
          </cell>
          <cell r="B18" t="str">
            <v>Placas divisórias pré fabricadas</v>
          </cell>
          <cell r="H18">
            <v>4962.5999999999995</v>
          </cell>
          <cell r="I18">
            <v>18842.190000000002</v>
          </cell>
          <cell r="J18">
            <v>23804.790000000005</v>
          </cell>
          <cell r="K18">
            <v>5951.1975000000011</v>
          </cell>
          <cell r="L18">
            <v>6203.25</v>
          </cell>
          <cell r="M18">
            <v>29755.987499999999</v>
          </cell>
        </row>
        <row r="19">
          <cell r="A19" t="str">
            <v>07.03.01</v>
          </cell>
          <cell r="B19" t="str">
            <v>Fechamento em gesso acartonado dupla face liso espessura 10cm</v>
          </cell>
          <cell r="C19" t="str">
            <v>m²</v>
          </cell>
          <cell r="D19">
            <v>40</v>
          </cell>
          <cell r="E19">
            <v>24.7</v>
          </cell>
          <cell r="F19">
            <v>58.9</v>
          </cell>
          <cell r="G19">
            <v>83.6</v>
          </cell>
          <cell r="H19">
            <v>988</v>
          </cell>
          <cell r="I19">
            <v>2356</v>
          </cell>
          <cell r="J19">
            <v>3344</v>
          </cell>
          <cell r="K19">
            <v>836</v>
          </cell>
          <cell r="L19">
            <v>1235</v>
          </cell>
          <cell r="M19">
            <v>4180</v>
          </cell>
        </row>
        <row r="20">
          <cell r="A20" t="str">
            <v>07.03.02</v>
          </cell>
          <cell r="B20" t="str">
            <v>Fornecimento e instalação de divisória tipo BP-Plus, com rodapé em aluminio, na cor cristal  - DPP - H = 1,60m</v>
          </cell>
          <cell r="C20" t="str">
            <v>m²</v>
          </cell>
          <cell r="D20">
            <v>15</v>
          </cell>
          <cell r="E20">
            <v>37.44</v>
          </cell>
          <cell r="F20">
            <v>141.6</v>
          </cell>
          <cell r="G20">
            <v>179.04</v>
          </cell>
          <cell r="H20">
            <v>561.59999999999991</v>
          </cell>
          <cell r="I20">
            <v>2124</v>
          </cell>
          <cell r="J20">
            <v>2685.6</v>
          </cell>
          <cell r="K20">
            <v>671.4</v>
          </cell>
          <cell r="L20">
            <v>701.99999999999989</v>
          </cell>
          <cell r="M20">
            <v>3357</v>
          </cell>
        </row>
        <row r="21">
          <cell r="A21" t="str">
            <v>07.03.03</v>
          </cell>
          <cell r="B21" t="str">
            <v xml:space="preserve">Fornecimento e instalação de divisória tipo BP-Plus, com rodapé em aluminio, na cor cristal  - DPP - H = 2,10m </v>
          </cell>
          <cell r="C21" t="str">
            <v>m²</v>
          </cell>
          <cell r="D21">
            <v>101</v>
          </cell>
          <cell r="E21">
            <v>28.8</v>
          </cell>
          <cell r="F21">
            <v>113.04</v>
          </cell>
          <cell r="G21">
            <v>141.84</v>
          </cell>
          <cell r="H21">
            <v>2908.8</v>
          </cell>
          <cell r="I21">
            <v>11417.04</v>
          </cell>
          <cell r="J21">
            <v>14325.84</v>
          </cell>
          <cell r="K21">
            <v>3581.46</v>
          </cell>
          <cell r="L21">
            <v>3636</v>
          </cell>
          <cell r="M21">
            <v>17907.3</v>
          </cell>
        </row>
        <row r="22">
          <cell r="A22" t="str">
            <v>07.03.04</v>
          </cell>
          <cell r="B22" t="str">
            <v>Fornecimento e instalação de divisória tipo BP-Plus, com rodapé em aluminio, na cor cristal  - DPV - H = 2,10m - Telefonista</v>
          </cell>
          <cell r="C22" t="str">
            <v>m²</v>
          </cell>
          <cell r="D22">
            <v>7.5</v>
          </cell>
          <cell r="E22">
            <v>37.44</v>
          </cell>
          <cell r="F22">
            <v>141.6</v>
          </cell>
          <cell r="G22">
            <v>179.04</v>
          </cell>
          <cell r="H22">
            <v>280.79999999999995</v>
          </cell>
          <cell r="I22">
            <v>1062</v>
          </cell>
          <cell r="J22">
            <v>1342.8</v>
          </cell>
          <cell r="K22">
            <v>335.7</v>
          </cell>
          <cell r="L22">
            <v>350.99999999999994</v>
          </cell>
          <cell r="M22">
            <v>1678.5</v>
          </cell>
        </row>
        <row r="23">
          <cell r="A23" t="str">
            <v>07.03.05</v>
          </cell>
          <cell r="B23" t="str">
            <v>Fornecimento e instalação de  porta em divisória  - Dim 90x2,10m - PD1</v>
          </cell>
          <cell r="C23" t="str">
            <v>un</v>
          </cell>
          <cell r="D23">
            <v>3</v>
          </cell>
          <cell r="E23">
            <v>38.75</v>
          </cell>
          <cell r="F23">
            <v>195.55</v>
          </cell>
          <cell r="G23">
            <v>234.3</v>
          </cell>
          <cell r="H23">
            <v>116.25</v>
          </cell>
          <cell r="I23">
            <v>586.65000000000009</v>
          </cell>
          <cell r="J23">
            <v>702.90000000000009</v>
          </cell>
          <cell r="K23">
            <v>175.72500000000002</v>
          </cell>
          <cell r="L23">
            <v>145.3125</v>
          </cell>
          <cell r="M23">
            <v>878.62500000000011</v>
          </cell>
        </row>
        <row r="24">
          <cell r="A24" t="str">
            <v>07.03.06</v>
          </cell>
          <cell r="B24" t="str">
            <v>Fornecimento e instalação de  porta em divisória com visor e maçaneta tipo alavanca (conjunto) - Dim 80x2,10m - PD2</v>
          </cell>
          <cell r="C24" t="str">
            <v>un</v>
          </cell>
          <cell r="D24">
            <v>1</v>
          </cell>
          <cell r="E24">
            <v>34.200000000000003</v>
          </cell>
          <cell r="F24">
            <v>185.2</v>
          </cell>
          <cell r="G24">
            <v>219.39999999999998</v>
          </cell>
          <cell r="H24">
            <v>34.200000000000003</v>
          </cell>
          <cell r="I24">
            <v>185.2</v>
          </cell>
          <cell r="J24">
            <v>219.39999999999998</v>
          </cell>
          <cell r="K24">
            <v>54.849999999999994</v>
          </cell>
          <cell r="L24">
            <v>42.75</v>
          </cell>
          <cell r="M24">
            <v>274.25</v>
          </cell>
        </row>
        <row r="25">
          <cell r="A25" t="str">
            <v>07.03.07</v>
          </cell>
          <cell r="B25" t="str">
            <v>Fornecimento e instalação de  porta em divisória com visor e maçaneta tipo alavanca (conjunto) - Dim 1,00x2,10m - PD3</v>
          </cell>
          <cell r="C25" t="str">
            <v>un</v>
          </cell>
          <cell r="D25">
            <v>1</v>
          </cell>
          <cell r="E25">
            <v>38.75</v>
          </cell>
          <cell r="F25">
            <v>220.45</v>
          </cell>
          <cell r="G25">
            <v>259.2</v>
          </cell>
          <cell r="H25">
            <v>38.75</v>
          </cell>
          <cell r="I25">
            <v>220.45</v>
          </cell>
          <cell r="J25">
            <v>259.2</v>
          </cell>
          <cell r="K25">
            <v>64.8</v>
          </cell>
          <cell r="L25">
            <v>48.4375</v>
          </cell>
          <cell r="M25">
            <v>324</v>
          </cell>
        </row>
        <row r="26">
          <cell r="A26" t="str">
            <v>07.03.08</v>
          </cell>
          <cell r="B26" t="str">
            <v>Fornecimento e instalação de  porta em divisória com maçaneta tipo alavanca (conjunto) - Dim 85x1,60m - PD4</v>
          </cell>
          <cell r="C26" t="str">
            <v>un</v>
          </cell>
          <cell r="D26">
            <v>1</v>
          </cell>
          <cell r="E26">
            <v>34.200000000000003</v>
          </cell>
          <cell r="F26">
            <v>180.25</v>
          </cell>
          <cell r="G26">
            <v>214.45</v>
          </cell>
          <cell r="H26">
            <v>34.200000000000003</v>
          </cell>
          <cell r="I26">
            <v>180.25</v>
          </cell>
          <cell r="J26">
            <v>214.45</v>
          </cell>
          <cell r="K26">
            <v>53.612499999999997</v>
          </cell>
          <cell r="L26">
            <v>42.75</v>
          </cell>
          <cell r="M26">
            <v>268.0625</v>
          </cell>
        </row>
        <row r="27">
          <cell r="A27" t="str">
            <v>07.03.09</v>
          </cell>
          <cell r="B27" t="str">
            <v xml:space="preserve">Fornecimento e instalação de ferragens para porta em divisória com maçaneta tipo alavanca (conjunto). </v>
          </cell>
          <cell r="C27" t="str">
            <v>un</v>
          </cell>
          <cell r="D27">
            <v>6</v>
          </cell>
          <cell r="E27">
            <v>0</v>
          </cell>
          <cell r="F27">
            <v>102</v>
          </cell>
          <cell r="G27">
            <v>102</v>
          </cell>
          <cell r="H27">
            <v>0</v>
          </cell>
          <cell r="I27">
            <v>612</v>
          </cell>
          <cell r="J27">
            <v>612</v>
          </cell>
          <cell r="K27">
            <v>153</v>
          </cell>
          <cell r="L27">
            <v>0</v>
          </cell>
          <cell r="M27">
            <v>765</v>
          </cell>
        </row>
        <row r="28">
          <cell r="A28" t="str">
            <v>07.03.10</v>
          </cell>
          <cell r="B28" t="str">
            <v xml:space="preserve">Fornecimento e instalatação ferragens para porta em divisória - Dobradiças </v>
          </cell>
          <cell r="C28" t="str">
            <v>un</v>
          </cell>
          <cell r="D28">
            <v>17</v>
          </cell>
          <cell r="E28">
            <v>0</v>
          </cell>
          <cell r="F28">
            <v>5.8</v>
          </cell>
          <cell r="G28">
            <v>5.8</v>
          </cell>
          <cell r="H28">
            <v>0</v>
          </cell>
          <cell r="I28">
            <v>98.6</v>
          </cell>
          <cell r="J28">
            <v>98.6</v>
          </cell>
          <cell r="K28">
            <v>24.65</v>
          </cell>
          <cell r="L28">
            <v>0</v>
          </cell>
          <cell r="M28">
            <v>123.25</v>
          </cell>
        </row>
        <row r="30">
          <cell r="A30" t="str">
            <v>08</v>
          </cell>
          <cell r="B30" t="str">
            <v>ESQUADRIAS DE MADEIRA</v>
          </cell>
          <cell r="H30">
            <v>74.800000000000011</v>
          </cell>
          <cell r="I30">
            <v>302.7</v>
          </cell>
          <cell r="J30">
            <v>377.49999999999994</v>
          </cell>
          <cell r="K30">
            <v>94.374999999999986</v>
          </cell>
          <cell r="L30">
            <v>93.5</v>
          </cell>
          <cell r="M30">
            <v>471.875</v>
          </cell>
        </row>
        <row r="31">
          <cell r="A31" t="str">
            <v>08.01</v>
          </cell>
          <cell r="B31" t="str">
            <v>Porta lisa de madeira 75x210 com portal e alisar</v>
          </cell>
          <cell r="C31" t="str">
            <v>un</v>
          </cell>
          <cell r="D31">
            <v>1</v>
          </cell>
          <cell r="E31">
            <v>50</v>
          </cell>
          <cell r="F31">
            <v>195.2</v>
          </cell>
          <cell r="G31">
            <v>245.2</v>
          </cell>
          <cell r="H31">
            <v>50</v>
          </cell>
          <cell r="I31">
            <v>195.2</v>
          </cell>
          <cell r="J31">
            <v>245.2</v>
          </cell>
          <cell r="K31">
            <v>61.3</v>
          </cell>
          <cell r="L31">
            <v>62.5</v>
          </cell>
          <cell r="M31">
            <v>306.5</v>
          </cell>
        </row>
        <row r="32">
          <cell r="A32" t="str">
            <v>08.02</v>
          </cell>
          <cell r="B32" t="str">
            <v>Fechadura cromada tipo alavanca Papaiz série Standard ref. ML 60/355</v>
          </cell>
          <cell r="C32" t="str">
            <v>un</v>
          </cell>
          <cell r="D32">
            <v>1</v>
          </cell>
          <cell r="E32">
            <v>7.1</v>
          </cell>
          <cell r="F32">
            <v>85</v>
          </cell>
          <cell r="G32">
            <v>92.1</v>
          </cell>
          <cell r="H32">
            <v>7.1</v>
          </cell>
          <cell r="I32">
            <v>85</v>
          </cell>
          <cell r="J32">
            <v>92.1</v>
          </cell>
          <cell r="K32">
            <v>23.024999999999999</v>
          </cell>
          <cell r="L32">
            <v>8.875</v>
          </cell>
          <cell r="M32">
            <v>115.125</v>
          </cell>
        </row>
        <row r="33">
          <cell r="A33" t="str">
            <v>08.03</v>
          </cell>
          <cell r="B33" t="str">
            <v>Dobradiça 3"x3 1/2" cromada</v>
          </cell>
          <cell r="C33" t="str">
            <v>un</v>
          </cell>
          <cell r="D33">
            <v>3</v>
          </cell>
          <cell r="E33">
            <v>5.9</v>
          </cell>
          <cell r="F33">
            <v>7.5</v>
          </cell>
          <cell r="G33">
            <v>13.4</v>
          </cell>
          <cell r="H33">
            <v>17.700000000000003</v>
          </cell>
          <cell r="I33">
            <v>22.5</v>
          </cell>
          <cell r="J33">
            <v>40.200000000000003</v>
          </cell>
          <cell r="K33">
            <v>10.050000000000001</v>
          </cell>
          <cell r="L33">
            <v>22.125000000000004</v>
          </cell>
          <cell r="M33">
            <v>50.25</v>
          </cell>
        </row>
        <row r="35">
          <cell r="A35" t="str">
            <v>10</v>
          </cell>
          <cell r="B35" t="str">
            <v>VIDROS/FERRAGEM/ PELÍCULA</v>
          </cell>
          <cell r="H35">
            <v>2801.6499999999996</v>
          </cell>
          <cell r="I35">
            <v>19213.999999999996</v>
          </cell>
          <cell r="J35">
            <v>22015.649999999998</v>
          </cell>
          <cell r="K35">
            <v>5503.9124999999995</v>
          </cell>
          <cell r="L35">
            <v>3502.0625000000005</v>
          </cell>
          <cell r="M35">
            <v>27519.5625</v>
          </cell>
        </row>
        <row r="36">
          <cell r="A36" t="str">
            <v>10.01</v>
          </cell>
          <cell r="B36" t="str">
            <v>Fornecimento e instalação de vidro temperado 10mm - Auto Atendimento</v>
          </cell>
          <cell r="C36" t="str">
            <v>m²</v>
          </cell>
          <cell r="D36">
            <v>27</v>
          </cell>
          <cell r="E36">
            <v>45.3</v>
          </cell>
          <cell r="F36">
            <v>227.7</v>
          </cell>
          <cell r="G36">
            <v>273</v>
          </cell>
          <cell r="H36">
            <v>1223.0999999999999</v>
          </cell>
          <cell r="I36">
            <v>6147.9</v>
          </cell>
          <cell r="J36">
            <v>7371</v>
          </cell>
          <cell r="K36">
            <v>1842.75</v>
          </cell>
          <cell r="L36">
            <v>1528.875</v>
          </cell>
          <cell r="M36">
            <v>9213.75</v>
          </cell>
        </row>
        <row r="37">
          <cell r="A37" t="str">
            <v>10.02</v>
          </cell>
          <cell r="B37" t="str">
            <v>Fornecimento e instalação de vidro laminado de 8mm, incolor,, inclusive estrutura em alumínio</v>
          </cell>
          <cell r="C37" t="str">
            <v>m²</v>
          </cell>
          <cell r="D37">
            <v>4</v>
          </cell>
          <cell r="E37">
            <v>35.28</v>
          </cell>
          <cell r="F37">
            <v>295.75</v>
          </cell>
          <cell r="G37">
            <v>331.03</v>
          </cell>
          <cell r="H37">
            <v>141.12</v>
          </cell>
          <cell r="I37">
            <v>1183</v>
          </cell>
          <cell r="J37">
            <v>1324.12</v>
          </cell>
          <cell r="K37">
            <v>331.03</v>
          </cell>
          <cell r="L37">
            <v>176.4</v>
          </cell>
          <cell r="M37">
            <v>1655.1499999999999</v>
          </cell>
        </row>
        <row r="38">
          <cell r="A38" t="str">
            <v>10.03</v>
          </cell>
          <cell r="B38" t="str">
            <v>Fornecimento e instalação de vidro laminado de 5mm comum  incolor, para divisória - Sala da telefonista</v>
          </cell>
          <cell r="C38" t="str">
            <v>m²</v>
          </cell>
          <cell r="D38">
            <v>7.5</v>
          </cell>
          <cell r="E38">
            <v>5.5</v>
          </cell>
          <cell r="F38">
            <v>55</v>
          </cell>
          <cell r="G38">
            <v>60.5</v>
          </cell>
          <cell r="H38">
            <v>41.25</v>
          </cell>
          <cell r="I38">
            <v>412.5</v>
          </cell>
          <cell r="J38">
            <v>453.75</v>
          </cell>
          <cell r="K38">
            <v>113.4375</v>
          </cell>
          <cell r="L38">
            <v>51.5625</v>
          </cell>
          <cell r="M38">
            <v>567.1875</v>
          </cell>
        </row>
        <row r="39">
          <cell r="A39" t="str">
            <v>10.03</v>
          </cell>
          <cell r="B39" t="str">
            <v>Fornecimento e instalação de estrutura em perfis metalon (Auto Atendimento)</v>
          </cell>
          <cell r="C39" t="str">
            <v>m²</v>
          </cell>
          <cell r="D39">
            <v>33</v>
          </cell>
          <cell r="E39">
            <v>12.64</v>
          </cell>
          <cell r="F39">
            <v>40.200000000000003</v>
          </cell>
          <cell r="G39">
            <v>52.84</v>
          </cell>
          <cell r="H39">
            <v>417.12</v>
          </cell>
          <cell r="I39">
            <v>1326.6000000000001</v>
          </cell>
          <cell r="J39">
            <v>1743.7200000000003</v>
          </cell>
          <cell r="K39">
            <v>435.93000000000006</v>
          </cell>
          <cell r="L39">
            <v>521.4</v>
          </cell>
          <cell r="M39">
            <v>2179.6500000000005</v>
          </cell>
        </row>
        <row r="40">
          <cell r="A40" t="str">
            <v>10.04</v>
          </cell>
          <cell r="B40" t="str">
            <v>Fornecimento e instalação de estrutura auxialiar em perfis metalon (Biombo Caixas)</v>
          </cell>
          <cell r="C40" t="str">
            <v>m²</v>
          </cell>
          <cell r="D40">
            <v>4.5</v>
          </cell>
          <cell r="E40">
            <v>12.64</v>
          </cell>
          <cell r="F40">
            <v>40.200000000000003</v>
          </cell>
          <cell r="G40">
            <v>52.84</v>
          </cell>
          <cell r="H40">
            <v>56.88</v>
          </cell>
          <cell r="I40">
            <v>180.9</v>
          </cell>
          <cell r="J40">
            <v>237.78</v>
          </cell>
          <cell r="K40">
            <v>59.445</v>
          </cell>
          <cell r="L40">
            <v>71.100000000000009</v>
          </cell>
          <cell r="M40">
            <v>297.22500000000002</v>
          </cell>
        </row>
        <row r="41">
          <cell r="A41" t="str">
            <v>10.05</v>
          </cell>
          <cell r="B41" t="str">
            <v>Fornecimento e instalação de estrutura em alumínio perfil em alumínio (Caixa)</v>
          </cell>
          <cell r="C41" t="str">
            <v>m²</v>
          </cell>
          <cell r="D41">
            <v>13</v>
          </cell>
          <cell r="E41">
            <v>12.64</v>
          </cell>
          <cell r="F41">
            <v>198.2</v>
          </cell>
          <cell r="G41">
            <v>210.83999999999997</v>
          </cell>
          <cell r="H41">
            <v>164.32</v>
          </cell>
          <cell r="I41">
            <v>2576.6</v>
          </cell>
          <cell r="J41">
            <v>2740.92</v>
          </cell>
          <cell r="K41">
            <v>685.23</v>
          </cell>
          <cell r="L41">
            <v>205.39999999999998</v>
          </cell>
          <cell r="M41">
            <v>3426.15</v>
          </cell>
        </row>
        <row r="42">
          <cell r="A42" t="str">
            <v>10.06</v>
          </cell>
          <cell r="B42" t="str">
            <v>Fornecimento e instalação de porta em vidro temperado de 10mm, incolor, inclusive ferragen. (mola e ferragem) - 70x2,10m (02 folhas)</v>
          </cell>
          <cell r="C42" t="str">
            <v>un</v>
          </cell>
          <cell r="D42">
            <v>2</v>
          </cell>
          <cell r="E42">
            <v>65</v>
          </cell>
          <cell r="F42">
            <v>935.16</v>
          </cell>
          <cell r="G42">
            <v>1000.16</v>
          </cell>
          <cell r="H42">
            <v>130</v>
          </cell>
          <cell r="I42">
            <v>1870.32</v>
          </cell>
          <cell r="J42">
            <v>2000.32</v>
          </cell>
          <cell r="K42">
            <v>500.08</v>
          </cell>
          <cell r="L42">
            <v>162.5</v>
          </cell>
          <cell r="M42">
            <v>2500.4</v>
          </cell>
        </row>
        <row r="43">
          <cell r="A43" t="str">
            <v>10.07</v>
          </cell>
          <cell r="B43" t="str">
            <v>Fornecimento e instalação de porta em vidro temperado de 10mm, incolor, inclusive ferragen. (mola e ferragem) - 90x2,10m</v>
          </cell>
          <cell r="C43" t="str">
            <v>un</v>
          </cell>
          <cell r="D43">
            <v>1</v>
          </cell>
          <cell r="E43">
            <v>65</v>
          </cell>
          <cell r="F43">
            <v>982.53</v>
          </cell>
          <cell r="G43">
            <v>1047.53</v>
          </cell>
          <cell r="H43">
            <v>65</v>
          </cell>
          <cell r="I43">
            <v>982.53</v>
          </cell>
          <cell r="J43">
            <v>1047.53</v>
          </cell>
          <cell r="K43">
            <v>261.88249999999999</v>
          </cell>
          <cell r="L43">
            <v>81.25</v>
          </cell>
          <cell r="M43">
            <v>1309.4124999999999</v>
          </cell>
        </row>
        <row r="44">
          <cell r="A44" t="str">
            <v>10.08</v>
          </cell>
          <cell r="B44" t="str">
            <v>Fornecimento e instalação de porta em vidro temperado de 10mm, incolor, inclusive ferragen. (mola, puxador e ferergem) - 1,20x2,10m</v>
          </cell>
          <cell r="C44" t="str">
            <v>un</v>
          </cell>
          <cell r="D44">
            <v>1</v>
          </cell>
          <cell r="E44">
            <v>85</v>
          </cell>
          <cell r="F44">
            <v>1084.56</v>
          </cell>
          <cell r="G44">
            <v>1169.56</v>
          </cell>
          <cell r="H44">
            <v>85</v>
          </cell>
          <cell r="I44">
            <v>1084.56</v>
          </cell>
          <cell r="J44">
            <v>1169.56</v>
          </cell>
          <cell r="K44">
            <v>292.39</v>
          </cell>
          <cell r="L44">
            <v>106.25</v>
          </cell>
          <cell r="M44">
            <v>1461.9499999999998</v>
          </cell>
        </row>
        <row r="45">
          <cell r="A45" t="str">
            <v>10.09</v>
          </cell>
          <cell r="B45" t="str">
            <v xml:space="preserve">Pivô superior/lateral ref.: SM-1001 (Macho) Dorma </v>
          </cell>
          <cell r="C45" t="str">
            <v>un</v>
          </cell>
          <cell r="D45">
            <v>3</v>
          </cell>
          <cell r="E45">
            <v>1.55</v>
          </cell>
          <cell r="F45">
            <v>6.6</v>
          </cell>
          <cell r="G45">
            <v>8.15</v>
          </cell>
          <cell r="H45">
            <v>4.6500000000000004</v>
          </cell>
          <cell r="I45">
            <v>19.799999999999997</v>
          </cell>
          <cell r="J45">
            <v>24.449999999999996</v>
          </cell>
          <cell r="K45">
            <v>6.1124999999999989</v>
          </cell>
          <cell r="L45">
            <v>5.8125</v>
          </cell>
          <cell r="M45">
            <v>30.562499999999993</v>
          </cell>
        </row>
        <row r="46">
          <cell r="A46" t="str">
            <v>10.10</v>
          </cell>
          <cell r="B46" t="str">
            <v xml:space="preserve">Dobradiça inferior c/ capa ref.: SM-1010 Dorma </v>
          </cell>
          <cell r="C46" t="str">
            <v>un</v>
          </cell>
          <cell r="D46">
            <v>8</v>
          </cell>
          <cell r="E46">
            <v>2.5499999999999998</v>
          </cell>
          <cell r="F46">
            <v>48.84</v>
          </cell>
          <cell r="G46">
            <v>51.39</v>
          </cell>
          <cell r="H46">
            <v>20.399999999999999</v>
          </cell>
          <cell r="I46">
            <v>390.72</v>
          </cell>
          <cell r="J46">
            <v>411.12</v>
          </cell>
          <cell r="K46">
            <v>102.78</v>
          </cell>
          <cell r="L46">
            <v>25.5</v>
          </cell>
          <cell r="M46">
            <v>513.9</v>
          </cell>
        </row>
        <row r="47">
          <cell r="A47" t="str">
            <v>10.11</v>
          </cell>
          <cell r="B47" t="str">
            <v xml:space="preserve">Dobradiça superior c/ capa ref.: SM-1020 Dorma </v>
          </cell>
          <cell r="C47" t="str">
            <v>un</v>
          </cell>
          <cell r="D47">
            <v>9</v>
          </cell>
          <cell r="E47">
            <v>6.66</v>
          </cell>
          <cell r="F47">
            <v>45.85</v>
          </cell>
          <cell r="G47">
            <v>52.510000000000005</v>
          </cell>
          <cell r="H47">
            <v>59.94</v>
          </cell>
          <cell r="I47">
            <v>412.65000000000003</v>
          </cell>
          <cell r="J47">
            <v>472.59000000000003</v>
          </cell>
          <cell r="K47">
            <v>118.14750000000001</v>
          </cell>
          <cell r="L47">
            <v>74.924999999999997</v>
          </cell>
          <cell r="M47">
            <v>590.73750000000007</v>
          </cell>
        </row>
        <row r="48">
          <cell r="A48" t="str">
            <v>10.12</v>
          </cell>
          <cell r="B48" t="str">
            <v xml:space="preserve">Dobradiça superior c/ capa ref.: SM-1030 Dorma </v>
          </cell>
          <cell r="C48" t="str">
            <v>un</v>
          </cell>
          <cell r="D48">
            <v>1</v>
          </cell>
          <cell r="E48">
            <v>6.66</v>
          </cell>
          <cell r="F48">
            <v>45.85</v>
          </cell>
          <cell r="G48">
            <v>52.510000000000005</v>
          </cell>
          <cell r="H48">
            <v>6.66</v>
          </cell>
          <cell r="I48">
            <v>45.85</v>
          </cell>
          <cell r="J48">
            <v>52.510000000000005</v>
          </cell>
          <cell r="K48">
            <v>13.127500000000001</v>
          </cell>
          <cell r="L48">
            <v>8.3249999999999993</v>
          </cell>
          <cell r="M48">
            <v>65.637500000000003</v>
          </cell>
        </row>
        <row r="49">
          <cell r="A49" t="str">
            <v>10.13</v>
          </cell>
          <cell r="B49" t="str">
            <v xml:space="preserve">Suporte de batente com pivô c/ capa ref.: SM-1044 Dorma </v>
          </cell>
          <cell r="C49" t="str">
            <v>un</v>
          </cell>
          <cell r="D49">
            <v>1</v>
          </cell>
          <cell r="E49">
            <v>3.2</v>
          </cell>
          <cell r="F49">
            <v>39.93</v>
          </cell>
          <cell r="G49">
            <v>43.13</v>
          </cell>
          <cell r="H49">
            <v>3.2</v>
          </cell>
          <cell r="I49">
            <v>39.93</v>
          </cell>
          <cell r="J49">
            <v>43.13</v>
          </cell>
          <cell r="K49">
            <v>10.782500000000001</v>
          </cell>
          <cell r="L49">
            <v>4</v>
          </cell>
          <cell r="M49">
            <v>53.912500000000001</v>
          </cell>
        </row>
        <row r="50">
          <cell r="A50" t="str">
            <v>10.14</v>
          </cell>
          <cell r="B50" t="str">
            <v xml:space="preserve">Fechadura para porta c/ capa ref.: SM-1050 Dorma </v>
          </cell>
          <cell r="C50" t="str">
            <v>un</v>
          </cell>
          <cell r="D50">
            <v>3</v>
          </cell>
          <cell r="E50">
            <v>17.55</v>
          </cell>
          <cell r="F50">
            <v>86.4</v>
          </cell>
          <cell r="G50">
            <v>103.95</v>
          </cell>
          <cell r="H50">
            <v>52.650000000000006</v>
          </cell>
          <cell r="I50">
            <v>259.20000000000005</v>
          </cell>
          <cell r="J50">
            <v>311.85000000000002</v>
          </cell>
          <cell r="K50">
            <v>77.962500000000006</v>
          </cell>
          <cell r="L50">
            <v>65.8125</v>
          </cell>
          <cell r="M50">
            <v>389.8125</v>
          </cell>
        </row>
        <row r="51">
          <cell r="A51" t="str">
            <v>10.15</v>
          </cell>
          <cell r="B51" t="str">
            <v xml:space="preserve">Contra fechadura para porta c/ capa  ref.: SM-1051 Dorma </v>
          </cell>
          <cell r="C51" t="str">
            <v>un</v>
          </cell>
          <cell r="D51">
            <v>1</v>
          </cell>
          <cell r="E51">
            <v>8.52</v>
          </cell>
          <cell r="F51">
            <v>54.58</v>
          </cell>
          <cell r="G51">
            <v>63.099999999999994</v>
          </cell>
          <cell r="H51">
            <v>8.52</v>
          </cell>
          <cell r="I51">
            <v>54.58</v>
          </cell>
          <cell r="J51">
            <v>63.099999999999994</v>
          </cell>
          <cell r="K51">
            <v>15.774999999999999</v>
          </cell>
          <cell r="L51">
            <v>10.649999999999999</v>
          </cell>
          <cell r="M51">
            <v>78.875</v>
          </cell>
        </row>
        <row r="52">
          <cell r="A52" t="str">
            <v>10.16</v>
          </cell>
          <cell r="B52" t="str">
            <v xml:space="preserve">Espelho de fechadura para alvenaria  ref.: SM-1052 Dorma </v>
          </cell>
          <cell r="C52" t="str">
            <v>un</v>
          </cell>
          <cell r="D52">
            <v>2</v>
          </cell>
          <cell r="E52">
            <v>8.52</v>
          </cell>
          <cell r="F52">
            <v>54.57</v>
          </cell>
          <cell r="G52">
            <v>63.09</v>
          </cell>
          <cell r="H52">
            <v>17.04</v>
          </cell>
          <cell r="I52">
            <v>109.14</v>
          </cell>
          <cell r="J52">
            <v>126.18</v>
          </cell>
          <cell r="K52">
            <v>31.545000000000002</v>
          </cell>
          <cell r="L52">
            <v>21.299999999999997</v>
          </cell>
          <cell r="M52">
            <v>157.72500000000002</v>
          </cell>
        </row>
        <row r="53">
          <cell r="A53" t="str">
            <v>10.17</v>
          </cell>
          <cell r="B53" t="str">
            <v xml:space="preserve">Trinco de piso c/ capa ref.: SM-1060 Dorma </v>
          </cell>
          <cell r="C53" t="str">
            <v>un</v>
          </cell>
          <cell r="D53">
            <v>3</v>
          </cell>
          <cell r="E53">
            <v>6.8</v>
          </cell>
          <cell r="F53">
            <v>59.29</v>
          </cell>
          <cell r="G53">
            <v>66.09</v>
          </cell>
          <cell r="H53">
            <v>20.399999999999999</v>
          </cell>
          <cell r="I53">
            <v>177.87</v>
          </cell>
          <cell r="J53">
            <v>198.27</v>
          </cell>
          <cell r="K53">
            <v>49.567500000000003</v>
          </cell>
          <cell r="L53">
            <v>25.5</v>
          </cell>
          <cell r="M53">
            <v>247.83750000000001</v>
          </cell>
        </row>
        <row r="54">
          <cell r="A54" t="str">
            <v>10.18</v>
          </cell>
          <cell r="B54" t="str">
            <v xml:space="preserve">Espelho para trinco de piso ref.: SM-1061 Dorma </v>
          </cell>
          <cell r="C54" t="str">
            <v>un</v>
          </cell>
          <cell r="D54">
            <v>2</v>
          </cell>
          <cell r="E54">
            <v>1.55</v>
          </cell>
          <cell r="F54">
            <v>3.63</v>
          </cell>
          <cell r="G54">
            <v>5.18</v>
          </cell>
          <cell r="H54">
            <v>3.1</v>
          </cell>
          <cell r="I54">
            <v>7.26</v>
          </cell>
          <cell r="J54">
            <v>10.36</v>
          </cell>
          <cell r="K54">
            <v>2.59</v>
          </cell>
          <cell r="L54">
            <v>3.875</v>
          </cell>
          <cell r="M54">
            <v>12.95</v>
          </cell>
        </row>
        <row r="55">
          <cell r="A55" t="str">
            <v>10.19</v>
          </cell>
          <cell r="B55" t="str">
            <v xml:space="preserve">Suporte simples de canto c/ capa ref.: SM-1090 Dorma </v>
          </cell>
          <cell r="C55" t="str">
            <v>un</v>
          </cell>
          <cell r="D55">
            <v>27</v>
          </cell>
          <cell r="E55">
            <v>5.85</v>
          </cell>
          <cell r="F55">
            <v>28.47</v>
          </cell>
          <cell r="G55">
            <v>34.32</v>
          </cell>
          <cell r="H55">
            <v>157.94999999999999</v>
          </cell>
          <cell r="I55">
            <v>768.68999999999994</v>
          </cell>
          <cell r="J55">
            <v>926.63999999999987</v>
          </cell>
          <cell r="K55">
            <v>231.65999999999997</v>
          </cell>
          <cell r="L55">
            <v>197.4375</v>
          </cell>
          <cell r="M55">
            <v>1158.2999999999997</v>
          </cell>
        </row>
        <row r="56">
          <cell r="A56" t="str">
            <v>10.20</v>
          </cell>
          <cell r="B56" t="str">
            <v xml:space="preserve">Suporte duplo vidro/alvenaria c/ capa ref.: SM-1092 Dorma </v>
          </cell>
          <cell r="C56" t="str">
            <v>un</v>
          </cell>
          <cell r="D56">
            <v>17</v>
          </cell>
          <cell r="E56">
            <v>2.5499999999999998</v>
          </cell>
          <cell r="F56">
            <v>25.2</v>
          </cell>
          <cell r="G56">
            <v>27.75</v>
          </cell>
          <cell r="H56">
            <v>43.349999999999994</v>
          </cell>
          <cell r="I56">
            <v>428.4</v>
          </cell>
          <cell r="J56">
            <v>471.75</v>
          </cell>
          <cell r="K56">
            <v>117.9375</v>
          </cell>
          <cell r="L56">
            <v>54.187499999999993</v>
          </cell>
          <cell r="M56">
            <v>589.6875</v>
          </cell>
        </row>
        <row r="57">
          <cell r="A57" t="str">
            <v>10.21</v>
          </cell>
          <cell r="B57" t="str">
            <v>Puxador quadrado para porta de vidro temperado  em aço inóx</v>
          </cell>
          <cell r="C57" t="str">
            <v>cj</v>
          </cell>
          <cell r="D57">
            <v>4</v>
          </cell>
          <cell r="E57">
            <v>20</v>
          </cell>
          <cell r="F57">
            <v>183.75</v>
          </cell>
          <cell r="G57">
            <v>203.75</v>
          </cell>
          <cell r="H57">
            <v>80</v>
          </cell>
          <cell r="I57">
            <v>735</v>
          </cell>
          <cell r="J57">
            <v>815</v>
          </cell>
          <cell r="K57">
            <v>203.75</v>
          </cell>
          <cell r="L57">
            <v>100</v>
          </cell>
          <cell r="M57">
            <v>1018.75</v>
          </cell>
        </row>
        <row r="59">
          <cell r="A59" t="str">
            <v>17</v>
          </cell>
          <cell r="B59" t="str">
            <v>PISO INTRENO/EXTERNO</v>
          </cell>
          <cell r="H59">
            <v>479.78499999999997</v>
          </cell>
          <cell r="I59">
            <v>6873.0150000000003</v>
          </cell>
          <cell r="J59">
            <v>7352.8</v>
          </cell>
          <cell r="K59">
            <v>1838.2</v>
          </cell>
          <cell r="L59">
            <v>599.73125000000005</v>
          </cell>
          <cell r="M59">
            <v>9191</v>
          </cell>
        </row>
        <row r="60">
          <cell r="A60" t="str">
            <v>17-B</v>
          </cell>
          <cell r="B60" t="str">
            <v xml:space="preserve">PISOS INTERNOS/EXTERNOS - NOVA AGÊNCIA </v>
          </cell>
          <cell r="H60">
            <v>172.48499999999999</v>
          </cell>
          <cell r="I60">
            <v>2174.5149999999999</v>
          </cell>
          <cell r="J60">
            <v>2347</v>
          </cell>
          <cell r="K60">
            <v>586.75</v>
          </cell>
          <cell r="L60">
            <v>215.60624999999999</v>
          </cell>
          <cell r="M60">
            <v>2933.75</v>
          </cell>
        </row>
        <row r="61">
          <cell r="A61" t="str">
            <v>17.03</v>
          </cell>
          <cell r="B61" t="str">
            <v>Piso Elevado</v>
          </cell>
          <cell r="H61">
            <v>172.48499999999999</v>
          </cell>
          <cell r="I61">
            <v>2174.5149999999999</v>
          </cell>
          <cell r="J61">
            <v>2347</v>
          </cell>
          <cell r="K61">
            <v>586.75</v>
          </cell>
          <cell r="L61">
            <v>215.60624999999999</v>
          </cell>
          <cell r="M61">
            <v>2933.75</v>
          </cell>
        </row>
        <row r="62">
          <cell r="A62" t="str">
            <v>17.03.01</v>
          </cell>
          <cell r="B62" t="str">
            <v>Piso elevado padrão CAIXA</v>
          </cell>
          <cell r="C62" t="str">
            <v>m²</v>
          </cell>
          <cell r="D62">
            <v>8</v>
          </cell>
          <cell r="E62">
            <v>15</v>
          </cell>
          <cell r="F62">
            <v>252</v>
          </cell>
          <cell r="G62">
            <v>267</v>
          </cell>
          <cell r="H62">
            <v>120</v>
          </cell>
          <cell r="I62">
            <v>2016</v>
          </cell>
          <cell r="J62">
            <v>2136</v>
          </cell>
          <cell r="K62">
            <v>534</v>
          </cell>
          <cell r="L62">
            <v>150</v>
          </cell>
          <cell r="M62">
            <v>2670</v>
          </cell>
        </row>
        <row r="63">
          <cell r="A63" t="str">
            <v>17.03.02</v>
          </cell>
          <cell r="B63" t="str">
            <v>Fechamento de piso elevado padrão CAIXA</v>
          </cell>
          <cell r="C63" t="str">
            <v>m</v>
          </cell>
          <cell r="D63">
            <v>3.05</v>
          </cell>
          <cell r="E63">
            <v>5.7</v>
          </cell>
          <cell r="F63">
            <v>32.299999999999997</v>
          </cell>
          <cell r="G63">
            <v>38</v>
          </cell>
          <cell r="H63">
            <v>17.384999999999998</v>
          </cell>
          <cell r="I63">
            <v>98.514999999999986</v>
          </cell>
          <cell r="J63">
            <v>115.89999999999998</v>
          </cell>
          <cell r="K63">
            <v>28.974999999999994</v>
          </cell>
          <cell r="L63">
            <v>21.731249999999996</v>
          </cell>
          <cell r="M63">
            <v>144.87499999999997</v>
          </cell>
        </row>
        <row r="64">
          <cell r="A64" t="str">
            <v>17.03.03</v>
          </cell>
          <cell r="B64" t="str">
            <v>Degrau 0,30x1,60 m</v>
          </cell>
          <cell r="C64" t="str">
            <v>un</v>
          </cell>
          <cell r="D64">
            <v>1</v>
          </cell>
          <cell r="E64">
            <v>35.1</v>
          </cell>
          <cell r="F64">
            <v>60</v>
          </cell>
          <cell r="G64">
            <v>95.1</v>
          </cell>
          <cell r="H64">
            <v>35.1</v>
          </cell>
          <cell r="I64">
            <v>60</v>
          </cell>
          <cell r="J64">
            <v>95.1</v>
          </cell>
          <cell r="K64">
            <v>23.774999999999999</v>
          </cell>
          <cell r="L64">
            <v>43.875</v>
          </cell>
          <cell r="M64">
            <v>118.875</v>
          </cell>
        </row>
        <row r="65">
          <cell r="A65" t="str">
            <v>17-B</v>
          </cell>
          <cell r="B65" t="str">
            <v>PISOS INTERNOS/EXTERNOS - AGÊNCIA SEGURA</v>
          </cell>
          <cell r="H65">
            <v>250.79999999999998</v>
          </cell>
          <cell r="I65">
            <v>3620.3</v>
          </cell>
          <cell r="J65">
            <v>3871.1</v>
          </cell>
          <cell r="K65">
            <v>967.77499999999998</v>
          </cell>
          <cell r="L65">
            <v>313.5</v>
          </cell>
          <cell r="M65">
            <v>4838.875</v>
          </cell>
        </row>
        <row r="66">
          <cell r="A66" t="str">
            <v>17.03</v>
          </cell>
          <cell r="B66" t="str">
            <v>Piso Elevado</v>
          </cell>
          <cell r="H66">
            <v>250.79999999999998</v>
          </cell>
          <cell r="I66">
            <v>3620.3</v>
          </cell>
          <cell r="J66">
            <v>3871.1</v>
          </cell>
          <cell r="K66">
            <v>967.77499999999998</v>
          </cell>
          <cell r="L66">
            <v>313.5</v>
          </cell>
          <cell r="M66">
            <v>4838.875</v>
          </cell>
        </row>
        <row r="67">
          <cell r="A67" t="str">
            <v>17.03.01</v>
          </cell>
          <cell r="B67" t="str">
            <v>Piso elevado padrão CAIXA</v>
          </cell>
          <cell r="C67" t="str">
            <v>m²</v>
          </cell>
          <cell r="D67">
            <v>14</v>
          </cell>
          <cell r="E67">
            <v>15</v>
          </cell>
          <cell r="F67">
            <v>252</v>
          </cell>
          <cell r="G67">
            <v>267</v>
          </cell>
          <cell r="H67">
            <v>210</v>
          </cell>
          <cell r="I67">
            <v>3528</v>
          </cell>
          <cell r="J67">
            <v>3738</v>
          </cell>
          <cell r="K67">
            <v>934.5</v>
          </cell>
          <cell r="L67">
            <v>262.5</v>
          </cell>
          <cell r="M67">
            <v>4672.5</v>
          </cell>
        </row>
        <row r="68">
          <cell r="A68" t="str">
            <v>17.03.02</v>
          </cell>
          <cell r="B68" t="str">
            <v>Fechamento de piso elevado padrão CAIXA</v>
          </cell>
          <cell r="C68" t="str">
            <v>m</v>
          </cell>
          <cell r="D68">
            <v>1</v>
          </cell>
          <cell r="E68">
            <v>5.7</v>
          </cell>
          <cell r="F68">
            <v>32.299999999999997</v>
          </cell>
          <cell r="G68">
            <v>38</v>
          </cell>
          <cell r="H68">
            <v>5.7</v>
          </cell>
          <cell r="I68">
            <v>32.299999999999997</v>
          </cell>
          <cell r="J68">
            <v>38</v>
          </cell>
          <cell r="K68">
            <v>9.5</v>
          </cell>
          <cell r="L68">
            <v>7.125</v>
          </cell>
          <cell r="M68">
            <v>47.5</v>
          </cell>
        </row>
        <row r="69">
          <cell r="A69" t="str">
            <v>17.03.03</v>
          </cell>
          <cell r="B69" t="str">
            <v>Degrau 0,30x1,00 m</v>
          </cell>
          <cell r="C69" t="str">
            <v>un</v>
          </cell>
          <cell r="D69">
            <v>1</v>
          </cell>
          <cell r="E69">
            <v>35.1</v>
          </cell>
          <cell r="F69">
            <v>60</v>
          </cell>
          <cell r="G69">
            <v>95.1</v>
          </cell>
          <cell r="H69">
            <v>35.1</v>
          </cell>
          <cell r="I69">
            <v>60</v>
          </cell>
          <cell r="J69">
            <v>95.1</v>
          </cell>
          <cell r="K69">
            <v>23.774999999999999</v>
          </cell>
          <cell r="L69">
            <v>43.875</v>
          </cell>
          <cell r="M69">
            <v>118.875</v>
          </cell>
        </row>
        <row r="70">
          <cell r="A70" t="str">
            <v>17-C</v>
          </cell>
          <cell r="B70" t="str">
            <v>PISOS INTERNOS/EXTERNOS - ACESSIBILIDADE</v>
          </cell>
          <cell r="H70">
            <v>56.5</v>
          </cell>
          <cell r="I70">
            <v>1078.1999999999998</v>
          </cell>
          <cell r="J70">
            <v>1134.6999999999998</v>
          </cell>
          <cell r="K70">
            <v>283.67499999999995</v>
          </cell>
          <cell r="L70">
            <v>70.625</v>
          </cell>
          <cell r="M70">
            <v>1418.3749999999998</v>
          </cell>
        </row>
        <row r="71">
          <cell r="A71" t="str">
            <v>17.04</v>
          </cell>
          <cell r="B71" t="str">
            <v>Piso tátil direcional e de alerta</v>
          </cell>
          <cell r="H71">
            <v>56.5</v>
          </cell>
          <cell r="I71">
            <v>1078.1999999999998</v>
          </cell>
          <cell r="J71">
            <v>1134.6999999999998</v>
          </cell>
          <cell r="K71">
            <v>283.67499999999995</v>
          </cell>
          <cell r="L71">
            <v>70.625</v>
          </cell>
          <cell r="M71">
            <v>1418.3749999999998</v>
          </cell>
        </row>
        <row r="72">
          <cell r="A72" t="str">
            <v>17.04.01</v>
          </cell>
          <cell r="B72" t="str">
            <v>Piso tátil alerta/direcional emborrachado 250x250 mm, cor Azul Royal, ref. 0240 Daud ou Andaluz ou equivalente</v>
          </cell>
          <cell r="C72" t="str">
            <v>m²</v>
          </cell>
          <cell r="D72">
            <v>10</v>
          </cell>
          <cell r="E72">
            <v>5.65</v>
          </cell>
          <cell r="F72">
            <v>107.82</v>
          </cell>
          <cell r="G72">
            <v>113.47</v>
          </cell>
          <cell r="H72">
            <v>56.5</v>
          </cell>
          <cell r="I72">
            <v>1078.1999999999998</v>
          </cell>
          <cell r="J72">
            <v>1134.6999999999998</v>
          </cell>
          <cell r="K72">
            <v>283.67499999999995</v>
          </cell>
          <cell r="L72">
            <v>70.625</v>
          </cell>
          <cell r="M72">
            <v>1418.3749999999998</v>
          </cell>
        </row>
        <row r="74">
          <cell r="A74" t="str">
            <v>18</v>
          </cell>
          <cell r="B74" t="str">
            <v>INSTALAÇÕES HIDROSANITÁRIAS / PREVENÇÃO E COMBATE A INCÊNDIO</v>
          </cell>
          <cell r="H74">
            <v>147</v>
          </cell>
          <cell r="I74">
            <v>2608.6499999999996</v>
          </cell>
          <cell r="J74">
            <v>2755.6499999999996</v>
          </cell>
          <cell r="K74">
            <v>688.91249999999991</v>
          </cell>
          <cell r="L74">
            <v>183.75</v>
          </cell>
          <cell r="M74">
            <v>3444.5625</v>
          </cell>
        </row>
        <row r="75">
          <cell r="A75" t="str">
            <v>18-A</v>
          </cell>
          <cell r="B75" t="str">
            <v>INSTALAÇÕES HIDROSANITÁRIAS - IMPLANTAÇÃO NOVA AGÊNCIA</v>
          </cell>
          <cell r="H75">
            <v>109</v>
          </cell>
          <cell r="I75">
            <v>2023.1399999999999</v>
          </cell>
          <cell r="J75">
            <v>2132.14</v>
          </cell>
          <cell r="K75">
            <v>533.03499999999997</v>
          </cell>
          <cell r="L75">
            <v>136.25</v>
          </cell>
          <cell r="M75">
            <v>2665.1750000000002</v>
          </cell>
        </row>
        <row r="76">
          <cell r="A76" t="str">
            <v>18.05</v>
          </cell>
          <cell r="B76" t="str">
            <v>Acessórios</v>
          </cell>
          <cell r="H76">
            <v>109</v>
          </cell>
          <cell r="I76">
            <v>2023.1399999999999</v>
          </cell>
          <cell r="J76">
            <v>2132.14</v>
          </cell>
          <cell r="K76">
            <v>533.03499999999997</v>
          </cell>
          <cell r="L76">
            <v>136.25</v>
          </cell>
          <cell r="M76">
            <v>2665.1750000000002</v>
          </cell>
        </row>
        <row r="77">
          <cell r="A77" t="str">
            <v>180301</v>
          </cell>
          <cell r="B77" t="str">
            <v>Saboneteira micro spray Lalekla            ref. 30152702</v>
          </cell>
          <cell r="C77" t="str">
            <v>un</v>
          </cell>
          <cell r="D77">
            <v>4</v>
          </cell>
          <cell r="E77">
            <v>6.5</v>
          </cell>
          <cell r="F77">
            <v>135.21</v>
          </cell>
          <cell r="G77">
            <v>141.71</v>
          </cell>
          <cell r="H77">
            <v>26</v>
          </cell>
          <cell r="I77">
            <v>540.84</v>
          </cell>
          <cell r="J77">
            <v>566.84</v>
          </cell>
          <cell r="K77">
            <v>141.71</v>
          </cell>
          <cell r="L77">
            <v>32.5</v>
          </cell>
          <cell r="M77">
            <v>708.55000000000007</v>
          </cell>
        </row>
        <row r="78">
          <cell r="A78" t="str">
            <v>180302</v>
          </cell>
          <cell r="B78" t="str">
            <v>Dispenser p/ toalha de papel interfolha Lalekla    ref. 30180225</v>
          </cell>
          <cell r="C78" t="str">
            <v>un</v>
          </cell>
          <cell r="D78">
            <v>4</v>
          </cell>
          <cell r="E78">
            <v>6.5</v>
          </cell>
          <cell r="F78">
            <v>89.5</v>
          </cell>
          <cell r="G78">
            <v>96</v>
          </cell>
          <cell r="H78">
            <v>26</v>
          </cell>
          <cell r="I78">
            <v>358</v>
          </cell>
          <cell r="J78">
            <v>384</v>
          </cell>
          <cell r="K78">
            <v>96</v>
          </cell>
          <cell r="L78">
            <v>32.5</v>
          </cell>
          <cell r="M78">
            <v>480</v>
          </cell>
        </row>
        <row r="79">
          <cell r="A79" t="str">
            <v>180303</v>
          </cell>
          <cell r="B79" t="str">
            <v>Dispenser para papel higiênico interfolhado  Lalekla, mod. 30180235, cor branca</v>
          </cell>
          <cell r="C79" t="str">
            <v>un</v>
          </cell>
          <cell r="D79">
            <v>4</v>
          </cell>
          <cell r="E79">
            <v>5.5</v>
          </cell>
          <cell r="F79">
            <v>121.55</v>
          </cell>
          <cell r="G79">
            <v>127.05</v>
          </cell>
          <cell r="H79">
            <v>22</v>
          </cell>
          <cell r="I79">
            <v>486.2</v>
          </cell>
          <cell r="J79">
            <v>508.2</v>
          </cell>
          <cell r="K79">
            <v>127.05</v>
          </cell>
          <cell r="L79">
            <v>27.5</v>
          </cell>
          <cell r="M79">
            <v>635.25</v>
          </cell>
        </row>
        <row r="80">
          <cell r="A80" t="str">
            <v>180304</v>
          </cell>
          <cell r="B80" t="str">
            <v>Cabide metálico, tipo gancho, acabamento cromado, REF. DECA, Linha izy 2060C37 ou equivalente</v>
          </cell>
          <cell r="C80" t="str">
            <v>un</v>
          </cell>
          <cell r="D80">
            <v>4</v>
          </cell>
          <cell r="E80">
            <v>4.5</v>
          </cell>
          <cell r="F80">
            <v>19.8</v>
          </cell>
          <cell r="G80">
            <v>24.3</v>
          </cell>
          <cell r="H80">
            <v>18</v>
          </cell>
          <cell r="I80">
            <v>79.2</v>
          </cell>
          <cell r="J80">
            <v>97.2</v>
          </cell>
          <cell r="K80">
            <v>24.3</v>
          </cell>
          <cell r="L80">
            <v>22.5</v>
          </cell>
          <cell r="M80">
            <v>121.5</v>
          </cell>
        </row>
        <row r="81">
          <cell r="A81" t="str">
            <v>180305</v>
          </cell>
          <cell r="B81" t="str">
            <v>Espelhos tipo cristal, com molduras retas, em alumínio natural, com ganchos para fixação na parede, dimensões: 90X1,35m</v>
          </cell>
          <cell r="C81" t="str">
            <v>un</v>
          </cell>
          <cell r="D81">
            <v>2</v>
          </cell>
          <cell r="E81">
            <v>8.5</v>
          </cell>
          <cell r="F81">
            <v>279.45</v>
          </cell>
          <cell r="G81">
            <v>287.95</v>
          </cell>
          <cell r="H81">
            <v>17</v>
          </cell>
          <cell r="I81">
            <v>558.9</v>
          </cell>
          <cell r="J81">
            <v>575.9</v>
          </cell>
          <cell r="K81">
            <v>143.97499999999999</v>
          </cell>
          <cell r="L81">
            <v>21.25</v>
          </cell>
          <cell r="M81">
            <v>719.875</v>
          </cell>
        </row>
        <row r="82">
          <cell r="A82" t="str">
            <v>18-C</v>
          </cell>
          <cell r="B82" t="str">
            <v>INSTALAÇÕES HIDROSANITÁRIAS - ACESSIBILIDADE</v>
          </cell>
          <cell r="H82">
            <v>38</v>
          </cell>
          <cell r="I82">
            <v>585.51</v>
          </cell>
          <cell r="J82">
            <v>623.51</v>
          </cell>
          <cell r="K82">
            <v>155.8775</v>
          </cell>
          <cell r="L82">
            <v>47.5</v>
          </cell>
          <cell r="M82">
            <v>779.38750000000005</v>
          </cell>
        </row>
        <row r="83">
          <cell r="A83" t="str">
            <v>18.05</v>
          </cell>
          <cell r="B83" t="str">
            <v>Acessórios</v>
          </cell>
          <cell r="H83">
            <v>38</v>
          </cell>
          <cell r="I83">
            <v>585.51</v>
          </cell>
          <cell r="J83">
            <v>623.51</v>
          </cell>
          <cell r="K83">
            <v>155.8775</v>
          </cell>
          <cell r="L83">
            <v>47.5</v>
          </cell>
          <cell r="M83">
            <v>779.38750000000005</v>
          </cell>
        </row>
        <row r="84">
          <cell r="A84" t="str">
            <v>180301</v>
          </cell>
          <cell r="B84" t="str">
            <v>Saboneteira micro spray Lalekla            ref. 30152702</v>
          </cell>
          <cell r="C84" t="str">
            <v>un</v>
          </cell>
          <cell r="D84">
            <v>1</v>
          </cell>
          <cell r="E84">
            <v>6.5</v>
          </cell>
          <cell r="F84">
            <v>135.21</v>
          </cell>
          <cell r="G84">
            <v>141.71</v>
          </cell>
          <cell r="H84">
            <v>6.5</v>
          </cell>
          <cell r="I84">
            <v>135.21</v>
          </cell>
          <cell r="J84">
            <v>141.71</v>
          </cell>
          <cell r="K84">
            <v>35.427500000000002</v>
          </cell>
          <cell r="L84">
            <v>8.125</v>
          </cell>
          <cell r="M84">
            <v>177.13750000000002</v>
          </cell>
        </row>
        <row r="85">
          <cell r="A85" t="str">
            <v>180302</v>
          </cell>
          <cell r="B85" t="str">
            <v>Dispenser p/ toalha de papel interfolha Lalekla    ref. 30180225</v>
          </cell>
          <cell r="C85" t="str">
            <v>un</v>
          </cell>
          <cell r="D85">
            <v>1</v>
          </cell>
          <cell r="E85">
            <v>6.5</v>
          </cell>
          <cell r="F85">
            <v>89.5</v>
          </cell>
          <cell r="G85">
            <v>96</v>
          </cell>
          <cell r="H85">
            <v>6.5</v>
          </cell>
          <cell r="I85">
            <v>89.5</v>
          </cell>
          <cell r="J85">
            <v>96</v>
          </cell>
          <cell r="K85">
            <v>24</v>
          </cell>
          <cell r="L85">
            <v>8.125</v>
          </cell>
          <cell r="M85">
            <v>120</v>
          </cell>
        </row>
        <row r="86">
          <cell r="A86" t="str">
            <v>180303</v>
          </cell>
          <cell r="B86" t="str">
            <v>Dispenser para papel higiênico interfolhado  Lalekla, mod. 30180235, cor branca</v>
          </cell>
          <cell r="C86" t="str">
            <v>un</v>
          </cell>
          <cell r="D86">
            <v>1</v>
          </cell>
          <cell r="E86">
            <v>5.5</v>
          </cell>
          <cell r="F86">
            <v>121.55</v>
          </cell>
          <cell r="G86">
            <v>127.05</v>
          </cell>
          <cell r="H86">
            <v>5.5</v>
          </cell>
          <cell r="I86">
            <v>121.55</v>
          </cell>
          <cell r="J86">
            <v>127.05</v>
          </cell>
          <cell r="K86">
            <v>31.762499999999999</v>
          </cell>
          <cell r="L86">
            <v>6.875</v>
          </cell>
          <cell r="M86">
            <v>158.8125</v>
          </cell>
        </row>
        <row r="87">
          <cell r="A87" t="str">
            <v>180304</v>
          </cell>
          <cell r="B87" t="str">
            <v>Porta objeto e apoio metálico cromado, linha izy, REF. 2030C37. Fab. DECA ou equivalente</v>
          </cell>
          <cell r="C87" t="str">
            <v>un</v>
          </cell>
          <cell r="D87">
            <v>1</v>
          </cell>
          <cell r="E87">
            <v>6.5</v>
          </cell>
          <cell r="F87">
            <v>115.95</v>
          </cell>
          <cell r="G87">
            <v>122.45</v>
          </cell>
          <cell r="H87">
            <v>6.5</v>
          </cell>
          <cell r="I87">
            <v>115.95</v>
          </cell>
          <cell r="J87">
            <v>122.45</v>
          </cell>
          <cell r="K87">
            <v>30.612500000000001</v>
          </cell>
          <cell r="L87">
            <v>8.125</v>
          </cell>
          <cell r="M87">
            <v>153.0625</v>
          </cell>
        </row>
        <row r="88">
          <cell r="A88" t="str">
            <v>180305</v>
          </cell>
          <cell r="B88" t="str">
            <v>Cabide metálico, tipo gancho, acabamento cromado, REF. DECA, Linha izy 2060C37 ou equivalente</v>
          </cell>
          <cell r="C88" t="str">
            <v>un</v>
          </cell>
          <cell r="D88">
            <v>1</v>
          </cell>
          <cell r="E88">
            <v>4.5</v>
          </cell>
          <cell r="F88">
            <v>19.8</v>
          </cell>
          <cell r="G88">
            <v>24.3</v>
          </cell>
          <cell r="H88">
            <v>4.5</v>
          </cell>
          <cell r="I88">
            <v>19.8</v>
          </cell>
          <cell r="J88">
            <v>24.3</v>
          </cell>
          <cell r="K88">
            <v>6.0750000000000002</v>
          </cell>
          <cell r="L88">
            <v>5.625</v>
          </cell>
          <cell r="M88">
            <v>30.375</v>
          </cell>
        </row>
        <row r="89">
          <cell r="A89" t="str">
            <v>180306</v>
          </cell>
          <cell r="B89" t="str">
            <v>Espelhos tipo cristal, com molduras retas, em alumínio natural, com ganchos para fixação na parede, dimensões: 50x90 (cm)</v>
          </cell>
          <cell r="C89" t="str">
            <v>un</v>
          </cell>
          <cell r="D89">
            <v>1</v>
          </cell>
          <cell r="E89">
            <v>8.5</v>
          </cell>
          <cell r="F89">
            <v>103.5</v>
          </cell>
          <cell r="G89">
            <v>112</v>
          </cell>
          <cell r="H89">
            <v>8.5</v>
          </cell>
          <cell r="I89">
            <v>103.5</v>
          </cell>
          <cell r="J89">
            <v>112</v>
          </cell>
          <cell r="K89">
            <v>28</v>
          </cell>
          <cell r="L89">
            <v>10.625</v>
          </cell>
          <cell r="M89">
            <v>140</v>
          </cell>
        </row>
        <row r="91">
          <cell r="A91" t="str">
            <v>19</v>
          </cell>
          <cell r="B91" t="str">
            <v>INSTALAÇÕES ELÉTRICAS E DE CABEAMENTO ESTRUTURADO</v>
          </cell>
          <cell r="H91">
            <v>24081.977571249998</v>
          </cell>
          <cell r="I91">
            <v>123170.4502375</v>
          </cell>
          <cell r="J91">
            <v>147252.42780875001</v>
          </cell>
          <cell r="K91">
            <v>36813.106952187503</v>
          </cell>
          <cell r="L91">
            <v>30102.471964062497</v>
          </cell>
          <cell r="M91">
            <v>184065.5347609375</v>
          </cell>
        </row>
        <row r="92">
          <cell r="A92" t="str">
            <v>19-A</v>
          </cell>
          <cell r="B92" t="str">
            <v>INSTALAÇÕES ELÉTRICAS E DE CABEAMENTO ESTRUTURADO - IMPLANTAÇÃO NOVA AGÊNCIA</v>
          </cell>
          <cell r="H92">
            <v>13595.091571250001</v>
          </cell>
          <cell r="I92">
            <v>79212.830237500006</v>
          </cell>
          <cell r="J92">
            <v>92807.921808750005</v>
          </cell>
          <cell r="K92">
            <v>23201.980452187501</v>
          </cell>
          <cell r="L92">
            <v>16993.864464062499</v>
          </cell>
          <cell r="M92">
            <v>116009.9022609375</v>
          </cell>
        </row>
        <row r="93">
          <cell r="A93" t="str">
            <v>19.01</v>
          </cell>
          <cell r="B93" t="str">
            <v>Instalações Energia Normal e Estabilizada</v>
          </cell>
          <cell r="H93">
            <v>9693.8130000000001</v>
          </cell>
          <cell r="I93">
            <v>32610.710000000003</v>
          </cell>
          <cell r="J93">
            <v>42304.523000000001</v>
          </cell>
          <cell r="K93">
            <v>10576.13075</v>
          </cell>
          <cell r="L93">
            <v>12117.266250000001</v>
          </cell>
          <cell r="M93">
            <v>52880.653749999998</v>
          </cell>
        </row>
        <row r="94">
          <cell r="A94" t="str">
            <v>19.1.1</v>
          </cell>
          <cell r="B94" t="str">
            <v>Fornecimento. de acessórios(canaletas, trilhos, barramentos e etc.) e montagem do quadro de distribuição 120x100x25cm</v>
          </cell>
          <cell r="C94" t="str">
            <v>un</v>
          </cell>
          <cell r="D94">
            <v>2</v>
          </cell>
          <cell r="E94">
            <v>105</v>
          </cell>
          <cell r="F94">
            <v>350</v>
          </cell>
          <cell r="G94">
            <v>455</v>
          </cell>
          <cell r="H94">
            <v>210</v>
          </cell>
          <cell r="I94">
            <v>700</v>
          </cell>
          <cell r="J94">
            <v>910</v>
          </cell>
          <cell r="K94">
            <v>227.5</v>
          </cell>
          <cell r="L94">
            <v>262.5</v>
          </cell>
          <cell r="M94">
            <v>1137.5</v>
          </cell>
        </row>
        <row r="95">
          <cell r="A95" t="str">
            <v>19.1.2</v>
          </cell>
          <cell r="B95" t="str">
            <v>Fornecimento. de acessórios(canaletas, trilhos, barramentos e etc.) e montagem do quadro de distribuição 100x60x25cm</v>
          </cell>
          <cell r="C95" t="str">
            <v>un</v>
          </cell>
          <cell r="D95">
            <v>5</v>
          </cell>
          <cell r="E95">
            <v>90</v>
          </cell>
          <cell r="F95">
            <v>300</v>
          </cell>
          <cell r="G95">
            <v>390</v>
          </cell>
          <cell r="H95">
            <v>450</v>
          </cell>
          <cell r="I95">
            <v>1500</v>
          </cell>
          <cell r="J95">
            <v>1950</v>
          </cell>
          <cell r="K95">
            <v>487.5</v>
          </cell>
          <cell r="L95">
            <v>562.5</v>
          </cell>
          <cell r="M95">
            <v>2437.5</v>
          </cell>
        </row>
        <row r="96">
          <cell r="A96" t="str">
            <v>19.1.3</v>
          </cell>
          <cell r="B96" t="str">
            <v>Fornecimento. de acessórios(canaletas, trilhos, barramentos e etc.) e montagem do quadro de distribuição 80x60x25cm</v>
          </cell>
          <cell r="C96" t="str">
            <v>un</v>
          </cell>
          <cell r="D96">
            <v>2</v>
          </cell>
          <cell r="E96">
            <v>75</v>
          </cell>
          <cell r="F96">
            <v>250</v>
          </cell>
          <cell r="G96">
            <v>325</v>
          </cell>
          <cell r="H96">
            <v>150</v>
          </cell>
          <cell r="I96">
            <v>500</v>
          </cell>
          <cell r="J96">
            <v>650</v>
          </cell>
          <cell r="K96">
            <v>162.5</v>
          </cell>
          <cell r="L96">
            <v>187.5</v>
          </cell>
          <cell r="M96">
            <v>812.5</v>
          </cell>
        </row>
        <row r="97">
          <cell r="A97" t="str">
            <v>19.1.4</v>
          </cell>
          <cell r="B97" t="str">
            <v>Quadro Correção Fator Potência / Banco de capacitores automático– QCFP 30 KVAr com acionamento por timer e contactora</v>
          </cell>
          <cell r="C97" t="str">
            <v>un</v>
          </cell>
          <cell r="D97">
            <v>1</v>
          </cell>
          <cell r="E97">
            <v>450</v>
          </cell>
          <cell r="F97">
            <v>1800</v>
          </cell>
          <cell r="G97">
            <v>2250</v>
          </cell>
          <cell r="H97">
            <v>450</v>
          </cell>
          <cell r="I97">
            <v>1800</v>
          </cell>
          <cell r="J97">
            <v>2250</v>
          </cell>
          <cell r="K97">
            <v>562.5</v>
          </cell>
          <cell r="L97">
            <v>562.5</v>
          </cell>
          <cell r="M97">
            <v>2812.5</v>
          </cell>
        </row>
        <row r="98">
          <cell r="A98" t="str">
            <v>19.1.5</v>
          </cell>
          <cell r="B98" t="str">
            <v>Tampa acrílica para proteção do quadro 100 x 120 cm</v>
          </cell>
          <cell r="C98" t="str">
            <v>un</v>
          </cell>
          <cell r="D98">
            <v>2</v>
          </cell>
          <cell r="E98">
            <v>96</v>
          </cell>
          <cell r="F98">
            <v>320</v>
          </cell>
          <cell r="G98">
            <v>416</v>
          </cell>
          <cell r="H98">
            <v>192</v>
          </cell>
          <cell r="I98">
            <v>640</v>
          </cell>
          <cell r="J98">
            <v>832</v>
          </cell>
          <cell r="K98">
            <v>208</v>
          </cell>
          <cell r="L98">
            <v>240</v>
          </cell>
          <cell r="M98">
            <v>1040</v>
          </cell>
        </row>
        <row r="99">
          <cell r="A99" t="str">
            <v>19.1.6</v>
          </cell>
          <cell r="B99" t="str">
            <v>Tampa acrílica para proteção do quadro 60 x 100 cm</v>
          </cell>
          <cell r="C99" t="str">
            <v>un</v>
          </cell>
          <cell r="D99">
            <v>5</v>
          </cell>
          <cell r="E99">
            <v>99</v>
          </cell>
          <cell r="F99">
            <v>330</v>
          </cell>
          <cell r="G99">
            <v>429</v>
          </cell>
          <cell r="H99">
            <v>495</v>
          </cell>
          <cell r="I99">
            <v>1650</v>
          </cell>
          <cell r="J99">
            <v>2145</v>
          </cell>
          <cell r="K99">
            <v>536.25</v>
          </cell>
          <cell r="L99">
            <v>618.75</v>
          </cell>
          <cell r="M99">
            <v>2681.25</v>
          </cell>
        </row>
        <row r="100">
          <cell r="A100" t="str">
            <v>19.1.7</v>
          </cell>
          <cell r="B100" t="str">
            <v>Tampa acrílica para proteção do quadro 80 x 60 cm</v>
          </cell>
          <cell r="C100" t="str">
            <v>un</v>
          </cell>
          <cell r="D100">
            <v>2</v>
          </cell>
          <cell r="E100">
            <v>69</v>
          </cell>
          <cell r="F100">
            <v>230</v>
          </cell>
          <cell r="G100">
            <v>299</v>
          </cell>
          <cell r="H100">
            <v>138</v>
          </cell>
          <cell r="I100">
            <v>460</v>
          </cell>
          <cell r="J100">
            <v>598</v>
          </cell>
          <cell r="K100">
            <v>149.5</v>
          </cell>
          <cell r="L100">
            <v>172.5</v>
          </cell>
          <cell r="M100">
            <v>747.5</v>
          </cell>
        </row>
        <row r="101">
          <cell r="A101" t="str">
            <v>19.1.8</v>
          </cell>
          <cell r="B101" t="str">
            <v>Tampa para caixa tipo condulet em aluminio, cega</v>
          </cell>
          <cell r="C101" t="str">
            <v>un</v>
          </cell>
          <cell r="D101">
            <v>5</v>
          </cell>
          <cell r="E101">
            <v>0.97499999999999998</v>
          </cell>
          <cell r="F101">
            <v>3.25</v>
          </cell>
          <cell r="G101">
            <v>4.2249999999999996</v>
          </cell>
          <cell r="H101">
            <v>4.875</v>
          </cell>
          <cell r="I101">
            <v>16.25</v>
          </cell>
          <cell r="J101">
            <v>21.125</v>
          </cell>
          <cell r="K101">
            <v>5.28125</v>
          </cell>
          <cell r="L101">
            <v>6.09375</v>
          </cell>
          <cell r="M101">
            <v>26.40625</v>
          </cell>
        </row>
        <row r="102">
          <cell r="A102" t="str">
            <v>19.1.9</v>
          </cell>
          <cell r="B102" t="str">
            <v>Caixa tipo condulet em aluminio diversos tamanhos, com tampa para uma tomada de força</v>
          </cell>
          <cell r="C102" t="str">
            <v>un</v>
          </cell>
          <cell r="D102">
            <v>5</v>
          </cell>
          <cell r="E102">
            <v>1.7999999999999998</v>
          </cell>
          <cell r="F102">
            <v>6</v>
          </cell>
          <cell r="G102">
            <v>7.8</v>
          </cell>
          <cell r="H102">
            <v>9</v>
          </cell>
          <cell r="I102">
            <v>30</v>
          </cell>
          <cell r="J102">
            <v>39</v>
          </cell>
          <cell r="K102">
            <v>9.75</v>
          </cell>
          <cell r="L102">
            <v>11.25</v>
          </cell>
          <cell r="M102">
            <v>48.75</v>
          </cell>
        </row>
        <row r="103">
          <cell r="A103" t="str">
            <v>19.1.10</v>
          </cell>
          <cell r="B103" t="str">
            <v>Tampa p/ uma tomada 2P+T em linha para caixa 10x10x5cm linha comercial da siemens</v>
          </cell>
          <cell r="C103" t="str">
            <v>un</v>
          </cell>
          <cell r="D103">
            <v>2</v>
          </cell>
          <cell r="E103">
            <v>0.89999999999999991</v>
          </cell>
          <cell r="F103">
            <v>3</v>
          </cell>
          <cell r="G103">
            <v>3.9</v>
          </cell>
          <cell r="H103">
            <v>1.7999999999999998</v>
          </cell>
          <cell r="I103">
            <v>6</v>
          </cell>
          <cell r="J103">
            <v>7.8</v>
          </cell>
          <cell r="K103">
            <v>1.95</v>
          </cell>
          <cell r="L103">
            <v>2.25</v>
          </cell>
          <cell r="M103">
            <v>9.75</v>
          </cell>
        </row>
        <row r="104">
          <cell r="A104" t="str">
            <v>19.1.11</v>
          </cell>
          <cell r="B104" t="str">
            <v>Tampa p/ duas tomadas 2P+T em linha p/ caixa 10x10x5cm linha comercial da siemens</v>
          </cell>
          <cell r="C104" t="str">
            <v>un</v>
          </cell>
          <cell r="D104">
            <v>2</v>
          </cell>
          <cell r="E104">
            <v>0.89999999999999991</v>
          </cell>
          <cell r="F104">
            <v>3</v>
          </cell>
          <cell r="G104">
            <v>3.9</v>
          </cell>
          <cell r="H104">
            <v>1.7999999999999998</v>
          </cell>
          <cell r="I104">
            <v>6</v>
          </cell>
          <cell r="J104">
            <v>7.8</v>
          </cell>
          <cell r="K104">
            <v>1.95</v>
          </cell>
          <cell r="L104">
            <v>2.25</v>
          </cell>
          <cell r="M104">
            <v>9.75</v>
          </cell>
        </row>
        <row r="105">
          <cell r="A105" t="str">
            <v>19.1.12</v>
          </cell>
          <cell r="B105" t="str">
            <v>Tampa cega p/ caixa 10x10x5cm linha comercial da siemens</v>
          </cell>
          <cell r="C105" t="str">
            <v>un</v>
          </cell>
          <cell r="D105">
            <v>48</v>
          </cell>
          <cell r="E105">
            <v>0.85499999999999998</v>
          </cell>
          <cell r="F105">
            <v>2.85</v>
          </cell>
          <cell r="G105">
            <v>3.7050000000000001</v>
          </cell>
          <cell r="H105">
            <v>41.04</v>
          </cell>
          <cell r="I105">
            <v>136.80000000000001</v>
          </cell>
          <cell r="J105">
            <v>177.84</v>
          </cell>
          <cell r="K105">
            <v>44.46</v>
          </cell>
          <cell r="L105">
            <v>51.3</v>
          </cell>
          <cell r="M105">
            <v>222.3</v>
          </cell>
        </row>
        <row r="106">
          <cell r="A106" t="str">
            <v>19.1.13</v>
          </cell>
          <cell r="B106" t="str">
            <v>Tomada monofásica (2P+T, em linha-novo padrão) na cor preta, Linha comercial Siemens ou similar</v>
          </cell>
          <cell r="C106" t="str">
            <v>un</v>
          </cell>
          <cell r="D106">
            <v>34</v>
          </cell>
          <cell r="E106">
            <v>1.7999999999999998</v>
          </cell>
          <cell r="F106">
            <v>6</v>
          </cell>
          <cell r="G106">
            <v>7.8</v>
          </cell>
          <cell r="H106">
            <v>61.199999999999996</v>
          </cell>
          <cell r="I106">
            <v>204</v>
          </cell>
          <cell r="J106">
            <v>265.2</v>
          </cell>
          <cell r="K106">
            <v>66.3</v>
          </cell>
          <cell r="L106">
            <v>76.5</v>
          </cell>
          <cell r="M106">
            <v>331.5</v>
          </cell>
        </row>
        <row r="107">
          <cell r="A107" t="str">
            <v>19.1.14</v>
          </cell>
          <cell r="B107" t="str">
            <v>Tomada monofásica (2P+T, em linha-novo padrão) na cor vermelha Linha comercial Siemens ou similar</v>
          </cell>
          <cell r="C107" t="str">
            <v>un</v>
          </cell>
          <cell r="D107">
            <v>58</v>
          </cell>
          <cell r="E107">
            <v>2.5499999999999998</v>
          </cell>
          <cell r="F107">
            <v>8.5</v>
          </cell>
          <cell r="G107">
            <v>11.05</v>
          </cell>
          <cell r="H107">
            <v>147.89999999999998</v>
          </cell>
          <cell r="I107">
            <v>493</v>
          </cell>
          <cell r="J107">
            <v>640.9</v>
          </cell>
          <cell r="K107">
            <v>160.22499999999999</v>
          </cell>
          <cell r="L107">
            <v>184.87499999999997</v>
          </cell>
          <cell r="M107">
            <v>801.125</v>
          </cell>
        </row>
        <row r="108">
          <cell r="A108" t="str">
            <v>19.1.15</v>
          </cell>
          <cell r="B108" t="str">
            <v>Disjuntor termo. monopolar 16 A, Linha N, Siemens ou similar</v>
          </cell>
          <cell r="C108" t="str">
            <v>un</v>
          </cell>
          <cell r="D108">
            <v>4</v>
          </cell>
          <cell r="E108">
            <v>2.85</v>
          </cell>
          <cell r="F108">
            <v>9.5</v>
          </cell>
          <cell r="G108">
            <v>12.35</v>
          </cell>
          <cell r="H108">
            <v>11.4</v>
          </cell>
          <cell r="I108">
            <v>38</v>
          </cell>
          <cell r="J108">
            <v>49.4</v>
          </cell>
          <cell r="K108">
            <v>12.35</v>
          </cell>
          <cell r="L108">
            <v>14.25</v>
          </cell>
          <cell r="M108">
            <v>61.75</v>
          </cell>
        </row>
        <row r="109">
          <cell r="A109" t="str">
            <v>19.1.16</v>
          </cell>
          <cell r="B109" t="str">
            <v>Disjuntor termo. monopolar 25 A, Linha N, Siemens ou similar</v>
          </cell>
          <cell r="C109" t="str">
            <v>un</v>
          </cell>
          <cell r="D109">
            <v>11</v>
          </cell>
          <cell r="E109">
            <v>2.85</v>
          </cell>
          <cell r="F109">
            <v>9.5</v>
          </cell>
          <cell r="G109">
            <v>12.35</v>
          </cell>
          <cell r="H109">
            <v>31.35</v>
          </cell>
          <cell r="I109">
            <v>104.5</v>
          </cell>
          <cell r="J109">
            <v>135.85</v>
          </cell>
          <cell r="K109">
            <v>33.962499999999999</v>
          </cell>
          <cell r="L109">
            <v>39.1875</v>
          </cell>
          <cell r="M109">
            <v>169.8125</v>
          </cell>
        </row>
        <row r="110">
          <cell r="A110" t="str">
            <v>19.1.17</v>
          </cell>
          <cell r="B110" t="str">
            <v>Disjuntor termo. bipolar 10 A, Linha N, curva C, Siemens ou similar</v>
          </cell>
          <cell r="C110" t="str">
            <v>un</v>
          </cell>
          <cell r="D110">
            <v>16</v>
          </cell>
          <cell r="E110">
            <v>13.35</v>
          </cell>
          <cell r="F110">
            <v>44.5</v>
          </cell>
          <cell r="G110">
            <v>57.85</v>
          </cell>
          <cell r="H110">
            <v>213.6</v>
          </cell>
          <cell r="I110">
            <v>712</v>
          </cell>
          <cell r="J110">
            <v>925.6</v>
          </cell>
          <cell r="K110">
            <v>231.4</v>
          </cell>
          <cell r="L110">
            <v>267</v>
          </cell>
          <cell r="M110">
            <v>1157</v>
          </cell>
        </row>
        <row r="111">
          <cell r="A111" t="str">
            <v>19.1.18</v>
          </cell>
          <cell r="B111" t="str">
            <v>Disjuntor termo. bipolar 16 A, Linha N, curva C, Siemens ou similar</v>
          </cell>
          <cell r="C111" t="str">
            <v>un</v>
          </cell>
          <cell r="D111">
            <v>23</v>
          </cell>
          <cell r="E111">
            <v>13.35</v>
          </cell>
          <cell r="F111">
            <v>44.5</v>
          </cell>
          <cell r="G111">
            <v>57.85</v>
          </cell>
          <cell r="H111">
            <v>307.05</v>
          </cell>
          <cell r="I111">
            <v>1023.5</v>
          </cell>
          <cell r="J111">
            <v>1330.55</v>
          </cell>
          <cell r="K111">
            <v>332.63749999999999</v>
          </cell>
          <cell r="L111">
            <v>383.8125</v>
          </cell>
          <cell r="M111">
            <v>1663.1875</v>
          </cell>
        </row>
        <row r="112">
          <cell r="A112" t="str">
            <v>19.1.19</v>
          </cell>
          <cell r="B112" t="str">
            <v>Disjuntor termo. bipolar 20 A, Linha N, curva C, Siemens ou similar</v>
          </cell>
          <cell r="C112" t="str">
            <v>un</v>
          </cell>
          <cell r="D112">
            <v>1</v>
          </cell>
          <cell r="E112">
            <v>13.35</v>
          </cell>
          <cell r="F112">
            <v>44.5</v>
          </cell>
          <cell r="G112">
            <v>57.85</v>
          </cell>
          <cell r="H112">
            <v>13.35</v>
          </cell>
          <cell r="I112">
            <v>44.5</v>
          </cell>
          <cell r="J112">
            <v>57.85</v>
          </cell>
          <cell r="K112">
            <v>14.4625</v>
          </cell>
          <cell r="L112">
            <v>16.6875</v>
          </cell>
          <cell r="M112">
            <v>72.3125</v>
          </cell>
        </row>
        <row r="113">
          <cell r="A113" t="str">
            <v>19.1.20</v>
          </cell>
          <cell r="B113" t="str">
            <v>Disjuntor termo. bipolar 25 A, Linha N, curva C, Siemens ou similar</v>
          </cell>
          <cell r="C113" t="str">
            <v>un</v>
          </cell>
          <cell r="D113">
            <v>2</v>
          </cell>
          <cell r="E113">
            <v>13.35</v>
          </cell>
          <cell r="F113">
            <v>44.5</v>
          </cell>
          <cell r="G113">
            <v>57.85</v>
          </cell>
          <cell r="H113">
            <v>26.7</v>
          </cell>
          <cell r="I113">
            <v>89</v>
          </cell>
          <cell r="J113">
            <v>115.7</v>
          </cell>
          <cell r="K113">
            <v>28.925000000000001</v>
          </cell>
          <cell r="L113">
            <v>33.375</v>
          </cell>
          <cell r="M113">
            <v>144.625</v>
          </cell>
        </row>
        <row r="114">
          <cell r="A114" t="str">
            <v>19.1.21</v>
          </cell>
          <cell r="B114" t="str">
            <v>Disjuntor termo. tripolar 40 A, Linha N, curva C, Siemens ou similar</v>
          </cell>
          <cell r="C114" t="str">
            <v>un</v>
          </cell>
          <cell r="D114">
            <v>2</v>
          </cell>
          <cell r="E114">
            <v>15.098999999999998</v>
          </cell>
          <cell r="F114">
            <v>50.33</v>
          </cell>
          <cell r="G114">
            <v>65.429000000000002</v>
          </cell>
          <cell r="H114">
            <v>30.197999999999997</v>
          </cell>
          <cell r="I114">
            <v>100.66</v>
          </cell>
          <cell r="J114">
            <v>130.858</v>
          </cell>
          <cell r="K114">
            <v>32.714500000000001</v>
          </cell>
          <cell r="L114">
            <v>37.747499999999995</v>
          </cell>
          <cell r="M114">
            <v>163.57249999999999</v>
          </cell>
        </row>
        <row r="115">
          <cell r="A115" t="str">
            <v>19.1.22</v>
          </cell>
          <cell r="B115" t="str">
            <v>Disjuntor termo. tripolar 50 A, Linha N, curva C, Siemens ou similar</v>
          </cell>
          <cell r="C115" t="str">
            <v>un</v>
          </cell>
          <cell r="D115">
            <v>6</v>
          </cell>
          <cell r="E115">
            <v>21.75</v>
          </cell>
          <cell r="F115">
            <v>72.5</v>
          </cell>
          <cell r="G115">
            <v>94.25</v>
          </cell>
          <cell r="H115">
            <v>130.5</v>
          </cell>
          <cell r="I115">
            <v>435</v>
          </cell>
          <cell r="J115">
            <v>565.5</v>
          </cell>
          <cell r="K115">
            <v>141.375</v>
          </cell>
          <cell r="L115">
            <v>163.125</v>
          </cell>
          <cell r="M115">
            <v>706.875</v>
          </cell>
        </row>
        <row r="116">
          <cell r="A116" t="str">
            <v>19.1.23</v>
          </cell>
          <cell r="B116" t="str">
            <v>Disjuntor termo. tripolar 63 A, Linha N, curva C, Siemens ou similar</v>
          </cell>
          <cell r="C116" t="str">
            <v>un</v>
          </cell>
          <cell r="D116">
            <v>2</v>
          </cell>
          <cell r="E116">
            <v>21.75</v>
          </cell>
          <cell r="F116">
            <v>72.5</v>
          </cell>
          <cell r="G116">
            <v>94.25</v>
          </cell>
          <cell r="H116">
            <v>43.5</v>
          </cell>
          <cell r="I116">
            <v>145</v>
          </cell>
          <cell r="J116">
            <v>188.5</v>
          </cell>
          <cell r="K116">
            <v>47.125</v>
          </cell>
          <cell r="L116">
            <v>54.375</v>
          </cell>
          <cell r="M116">
            <v>235.625</v>
          </cell>
        </row>
        <row r="117">
          <cell r="A117" t="str">
            <v>19.1.24</v>
          </cell>
          <cell r="B117" t="str">
            <v>Disjuntor termo. tripolar 100 A, Linha N, curva C, Siemens ou similar</v>
          </cell>
          <cell r="C117" t="str">
            <v>un</v>
          </cell>
          <cell r="D117">
            <v>2</v>
          </cell>
          <cell r="E117">
            <v>78</v>
          </cell>
          <cell r="F117">
            <v>260</v>
          </cell>
          <cell r="G117">
            <v>338</v>
          </cell>
          <cell r="H117">
            <v>156</v>
          </cell>
          <cell r="I117">
            <v>520</v>
          </cell>
          <cell r="J117">
            <v>676</v>
          </cell>
          <cell r="K117">
            <v>169</v>
          </cell>
          <cell r="L117">
            <v>195</v>
          </cell>
          <cell r="M117">
            <v>845</v>
          </cell>
        </row>
        <row r="118">
          <cell r="A118" t="str">
            <v>19.1.25</v>
          </cell>
          <cell r="B118" t="str">
            <v>Disjuntor termo. Tripolar 200 A, Linha N, curva C, Siemens ou similar</v>
          </cell>
          <cell r="C118" t="str">
            <v>un</v>
          </cell>
          <cell r="D118">
            <v>2</v>
          </cell>
          <cell r="E118">
            <v>258</v>
          </cell>
          <cell r="F118">
            <v>860</v>
          </cell>
          <cell r="G118">
            <v>1118</v>
          </cell>
          <cell r="H118">
            <v>516</v>
          </cell>
          <cell r="I118">
            <v>1720</v>
          </cell>
          <cell r="J118">
            <v>2236</v>
          </cell>
          <cell r="K118">
            <v>559</v>
          </cell>
          <cell r="L118">
            <v>645</v>
          </cell>
          <cell r="M118">
            <v>2795</v>
          </cell>
        </row>
        <row r="119">
          <cell r="A119" t="str">
            <v>19.1.26</v>
          </cell>
          <cell r="B119" t="str">
            <v>Disjuntor termo. tripolar 350 A, 35kA, Siemens ou similar</v>
          </cell>
          <cell r="C119" t="str">
            <v>un</v>
          </cell>
          <cell r="D119">
            <v>1</v>
          </cell>
          <cell r="E119">
            <v>570</v>
          </cell>
          <cell r="F119">
            <v>1900</v>
          </cell>
          <cell r="G119">
            <v>2470</v>
          </cell>
          <cell r="H119">
            <v>570</v>
          </cell>
          <cell r="I119">
            <v>1900</v>
          </cell>
          <cell r="J119">
            <v>2470</v>
          </cell>
          <cell r="K119">
            <v>617.5</v>
          </cell>
          <cell r="L119">
            <v>712.5</v>
          </cell>
          <cell r="M119">
            <v>3087.5</v>
          </cell>
        </row>
        <row r="120">
          <cell r="A120" t="str">
            <v>19.1.27</v>
          </cell>
          <cell r="B120" t="str">
            <v>Contator modular tripolar REF. 3RT10 17-1AH10 Siemens ou Similar</v>
          </cell>
          <cell r="C120" t="str">
            <v>un</v>
          </cell>
          <cell r="D120">
            <v>3</v>
          </cell>
          <cell r="E120">
            <v>45</v>
          </cell>
          <cell r="F120">
            <v>150</v>
          </cell>
          <cell r="G120">
            <v>195</v>
          </cell>
          <cell r="H120">
            <v>135</v>
          </cell>
          <cell r="I120">
            <v>450</v>
          </cell>
          <cell r="J120">
            <v>585</v>
          </cell>
          <cell r="K120">
            <v>146.25</v>
          </cell>
          <cell r="L120">
            <v>168.75</v>
          </cell>
          <cell r="M120">
            <v>731.25</v>
          </cell>
        </row>
        <row r="121">
          <cell r="A121" t="str">
            <v>19.1.28</v>
          </cell>
          <cell r="B121" t="str">
            <v>Contator modular tripolar REF. 3RT10 25-1AH10 Siemens ou Similar</v>
          </cell>
          <cell r="C121" t="str">
            <v>un</v>
          </cell>
          <cell r="D121">
            <v>6</v>
          </cell>
          <cell r="E121">
            <v>45</v>
          </cell>
          <cell r="F121">
            <v>150</v>
          </cell>
          <cell r="G121">
            <v>195</v>
          </cell>
          <cell r="H121">
            <v>270</v>
          </cell>
          <cell r="I121">
            <v>900</v>
          </cell>
          <cell r="J121">
            <v>1170</v>
          </cell>
          <cell r="K121">
            <v>292.5</v>
          </cell>
          <cell r="L121">
            <v>337.5</v>
          </cell>
          <cell r="M121">
            <v>1462.5</v>
          </cell>
        </row>
        <row r="122">
          <cell r="A122" t="str">
            <v>19.1.29</v>
          </cell>
          <cell r="B122" t="str">
            <v>Timer digiatal programável ref: RTST/12 Coel</v>
          </cell>
          <cell r="C122" t="str">
            <v>un</v>
          </cell>
          <cell r="D122">
            <v>5</v>
          </cell>
          <cell r="E122">
            <v>57</v>
          </cell>
          <cell r="F122">
            <v>190</v>
          </cell>
          <cell r="G122">
            <v>247</v>
          </cell>
          <cell r="H122">
            <v>285</v>
          </cell>
          <cell r="I122">
            <v>950</v>
          </cell>
          <cell r="J122">
            <v>1235</v>
          </cell>
          <cell r="K122">
            <v>308.75</v>
          </cell>
          <cell r="L122">
            <v>356.25</v>
          </cell>
          <cell r="M122">
            <v>1543.75</v>
          </cell>
        </row>
        <row r="123">
          <cell r="A123" t="str">
            <v>19.1.30</v>
          </cell>
          <cell r="B123" t="str">
            <v>Protetor de surtos 440/40 KA, clamper</v>
          </cell>
          <cell r="C123" t="str">
            <v>un</v>
          </cell>
          <cell r="D123">
            <v>4</v>
          </cell>
          <cell r="E123">
            <v>46.5</v>
          </cell>
          <cell r="F123">
            <v>155</v>
          </cell>
          <cell r="G123">
            <v>201.5</v>
          </cell>
          <cell r="H123">
            <v>186</v>
          </cell>
          <cell r="I123">
            <v>620</v>
          </cell>
          <cell r="J123">
            <v>806</v>
          </cell>
          <cell r="K123">
            <v>201.5</v>
          </cell>
          <cell r="L123">
            <v>232.5</v>
          </cell>
          <cell r="M123">
            <v>1007.5</v>
          </cell>
        </row>
        <row r="124">
          <cell r="A124" t="str">
            <v>19.1.31</v>
          </cell>
          <cell r="B124" t="str">
            <v>Protetor de surtos 440/20 KA, clamper</v>
          </cell>
          <cell r="C124" t="str">
            <v>un</v>
          </cell>
          <cell r="D124">
            <v>3</v>
          </cell>
          <cell r="E124">
            <v>41.55</v>
          </cell>
          <cell r="F124">
            <v>138.5</v>
          </cell>
          <cell r="G124">
            <v>180.05</v>
          </cell>
          <cell r="H124">
            <v>124.64999999999999</v>
          </cell>
          <cell r="I124">
            <v>415.5</v>
          </cell>
          <cell r="J124">
            <v>540.15</v>
          </cell>
          <cell r="K124">
            <v>135.03749999999999</v>
          </cell>
          <cell r="L124">
            <v>155.8125</v>
          </cell>
          <cell r="M124">
            <v>675.1875</v>
          </cell>
        </row>
        <row r="125">
          <cell r="A125" t="str">
            <v>19.1.32</v>
          </cell>
          <cell r="B125" t="str">
            <v>Disjuntor Diferencial Residual DR 25A, monofásico, Siemens</v>
          </cell>
          <cell r="C125" t="str">
            <v>un</v>
          </cell>
          <cell r="D125">
            <v>5</v>
          </cell>
          <cell r="E125">
            <v>41.333999999999996</v>
          </cell>
          <cell r="F125">
            <v>137.78</v>
          </cell>
          <cell r="G125">
            <v>179.114</v>
          </cell>
          <cell r="H125">
            <v>206.67</v>
          </cell>
          <cell r="I125">
            <v>688.9</v>
          </cell>
          <cell r="J125">
            <v>895.56999999999994</v>
          </cell>
          <cell r="K125">
            <v>223.89249999999998</v>
          </cell>
          <cell r="L125">
            <v>258.33749999999998</v>
          </cell>
          <cell r="M125">
            <v>1119.4624999999999</v>
          </cell>
        </row>
        <row r="126">
          <cell r="A126" t="str">
            <v>19.1.33</v>
          </cell>
          <cell r="B126" t="str">
            <v>Chave reversora U-2 100 A Semitrans ou similar (3 posições)</v>
          </cell>
          <cell r="C126" t="str">
            <v>un</v>
          </cell>
          <cell r="D126">
            <v>1</v>
          </cell>
          <cell r="E126">
            <v>72</v>
          </cell>
          <cell r="F126">
            <v>240</v>
          </cell>
          <cell r="G126">
            <v>312</v>
          </cell>
          <cell r="H126">
            <v>72</v>
          </cell>
          <cell r="I126">
            <v>240</v>
          </cell>
          <cell r="J126">
            <v>312</v>
          </cell>
          <cell r="K126">
            <v>78</v>
          </cell>
          <cell r="L126">
            <v>90</v>
          </cell>
          <cell r="M126">
            <v>390</v>
          </cell>
        </row>
        <row r="127">
          <cell r="A127" t="str">
            <v>19.1.34</v>
          </cell>
          <cell r="B127" t="str">
            <v>Copex metálico 3/4"</v>
          </cell>
          <cell r="C127" t="str">
            <v>m</v>
          </cell>
          <cell r="D127">
            <v>15</v>
          </cell>
          <cell r="E127">
            <v>1.65</v>
          </cell>
          <cell r="F127">
            <v>5.5</v>
          </cell>
          <cell r="G127">
            <v>7.15</v>
          </cell>
          <cell r="H127">
            <v>24.75</v>
          </cell>
          <cell r="I127">
            <v>82.5</v>
          </cell>
          <cell r="J127">
            <v>107.25</v>
          </cell>
          <cell r="K127">
            <v>26.8125</v>
          </cell>
          <cell r="L127">
            <v>30.9375</v>
          </cell>
          <cell r="M127">
            <v>134.0625</v>
          </cell>
        </row>
        <row r="128">
          <cell r="A128" t="str">
            <v>19.1.35</v>
          </cell>
          <cell r="B128" t="str">
            <v>Box Reto 3/4"</v>
          </cell>
          <cell r="C128" t="str">
            <v>un</v>
          </cell>
          <cell r="D128">
            <v>6</v>
          </cell>
          <cell r="E128">
            <v>0.7</v>
          </cell>
          <cell r="F128">
            <v>2</v>
          </cell>
          <cell r="G128">
            <v>2.7</v>
          </cell>
          <cell r="H128">
            <v>4.1999999999999993</v>
          </cell>
          <cell r="I128">
            <v>12</v>
          </cell>
          <cell r="J128">
            <v>16.2</v>
          </cell>
          <cell r="K128">
            <v>4.05</v>
          </cell>
          <cell r="L128">
            <v>5.2499999999999991</v>
          </cell>
          <cell r="M128">
            <v>20.25</v>
          </cell>
        </row>
        <row r="129">
          <cell r="A129" t="str">
            <v>19.1.36</v>
          </cell>
          <cell r="B129" t="str">
            <v>Cabo PP 3x2,5mm²</v>
          </cell>
          <cell r="C129" t="str">
            <v>m</v>
          </cell>
          <cell r="D129">
            <v>100</v>
          </cell>
          <cell r="E129">
            <v>1.3559999999999999</v>
          </cell>
          <cell r="F129">
            <v>4.5199999999999996</v>
          </cell>
          <cell r="G129">
            <v>5.8759999999999994</v>
          </cell>
          <cell r="H129">
            <v>135.6</v>
          </cell>
          <cell r="I129">
            <v>451.99999999999994</v>
          </cell>
          <cell r="J129">
            <v>587.59999999999991</v>
          </cell>
          <cell r="K129">
            <v>146.89999999999998</v>
          </cell>
          <cell r="L129">
            <v>169.5</v>
          </cell>
          <cell r="M129">
            <v>734.49999999999989</v>
          </cell>
        </row>
        <row r="130">
          <cell r="A130" t="str">
            <v>19.1.37</v>
          </cell>
          <cell r="B130" t="str">
            <v>Cabo flexível Pirelli, com isolamento 750 V # 2,5 mm²</v>
          </cell>
          <cell r="C130" t="str">
            <v>m</v>
          </cell>
          <cell r="D130">
            <v>1500</v>
          </cell>
          <cell r="E130">
            <v>0.47099999999999997</v>
          </cell>
          <cell r="F130">
            <v>1.57</v>
          </cell>
          <cell r="G130">
            <v>2.0409999999999999</v>
          </cell>
          <cell r="H130">
            <v>706.5</v>
          </cell>
          <cell r="I130">
            <v>2355</v>
          </cell>
          <cell r="J130">
            <v>3061.5</v>
          </cell>
          <cell r="K130">
            <v>765.375</v>
          </cell>
          <cell r="L130">
            <v>883.125</v>
          </cell>
          <cell r="M130">
            <v>3826.875</v>
          </cell>
        </row>
        <row r="131">
          <cell r="A131" t="str">
            <v>19.1.38</v>
          </cell>
          <cell r="B131" t="str">
            <v>Cabo flexível Pirelli, com isolamento 0,6/1kV # 2,5 mm²</v>
          </cell>
          <cell r="C131" t="str">
            <v>m</v>
          </cell>
          <cell r="D131">
            <v>30</v>
          </cell>
          <cell r="E131">
            <v>0.48899999999999993</v>
          </cell>
          <cell r="F131">
            <v>1.63</v>
          </cell>
          <cell r="G131">
            <v>2.1189999999999998</v>
          </cell>
          <cell r="H131">
            <v>14.669999999999998</v>
          </cell>
          <cell r="I131">
            <v>48.9</v>
          </cell>
          <cell r="J131">
            <v>63.569999999999993</v>
          </cell>
          <cell r="K131">
            <v>15.892499999999998</v>
          </cell>
          <cell r="L131">
            <v>18.337499999999999</v>
          </cell>
          <cell r="M131">
            <v>79.462499999999991</v>
          </cell>
        </row>
        <row r="132">
          <cell r="A132" t="str">
            <v>19.1.39</v>
          </cell>
          <cell r="B132" t="str">
            <v>Cabo flexível Pirelli, com isolamento 750 V # 4,0 mm²</v>
          </cell>
          <cell r="C132" t="str">
            <v>m</v>
          </cell>
          <cell r="D132">
            <v>600</v>
          </cell>
          <cell r="E132">
            <v>0.56399999999999995</v>
          </cell>
          <cell r="F132">
            <v>1.88</v>
          </cell>
          <cell r="G132">
            <v>2.444</v>
          </cell>
          <cell r="H132">
            <v>338.4</v>
          </cell>
          <cell r="I132">
            <v>1128</v>
          </cell>
          <cell r="J132">
            <v>1466.4</v>
          </cell>
          <cell r="K132">
            <v>366.6</v>
          </cell>
          <cell r="L132">
            <v>423</v>
          </cell>
          <cell r="M132">
            <v>1833</v>
          </cell>
        </row>
        <row r="133">
          <cell r="A133" t="str">
            <v>19.1.40</v>
          </cell>
          <cell r="B133" t="str">
            <v>Cabo Pirastic antiflan Pirelli ou Siemens, com isolamento  0,6/1kV de 10mm²</v>
          </cell>
          <cell r="C133" t="str">
            <v>m</v>
          </cell>
          <cell r="D133">
            <v>120</v>
          </cell>
          <cell r="E133">
            <v>1.62</v>
          </cell>
          <cell r="F133">
            <v>5.4</v>
          </cell>
          <cell r="G133">
            <v>7.0200000000000005</v>
          </cell>
          <cell r="H133">
            <v>194.4</v>
          </cell>
          <cell r="I133">
            <v>648</v>
          </cell>
          <cell r="J133">
            <v>842.4</v>
          </cell>
          <cell r="K133">
            <v>210.6</v>
          </cell>
          <cell r="L133">
            <v>243</v>
          </cell>
          <cell r="M133">
            <v>1053</v>
          </cell>
        </row>
        <row r="134">
          <cell r="A134" t="str">
            <v>19.1.41</v>
          </cell>
          <cell r="B134" t="str">
            <v>Cabo Pirastic antiflan Pirelli ou Siemens, com isolamento  0,6/1kV  de 16mm²</v>
          </cell>
          <cell r="C134" t="str">
            <v>m</v>
          </cell>
          <cell r="D134">
            <v>350</v>
          </cell>
          <cell r="E134">
            <v>2.073</v>
          </cell>
          <cell r="F134">
            <v>6.91</v>
          </cell>
          <cell r="G134">
            <v>8.9830000000000005</v>
          </cell>
          <cell r="H134">
            <v>725.55</v>
          </cell>
          <cell r="I134">
            <v>2418.5</v>
          </cell>
          <cell r="J134">
            <v>3144.05</v>
          </cell>
          <cell r="K134">
            <v>786.01250000000005</v>
          </cell>
          <cell r="L134">
            <v>906.9375</v>
          </cell>
          <cell r="M134">
            <v>3930.0625</v>
          </cell>
        </row>
        <row r="135">
          <cell r="A135" t="str">
            <v>19.1.42</v>
          </cell>
          <cell r="B135" t="str">
            <v>Cabo Pirastic antiflan Pirelli ou Siemens, com isolamento  0,6/1kV de 25mm²</v>
          </cell>
          <cell r="C135" t="str">
            <v>m</v>
          </cell>
          <cell r="D135">
            <v>40</v>
          </cell>
          <cell r="E135">
            <v>3.24</v>
          </cell>
          <cell r="F135">
            <v>10.8</v>
          </cell>
          <cell r="G135">
            <v>14.040000000000001</v>
          </cell>
          <cell r="H135">
            <v>129.60000000000002</v>
          </cell>
          <cell r="I135">
            <v>432</v>
          </cell>
          <cell r="J135">
            <v>561.6</v>
          </cell>
          <cell r="K135">
            <v>140.4</v>
          </cell>
          <cell r="L135">
            <v>162.00000000000003</v>
          </cell>
          <cell r="M135">
            <v>702</v>
          </cell>
        </row>
        <row r="136">
          <cell r="A136" t="str">
            <v>19.1.43</v>
          </cell>
          <cell r="B136" t="str">
            <v>Cabo Pirastic antiflan Pirelli ou Siemens, com isolamento  0,6/1kV de 35mm²</v>
          </cell>
          <cell r="C136" t="str">
            <v>m</v>
          </cell>
          <cell r="D136">
            <v>50</v>
          </cell>
          <cell r="E136">
            <v>4.2960000000000003</v>
          </cell>
          <cell r="F136">
            <v>14.32</v>
          </cell>
          <cell r="G136">
            <v>18.616</v>
          </cell>
          <cell r="H136">
            <v>214.8</v>
          </cell>
          <cell r="I136">
            <v>716</v>
          </cell>
          <cell r="J136">
            <v>930.8</v>
          </cell>
          <cell r="K136">
            <v>232.7</v>
          </cell>
          <cell r="L136">
            <v>268.5</v>
          </cell>
          <cell r="M136">
            <v>1163.5</v>
          </cell>
        </row>
        <row r="137">
          <cell r="A137" t="str">
            <v>19.1.44</v>
          </cell>
          <cell r="B137" t="str">
            <v>Cabo Pirastic antiflan Pirelli ou Siemens, com isolamento 0,6/1kV de 70mm²</v>
          </cell>
          <cell r="C137" t="str">
            <v>m</v>
          </cell>
          <cell r="D137">
            <v>10</v>
          </cell>
          <cell r="E137">
            <v>10.5</v>
          </cell>
          <cell r="F137">
            <v>35</v>
          </cell>
          <cell r="G137">
            <v>45.5</v>
          </cell>
          <cell r="H137">
            <v>105</v>
          </cell>
          <cell r="I137">
            <v>350</v>
          </cell>
          <cell r="J137">
            <v>455</v>
          </cell>
          <cell r="K137">
            <v>113.75</v>
          </cell>
          <cell r="L137">
            <v>131.25</v>
          </cell>
          <cell r="M137">
            <v>568.75</v>
          </cell>
        </row>
        <row r="138">
          <cell r="A138" t="str">
            <v>19.1.45</v>
          </cell>
          <cell r="B138" t="str">
            <v>Cabo Pirastic antiflan Pirelli ou Siemens, com isolamento 0,6/1kV de 150mm²</v>
          </cell>
          <cell r="C138" t="str">
            <v>m</v>
          </cell>
          <cell r="D138">
            <v>50</v>
          </cell>
          <cell r="E138">
            <v>20.49</v>
          </cell>
          <cell r="F138">
            <v>68.3</v>
          </cell>
          <cell r="G138">
            <v>88.789999999999992</v>
          </cell>
          <cell r="H138">
            <v>1024.5</v>
          </cell>
          <cell r="I138">
            <v>3415</v>
          </cell>
          <cell r="J138">
            <v>4439.5</v>
          </cell>
          <cell r="K138">
            <v>1109.875</v>
          </cell>
          <cell r="L138">
            <v>1280.625</v>
          </cell>
          <cell r="M138">
            <v>5549.375</v>
          </cell>
        </row>
        <row r="139">
          <cell r="A139" t="str">
            <v>19.1.46</v>
          </cell>
          <cell r="B139" t="str">
            <v>Etiquetas de identificação em impressora térmica</v>
          </cell>
          <cell r="C139" t="str">
            <v>vb</v>
          </cell>
          <cell r="D139">
            <v>1</v>
          </cell>
          <cell r="E139">
            <v>54</v>
          </cell>
          <cell r="F139">
            <v>180</v>
          </cell>
          <cell r="G139">
            <v>234</v>
          </cell>
          <cell r="H139">
            <v>54</v>
          </cell>
          <cell r="I139">
            <v>180</v>
          </cell>
          <cell r="J139">
            <v>234</v>
          </cell>
          <cell r="K139">
            <v>58.5</v>
          </cell>
          <cell r="L139">
            <v>67.5</v>
          </cell>
          <cell r="M139">
            <v>292.5</v>
          </cell>
        </row>
        <row r="140">
          <cell r="A140" t="str">
            <v>19.1.47</v>
          </cell>
          <cell r="B140" t="str">
            <v>Etiquetas de identificação em acrílico para os quadros (10x5cm, E=4mm)</v>
          </cell>
          <cell r="C140" t="str">
            <v>un</v>
          </cell>
          <cell r="D140">
            <v>10</v>
          </cell>
          <cell r="E140">
            <v>6.75</v>
          </cell>
          <cell r="F140">
            <v>22.5</v>
          </cell>
          <cell r="G140">
            <v>29.25</v>
          </cell>
          <cell r="H140">
            <v>67.5</v>
          </cell>
          <cell r="I140">
            <v>225</v>
          </cell>
          <cell r="J140">
            <v>292.5</v>
          </cell>
          <cell r="K140">
            <v>73.125</v>
          </cell>
          <cell r="L140">
            <v>84.375</v>
          </cell>
          <cell r="M140">
            <v>365.625</v>
          </cell>
        </row>
        <row r="141">
          <cell r="A141" t="str">
            <v>19.1.48</v>
          </cell>
          <cell r="B141" t="str">
            <v>Anilha de identificação</v>
          </cell>
          <cell r="C141" t="str">
            <v>vb</v>
          </cell>
          <cell r="D141">
            <v>1</v>
          </cell>
          <cell r="E141">
            <v>27</v>
          </cell>
          <cell r="F141">
            <v>90</v>
          </cell>
          <cell r="G141">
            <v>117</v>
          </cell>
          <cell r="H141">
            <v>27</v>
          </cell>
          <cell r="I141">
            <v>90</v>
          </cell>
          <cell r="J141">
            <v>117</v>
          </cell>
          <cell r="K141">
            <v>29.25</v>
          </cell>
          <cell r="L141">
            <v>33.75</v>
          </cell>
          <cell r="M141">
            <v>146.25</v>
          </cell>
        </row>
        <row r="142">
          <cell r="A142" t="str">
            <v>19.1.49</v>
          </cell>
          <cell r="B142" t="str">
            <v>Fita isolante de 20 m</v>
          </cell>
          <cell r="C142" t="str">
            <v>vb</v>
          </cell>
          <cell r="D142">
            <v>1</v>
          </cell>
          <cell r="E142">
            <v>60</v>
          </cell>
          <cell r="F142">
            <v>200</v>
          </cell>
          <cell r="G142">
            <v>260</v>
          </cell>
          <cell r="H142">
            <v>60</v>
          </cell>
          <cell r="I142">
            <v>200</v>
          </cell>
          <cell r="J142">
            <v>260</v>
          </cell>
          <cell r="K142">
            <v>65</v>
          </cell>
          <cell r="L142">
            <v>75</v>
          </cell>
          <cell r="M142">
            <v>325</v>
          </cell>
        </row>
        <row r="143">
          <cell r="A143" t="str">
            <v>19.1.50</v>
          </cell>
          <cell r="B143" t="str">
            <v>Conexões, acessórios diversos</v>
          </cell>
          <cell r="C143" t="str">
            <v>vb</v>
          </cell>
          <cell r="D143">
            <v>1</v>
          </cell>
          <cell r="E143">
            <v>185.76000000000002</v>
          </cell>
          <cell r="F143">
            <v>619.20000000000005</v>
          </cell>
          <cell r="G143">
            <v>804.96</v>
          </cell>
          <cell r="H143">
            <v>185.76000000000002</v>
          </cell>
          <cell r="I143">
            <v>619.20000000000005</v>
          </cell>
          <cell r="J143">
            <v>804.96</v>
          </cell>
          <cell r="K143">
            <v>201.24</v>
          </cell>
          <cell r="L143">
            <v>232.20000000000002</v>
          </cell>
          <cell r="M143">
            <v>1006.2</v>
          </cell>
        </row>
        <row r="145">
          <cell r="A145" t="str">
            <v>19.02</v>
          </cell>
          <cell r="B145" t="str">
            <v>Iluminação</v>
          </cell>
          <cell r="H145">
            <v>0</v>
          </cell>
          <cell r="I145">
            <v>0</v>
          </cell>
          <cell r="J145">
            <v>0</v>
          </cell>
          <cell r="K145">
            <v>0</v>
          </cell>
          <cell r="L145">
            <v>0</v>
          </cell>
          <cell r="M145">
            <v>0</v>
          </cell>
        </row>
        <row r="146">
          <cell r="B146" t="str">
            <v>Serviço de responsabilidade do proprietário do imóvel</v>
          </cell>
        </row>
        <row r="148">
          <cell r="A148" t="str">
            <v>19.03</v>
          </cell>
          <cell r="B148" t="str">
            <v>Instalações de Cabeamento Estruturado</v>
          </cell>
          <cell r="H148">
            <v>3401.2785712500004</v>
          </cell>
          <cell r="I148">
            <v>9602.1202375000012</v>
          </cell>
          <cell r="J148">
            <v>13003.398808750002</v>
          </cell>
          <cell r="K148">
            <v>3250.8497021875005</v>
          </cell>
          <cell r="L148">
            <v>4251.5982140624992</v>
          </cell>
          <cell r="M148">
            <v>16254.248510937499</v>
          </cell>
        </row>
        <row r="149">
          <cell r="A149" t="str">
            <v>19.03.01</v>
          </cell>
          <cell r="B149" t="str">
            <v xml:space="preserve">Fornecimento de acessórios e montagem do DG-CPCT 60x60x20cm </v>
          </cell>
          <cell r="C149" t="str">
            <v>un</v>
          </cell>
          <cell r="D149">
            <v>1</v>
          </cell>
          <cell r="E149">
            <v>21</v>
          </cell>
          <cell r="F149">
            <v>70</v>
          </cell>
          <cell r="G149">
            <v>91</v>
          </cell>
          <cell r="H149">
            <v>21</v>
          </cell>
          <cell r="I149">
            <v>70</v>
          </cell>
          <cell r="J149">
            <v>91</v>
          </cell>
          <cell r="K149">
            <v>22.75</v>
          </cell>
          <cell r="L149">
            <v>26.25</v>
          </cell>
          <cell r="M149">
            <v>113.75</v>
          </cell>
        </row>
        <row r="150">
          <cell r="A150" t="str">
            <v>19.03.02</v>
          </cell>
          <cell r="B150" t="str">
            <v>Bloco BER 10 pares</v>
          </cell>
          <cell r="C150" t="str">
            <v>un</v>
          </cell>
          <cell r="D150">
            <v>3</v>
          </cell>
          <cell r="E150">
            <v>2.1800000000000002</v>
          </cell>
          <cell r="F150">
            <v>7.27</v>
          </cell>
          <cell r="G150">
            <v>9.4499999999999993</v>
          </cell>
          <cell r="H150">
            <v>6.5400000000000009</v>
          </cell>
          <cell r="I150">
            <v>21.81</v>
          </cell>
          <cell r="J150">
            <v>28.35</v>
          </cell>
          <cell r="K150">
            <v>7.0875000000000004</v>
          </cell>
          <cell r="L150">
            <v>8.1750000000000007</v>
          </cell>
          <cell r="M150">
            <v>35.4375</v>
          </cell>
        </row>
        <row r="151">
          <cell r="A151" t="str">
            <v>19.03.03</v>
          </cell>
          <cell r="B151" t="str">
            <v>Bloco COOK 10 pares c/ 10 MP-M</v>
          </cell>
          <cell r="C151" t="str">
            <v>un</v>
          </cell>
          <cell r="D151">
            <v>3</v>
          </cell>
          <cell r="E151">
            <v>3.27</v>
          </cell>
          <cell r="F151">
            <v>20</v>
          </cell>
          <cell r="G151">
            <v>23.27</v>
          </cell>
          <cell r="H151">
            <v>9.81</v>
          </cell>
          <cell r="I151">
            <v>60</v>
          </cell>
          <cell r="J151">
            <v>69.81</v>
          </cell>
          <cell r="K151">
            <v>17.452500000000001</v>
          </cell>
          <cell r="L151">
            <v>12.262500000000001</v>
          </cell>
          <cell r="M151">
            <v>87.262500000000003</v>
          </cell>
        </row>
        <row r="152">
          <cell r="A152" t="str">
            <v>19.03.04</v>
          </cell>
          <cell r="B152" t="str">
            <v xml:space="preserve">Aneis guia </v>
          </cell>
          <cell r="C152" t="str">
            <v>un</v>
          </cell>
          <cell r="D152">
            <v>8</v>
          </cell>
          <cell r="E152">
            <v>0.11</v>
          </cell>
          <cell r="F152">
            <v>1</v>
          </cell>
          <cell r="G152">
            <v>1.1100000000000001</v>
          </cell>
          <cell r="H152">
            <v>0.88</v>
          </cell>
          <cell r="I152">
            <v>8</v>
          </cell>
          <cell r="J152">
            <v>8.8800000000000008</v>
          </cell>
          <cell r="K152">
            <v>2.2200000000000002</v>
          </cell>
          <cell r="L152">
            <v>1.1000000000000001</v>
          </cell>
          <cell r="M152">
            <v>11.100000000000001</v>
          </cell>
        </row>
        <row r="153">
          <cell r="A153" t="str">
            <v>19.03.05</v>
          </cell>
          <cell r="B153" t="str">
            <v>Tampa p/ uma tomada RJ-45 p/ caixa 10x5x5cm linha comercial da siemens</v>
          </cell>
          <cell r="C153" t="str">
            <v>un</v>
          </cell>
          <cell r="D153">
            <v>1</v>
          </cell>
          <cell r="E153">
            <v>2.5499999999999998</v>
          </cell>
          <cell r="F153">
            <v>8.5</v>
          </cell>
          <cell r="G153">
            <v>11.05</v>
          </cell>
          <cell r="H153">
            <v>2.5499999999999998</v>
          </cell>
          <cell r="I153">
            <v>8.5</v>
          </cell>
          <cell r="J153">
            <v>11.05</v>
          </cell>
          <cell r="K153">
            <v>2.7625000000000002</v>
          </cell>
          <cell r="L153">
            <v>3.1875</v>
          </cell>
          <cell r="M153">
            <v>13.8125</v>
          </cell>
        </row>
        <row r="154">
          <cell r="A154" t="str">
            <v>19.03.06</v>
          </cell>
          <cell r="B154" t="str">
            <v>Tampa p/ duas tomadas RJ-45 p/ caixa 10x10x5cm linha comercial da siemens</v>
          </cell>
          <cell r="C154" t="str">
            <v>un</v>
          </cell>
          <cell r="D154">
            <v>4</v>
          </cell>
          <cell r="E154">
            <v>3.605</v>
          </cell>
          <cell r="F154">
            <v>10.3</v>
          </cell>
          <cell r="G154">
            <v>13.905000000000001</v>
          </cell>
          <cell r="H154">
            <v>14.42</v>
          </cell>
          <cell r="I154">
            <v>41.2</v>
          </cell>
          <cell r="J154">
            <v>55.620000000000005</v>
          </cell>
          <cell r="K154">
            <v>13.905000000000001</v>
          </cell>
          <cell r="L154">
            <v>18.024999999999999</v>
          </cell>
          <cell r="M154">
            <v>69.525000000000006</v>
          </cell>
        </row>
        <row r="155">
          <cell r="A155" t="str">
            <v>19.03.07</v>
          </cell>
          <cell r="B155" t="str">
            <v>Tampa cega p/ caixa 10x10x5cm linha comercial da siemens</v>
          </cell>
          <cell r="C155" t="str">
            <v>un</v>
          </cell>
          <cell r="D155">
            <v>42</v>
          </cell>
          <cell r="E155">
            <v>0.80499999999999994</v>
          </cell>
          <cell r="F155">
            <v>2.2999999999999998</v>
          </cell>
          <cell r="G155">
            <v>3.1049999999999995</v>
          </cell>
          <cell r="H155">
            <v>33.809999999999995</v>
          </cell>
          <cell r="I155">
            <v>96.6</v>
          </cell>
          <cell r="J155">
            <v>130.41</v>
          </cell>
          <cell r="K155">
            <v>32.602499999999999</v>
          </cell>
          <cell r="L155">
            <v>42.262499999999996</v>
          </cell>
          <cell r="M155">
            <v>163.01249999999999</v>
          </cell>
        </row>
        <row r="156">
          <cell r="A156" t="str">
            <v>19.03.08</v>
          </cell>
          <cell r="B156" t="str">
            <v>Tampa para caixa tipo condulet em aluminio para duas tomadas RJ-45 fêmea</v>
          </cell>
          <cell r="C156" t="str">
            <v>un</v>
          </cell>
          <cell r="D156">
            <v>6</v>
          </cell>
          <cell r="E156">
            <v>1.4</v>
          </cell>
          <cell r="F156">
            <v>4</v>
          </cell>
          <cell r="G156">
            <v>5.4</v>
          </cell>
          <cell r="H156">
            <v>8.3999999999999986</v>
          </cell>
          <cell r="I156">
            <v>24</v>
          </cell>
          <cell r="J156">
            <v>32.4</v>
          </cell>
          <cell r="K156">
            <v>8.1</v>
          </cell>
          <cell r="L156">
            <v>10.499999999999998</v>
          </cell>
          <cell r="M156">
            <v>40.5</v>
          </cell>
        </row>
        <row r="157">
          <cell r="A157" t="str">
            <v>19.03.09</v>
          </cell>
          <cell r="B157" t="str">
            <v>Cabo CI  50 5P</v>
          </cell>
          <cell r="C157" t="str">
            <v>m</v>
          </cell>
          <cell r="D157">
            <v>10</v>
          </cell>
          <cell r="E157">
            <v>0.36</v>
          </cell>
          <cell r="F157">
            <v>1.2</v>
          </cell>
          <cell r="G157">
            <v>1.56</v>
          </cell>
          <cell r="H157">
            <v>3.5999999999999996</v>
          </cell>
          <cell r="I157">
            <v>12</v>
          </cell>
          <cell r="J157">
            <v>15.6</v>
          </cell>
          <cell r="K157">
            <v>3.9</v>
          </cell>
          <cell r="L157">
            <v>4.5</v>
          </cell>
          <cell r="M157">
            <v>19.5</v>
          </cell>
        </row>
        <row r="158">
          <cell r="A158" t="str">
            <v>19.03.10</v>
          </cell>
          <cell r="B158" t="str">
            <v>Cabo CI  50 10P</v>
          </cell>
          <cell r="C158" t="str">
            <v>m</v>
          </cell>
          <cell r="D158">
            <v>10</v>
          </cell>
          <cell r="E158">
            <v>1.3499999999999999</v>
          </cell>
          <cell r="F158">
            <v>4.5</v>
          </cell>
          <cell r="G158">
            <v>5.85</v>
          </cell>
          <cell r="H158">
            <v>13.499999999999998</v>
          </cell>
          <cell r="I158">
            <v>45</v>
          </cell>
          <cell r="J158">
            <v>58.5</v>
          </cell>
          <cell r="K158">
            <v>14.625</v>
          </cell>
          <cell r="L158">
            <v>16.874999999999996</v>
          </cell>
          <cell r="M158">
            <v>73.125</v>
          </cell>
        </row>
        <row r="159">
          <cell r="A159" t="str">
            <v>19.03.11</v>
          </cell>
          <cell r="B159" t="str">
            <v>Cabo CI  50 30P</v>
          </cell>
          <cell r="C159" t="str">
            <v>m</v>
          </cell>
          <cell r="D159">
            <v>15</v>
          </cell>
          <cell r="E159">
            <v>1.3499999999999999</v>
          </cell>
          <cell r="F159">
            <v>4.5</v>
          </cell>
          <cell r="G159">
            <v>5.85</v>
          </cell>
          <cell r="H159">
            <v>20.249999999999996</v>
          </cell>
          <cell r="I159">
            <v>67.5</v>
          </cell>
          <cell r="J159">
            <v>87.75</v>
          </cell>
          <cell r="K159">
            <v>21.9375</v>
          </cell>
          <cell r="L159">
            <v>25.312499999999996</v>
          </cell>
          <cell r="M159">
            <v>109.6875</v>
          </cell>
        </row>
        <row r="160">
          <cell r="A160" t="str">
            <v>19.03.12</v>
          </cell>
          <cell r="B160" t="str">
            <v>Cabo CTP APL 50 30P</v>
          </cell>
          <cell r="C160" t="str">
            <v>m</v>
          </cell>
          <cell r="D160">
            <v>45</v>
          </cell>
          <cell r="E160">
            <v>2.3624999999999998</v>
          </cell>
          <cell r="F160">
            <v>6.75</v>
          </cell>
          <cell r="G160">
            <v>9.1125000000000007</v>
          </cell>
          <cell r="H160">
            <v>106.31249999999999</v>
          </cell>
          <cell r="I160">
            <v>303.75</v>
          </cell>
          <cell r="J160">
            <v>410.0625</v>
          </cell>
          <cell r="K160">
            <v>102.515625</v>
          </cell>
          <cell r="L160">
            <v>132.89062499999997</v>
          </cell>
          <cell r="M160">
            <v>512.578125</v>
          </cell>
        </row>
        <row r="161">
          <cell r="A161" t="str">
            <v>19.03.13</v>
          </cell>
          <cell r="B161" t="str">
            <v>Cabo de cobre nú #16mm²</v>
          </cell>
          <cell r="C161" t="str">
            <v>m</v>
          </cell>
          <cell r="D161">
            <v>45</v>
          </cell>
          <cell r="E161">
            <v>2.0299999999999998</v>
          </cell>
          <cell r="F161">
            <v>5.8</v>
          </cell>
          <cell r="G161">
            <v>7.83</v>
          </cell>
          <cell r="H161">
            <v>91.35</v>
          </cell>
          <cell r="I161">
            <v>261</v>
          </cell>
          <cell r="J161">
            <v>352.35</v>
          </cell>
          <cell r="K161">
            <v>88.087500000000006</v>
          </cell>
          <cell r="L161">
            <v>114.1875</v>
          </cell>
          <cell r="M161">
            <v>440.4375</v>
          </cell>
        </row>
        <row r="162">
          <cell r="A162" t="str">
            <v>19.03.14</v>
          </cell>
          <cell r="B162" t="str">
            <v>Tomada lógica c/ 1 conector RJ-45 Fêmea cat. 5E</v>
          </cell>
          <cell r="C162" t="str">
            <v>un</v>
          </cell>
          <cell r="D162">
            <v>75</v>
          </cell>
          <cell r="E162">
            <v>3.5</v>
          </cell>
          <cell r="F162">
            <v>9.8000000000000007</v>
          </cell>
          <cell r="G162">
            <v>13.3</v>
          </cell>
          <cell r="H162">
            <v>262.5</v>
          </cell>
          <cell r="I162">
            <v>735</v>
          </cell>
          <cell r="J162">
            <v>997.5</v>
          </cell>
          <cell r="K162">
            <v>249.375</v>
          </cell>
          <cell r="L162">
            <v>328.125</v>
          </cell>
          <cell r="M162">
            <v>1246.875</v>
          </cell>
        </row>
        <row r="163">
          <cell r="A163" t="str">
            <v>19.03.15</v>
          </cell>
          <cell r="B163" t="str">
            <v>Cabo UTP 4 pares #24 AWG Cat. 5E</v>
          </cell>
          <cell r="C163" t="str">
            <v>m</v>
          </cell>
          <cell r="D163">
            <v>2000</v>
          </cell>
          <cell r="E163">
            <v>0.45</v>
          </cell>
          <cell r="F163">
            <v>1.08</v>
          </cell>
          <cell r="G163">
            <v>1.53</v>
          </cell>
          <cell r="H163">
            <v>900</v>
          </cell>
          <cell r="I163">
            <v>2160</v>
          </cell>
          <cell r="J163">
            <v>3060</v>
          </cell>
          <cell r="K163">
            <v>765</v>
          </cell>
          <cell r="L163">
            <v>1125</v>
          </cell>
          <cell r="M163">
            <v>3825</v>
          </cell>
        </row>
        <row r="164">
          <cell r="A164" t="str">
            <v>19.03.16</v>
          </cell>
          <cell r="B164" t="str">
            <v>Path cord de 1,5 m com conector macho rígido RJ-45/RJ-45 com capa de proteção e certificação, p/ telefônia na cor verde</v>
          </cell>
          <cell r="C164" t="str">
            <v>un</v>
          </cell>
          <cell r="D164">
            <v>30</v>
          </cell>
          <cell r="E164">
            <v>1.35</v>
          </cell>
          <cell r="F164">
            <v>5</v>
          </cell>
          <cell r="G164">
            <v>6.35</v>
          </cell>
          <cell r="H164">
            <v>40.5</v>
          </cell>
          <cell r="I164">
            <v>150</v>
          </cell>
          <cell r="J164">
            <v>190.5</v>
          </cell>
          <cell r="K164">
            <v>47.625</v>
          </cell>
          <cell r="L164">
            <v>50.625</v>
          </cell>
          <cell r="M164">
            <v>238.125</v>
          </cell>
        </row>
        <row r="165">
          <cell r="A165" t="str">
            <v>19.03.17</v>
          </cell>
          <cell r="B165" t="str">
            <v>Path cord de 1,5 m com conector macho rígido RJ-45/RJ-45 com capa de proteção e certificação, p/ dados na cor azul</v>
          </cell>
          <cell r="C165" t="str">
            <v>un</v>
          </cell>
          <cell r="D165">
            <v>45</v>
          </cell>
          <cell r="E165">
            <v>1.35</v>
          </cell>
          <cell r="F165">
            <v>5</v>
          </cell>
          <cell r="G165">
            <v>6.35</v>
          </cell>
          <cell r="H165">
            <v>60.750000000000007</v>
          </cell>
          <cell r="I165">
            <v>225</v>
          </cell>
          <cell r="J165">
            <v>285.75</v>
          </cell>
          <cell r="K165">
            <v>71.4375</v>
          </cell>
          <cell r="L165">
            <v>75.937500000000014</v>
          </cell>
          <cell r="M165">
            <v>357.1875</v>
          </cell>
        </row>
        <row r="166">
          <cell r="A166" t="str">
            <v>19.03.18</v>
          </cell>
          <cell r="B166" t="str">
            <v>Jumper cord de 2,5 m com conector macho RJ-45/RJ-45 com capa de proteção e certificação cor cinza</v>
          </cell>
          <cell r="C166" t="str">
            <v>un</v>
          </cell>
          <cell r="D166">
            <v>75</v>
          </cell>
          <cell r="E166">
            <v>3.3</v>
          </cell>
          <cell r="F166">
            <v>11</v>
          </cell>
          <cell r="G166">
            <v>14.3</v>
          </cell>
          <cell r="H166">
            <v>247.5</v>
          </cell>
          <cell r="I166">
            <v>825</v>
          </cell>
          <cell r="J166">
            <v>1072.5</v>
          </cell>
          <cell r="K166">
            <v>268.125</v>
          </cell>
          <cell r="L166">
            <v>309.375</v>
          </cell>
          <cell r="M166">
            <v>1340.625</v>
          </cell>
        </row>
        <row r="167">
          <cell r="A167" t="str">
            <v>19.03.19</v>
          </cell>
          <cell r="B167" t="str">
            <v>Rack de 36 U's 19"x570mm c/ parafusos</v>
          </cell>
          <cell r="C167" t="str">
            <v>un</v>
          </cell>
          <cell r="D167">
            <v>1</v>
          </cell>
          <cell r="E167">
            <v>348</v>
          </cell>
          <cell r="F167">
            <v>1160</v>
          </cell>
          <cell r="G167">
            <v>1508</v>
          </cell>
          <cell r="H167">
            <v>348</v>
          </cell>
          <cell r="I167">
            <v>1160</v>
          </cell>
          <cell r="J167">
            <v>1508</v>
          </cell>
          <cell r="K167">
            <v>377</v>
          </cell>
          <cell r="L167">
            <v>435</v>
          </cell>
          <cell r="M167">
            <v>1885</v>
          </cell>
        </row>
        <row r="168">
          <cell r="A168" t="str">
            <v>19.03.20</v>
          </cell>
          <cell r="B168" t="str">
            <v>Organizadores de cabos horizontais</v>
          </cell>
          <cell r="C168" t="str">
            <v>un</v>
          </cell>
          <cell r="D168">
            <v>12</v>
          </cell>
          <cell r="E168">
            <v>4.2</v>
          </cell>
          <cell r="F168">
            <v>14</v>
          </cell>
          <cell r="G168">
            <v>18.2</v>
          </cell>
          <cell r="H168">
            <v>50.400000000000006</v>
          </cell>
          <cell r="I168">
            <v>168</v>
          </cell>
          <cell r="J168">
            <v>218.4</v>
          </cell>
          <cell r="K168">
            <v>54.6</v>
          </cell>
          <cell r="L168">
            <v>63.000000000000007</v>
          </cell>
          <cell r="M168">
            <v>273</v>
          </cell>
        </row>
        <row r="169">
          <cell r="A169" t="str">
            <v>19.03.21</v>
          </cell>
          <cell r="B169" t="str">
            <v>Regua de tomadas com 8 tomadas</v>
          </cell>
          <cell r="C169" t="str">
            <v>un</v>
          </cell>
          <cell r="D169">
            <v>2</v>
          </cell>
          <cell r="E169">
            <v>15.749999999999998</v>
          </cell>
          <cell r="F169">
            <v>45</v>
          </cell>
          <cell r="G169">
            <v>60.75</v>
          </cell>
          <cell r="H169">
            <v>31.499999999999996</v>
          </cell>
          <cell r="I169">
            <v>90</v>
          </cell>
          <cell r="J169">
            <v>121.5</v>
          </cell>
          <cell r="K169">
            <v>30.375</v>
          </cell>
          <cell r="L169">
            <v>39.374999999999993</v>
          </cell>
          <cell r="M169">
            <v>151.875</v>
          </cell>
        </row>
        <row r="170">
          <cell r="A170" t="str">
            <v>19.03.22</v>
          </cell>
          <cell r="B170" t="str">
            <v>Bandeja para equipamentos, com parafuso nos quatro cantos</v>
          </cell>
          <cell r="C170" t="str">
            <v>un</v>
          </cell>
          <cell r="D170">
            <v>2</v>
          </cell>
          <cell r="E170">
            <v>20</v>
          </cell>
          <cell r="F170">
            <v>71</v>
          </cell>
          <cell r="G170">
            <v>91</v>
          </cell>
          <cell r="H170">
            <v>40</v>
          </cell>
          <cell r="I170">
            <v>142</v>
          </cell>
          <cell r="J170">
            <v>182</v>
          </cell>
          <cell r="K170">
            <v>45.5</v>
          </cell>
          <cell r="L170">
            <v>50</v>
          </cell>
          <cell r="M170">
            <v>227.5</v>
          </cell>
        </row>
        <row r="171">
          <cell r="A171" t="str">
            <v>19.03.23</v>
          </cell>
          <cell r="B171" t="str">
            <v>Path panel de 24 portas</v>
          </cell>
          <cell r="C171" t="str">
            <v>un</v>
          </cell>
          <cell r="D171">
            <v>6</v>
          </cell>
          <cell r="E171">
            <v>93.46</v>
          </cell>
          <cell r="F171">
            <v>230.24</v>
          </cell>
          <cell r="G171">
            <v>323.7</v>
          </cell>
          <cell r="H171">
            <v>560.76</v>
          </cell>
          <cell r="I171">
            <v>1381.44</v>
          </cell>
          <cell r="J171">
            <v>1942.2</v>
          </cell>
          <cell r="K171">
            <v>485.55</v>
          </cell>
          <cell r="L171">
            <v>700.95</v>
          </cell>
          <cell r="M171">
            <v>2427.75</v>
          </cell>
        </row>
        <row r="172">
          <cell r="A172" t="str">
            <v>19.03.24</v>
          </cell>
          <cell r="B172" t="str">
            <v>Copex metálico 3/4"</v>
          </cell>
          <cell r="C172" t="str">
            <v>m</v>
          </cell>
          <cell r="D172">
            <v>15</v>
          </cell>
          <cell r="E172">
            <v>1.65</v>
          </cell>
          <cell r="F172">
            <v>5.5</v>
          </cell>
          <cell r="G172">
            <v>7.15</v>
          </cell>
          <cell r="H172">
            <v>24.75</v>
          </cell>
          <cell r="I172">
            <v>82.5</v>
          </cell>
          <cell r="J172">
            <v>107.25</v>
          </cell>
          <cell r="K172">
            <v>26.8125</v>
          </cell>
          <cell r="L172">
            <v>30.9375</v>
          </cell>
          <cell r="M172">
            <v>134.0625</v>
          </cell>
        </row>
        <row r="173">
          <cell r="A173" t="str">
            <v>19.03.25</v>
          </cell>
          <cell r="B173" t="str">
            <v>Box Reto 3/4"</v>
          </cell>
          <cell r="C173" t="str">
            <v>un</v>
          </cell>
          <cell r="D173">
            <v>8</v>
          </cell>
          <cell r="E173">
            <v>0.7</v>
          </cell>
          <cell r="F173">
            <v>2</v>
          </cell>
          <cell r="G173">
            <v>2.7</v>
          </cell>
          <cell r="H173">
            <v>5.6</v>
          </cell>
          <cell r="I173">
            <v>16</v>
          </cell>
          <cell r="J173">
            <v>21.6</v>
          </cell>
          <cell r="K173">
            <v>5.4</v>
          </cell>
          <cell r="L173">
            <v>7</v>
          </cell>
          <cell r="M173">
            <v>27</v>
          </cell>
        </row>
        <row r="174">
          <cell r="A174" t="str">
            <v>19.03.26</v>
          </cell>
          <cell r="B174" t="str">
            <v>Copex metálico 1"</v>
          </cell>
          <cell r="C174" t="str">
            <v>m</v>
          </cell>
          <cell r="D174">
            <v>10</v>
          </cell>
          <cell r="E174">
            <v>1.65</v>
          </cell>
          <cell r="F174">
            <v>7.15</v>
          </cell>
          <cell r="G174">
            <v>8.8000000000000007</v>
          </cell>
          <cell r="H174">
            <v>16.5</v>
          </cell>
          <cell r="I174">
            <v>71.5</v>
          </cell>
          <cell r="J174">
            <v>88</v>
          </cell>
          <cell r="K174">
            <v>22</v>
          </cell>
          <cell r="L174">
            <v>20.625</v>
          </cell>
          <cell r="M174">
            <v>110</v>
          </cell>
        </row>
        <row r="175">
          <cell r="A175" t="str">
            <v>19.03.27</v>
          </cell>
          <cell r="B175" t="str">
            <v>Box Reto 1"</v>
          </cell>
          <cell r="C175" t="str">
            <v>un</v>
          </cell>
          <cell r="D175">
            <v>6</v>
          </cell>
          <cell r="E175">
            <v>0.7</v>
          </cell>
          <cell r="F175">
            <v>2.5</v>
          </cell>
          <cell r="G175">
            <v>3.2</v>
          </cell>
          <cell r="H175">
            <v>4.1999999999999993</v>
          </cell>
          <cell r="I175">
            <v>15</v>
          </cell>
          <cell r="J175">
            <v>19.2</v>
          </cell>
          <cell r="K175">
            <v>4.8</v>
          </cell>
          <cell r="L175">
            <v>5.2499999999999991</v>
          </cell>
          <cell r="M175">
            <v>24</v>
          </cell>
        </row>
        <row r="176">
          <cell r="A176" t="str">
            <v>19.03.28</v>
          </cell>
          <cell r="B176" t="str">
            <v xml:space="preserve">Adesivo de identificação em impressora termica </v>
          </cell>
          <cell r="C176" t="str">
            <v>vb</v>
          </cell>
          <cell r="D176">
            <v>1</v>
          </cell>
          <cell r="E176">
            <v>45</v>
          </cell>
          <cell r="F176">
            <v>150</v>
          </cell>
          <cell r="G176">
            <v>195</v>
          </cell>
          <cell r="H176">
            <v>45</v>
          </cell>
          <cell r="I176">
            <v>150</v>
          </cell>
          <cell r="J176">
            <v>195</v>
          </cell>
          <cell r="K176">
            <v>48.75</v>
          </cell>
          <cell r="L176">
            <v>56.25</v>
          </cell>
          <cell r="M176">
            <v>243.75</v>
          </cell>
        </row>
        <row r="177">
          <cell r="A177" t="str">
            <v>19.03.29</v>
          </cell>
          <cell r="B177" t="str">
            <v>Anilha de identificação</v>
          </cell>
          <cell r="C177" t="str">
            <v>vb</v>
          </cell>
          <cell r="D177">
            <v>1</v>
          </cell>
          <cell r="E177">
            <v>36</v>
          </cell>
          <cell r="F177">
            <v>120</v>
          </cell>
          <cell r="G177">
            <v>156</v>
          </cell>
          <cell r="H177">
            <v>36</v>
          </cell>
          <cell r="I177">
            <v>120</v>
          </cell>
          <cell r="J177">
            <v>156</v>
          </cell>
          <cell r="K177">
            <v>39</v>
          </cell>
          <cell r="L177">
            <v>45</v>
          </cell>
          <cell r="M177">
            <v>195</v>
          </cell>
        </row>
        <row r="178">
          <cell r="A178" t="str">
            <v>19.03.30</v>
          </cell>
          <cell r="B178" t="str">
            <v>Certificação de pontos</v>
          </cell>
          <cell r="C178" t="str">
            <v>un</v>
          </cell>
          <cell r="D178">
            <v>75</v>
          </cell>
          <cell r="E178">
            <v>4.5</v>
          </cell>
          <cell r="F178">
            <v>12</v>
          </cell>
          <cell r="G178">
            <v>16.5</v>
          </cell>
          <cell r="H178">
            <v>337.5</v>
          </cell>
          <cell r="I178">
            <v>900</v>
          </cell>
          <cell r="J178">
            <v>1237.5</v>
          </cell>
          <cell r="K178">
            <v>309.375</v>
          </cell>
          <cell r="L178">
            <v>421.875</v>
          </cell>
          <cell r="M178">
            <v>1546.875</v>
          </cell>
        </row>
        <row r="179">
          <cell r="A179" t="str">
            <v>19.03.31</v>
          </cell>
          <cell r="B179" t="str">
            <v>Conexões e acessórios</v>
          </cell>
          <cell r="C179" t="str">
            <v>vb</v>
          </cell>
          <cell r="D179">
            <v>1</v>
          </cell>
          <cell r="E179">
            <v>57.396071250000006</v>
          </cell>
          <cell r="F179">
            <v>191.32023750000002</v>
          </cell>
          <cell r="G179">
            <v>248.71630875000002</v>
          </cell>
          <cell r="H179">
            <v>57.396071250000006</v>
          </cell>
          <cell r="I179">
            <v>191.32023750000002</v>
          </cell>
          <cell r="J179">
            <v>248.71630875000002</v>
          </cell>
          <cell r="K179">
            <v>62.179077187500006</v>
          </cell>
          <cell r="L179">
            <v>71.7450890625</v>
          </cell>
          <cell r="M179">
            <v>310.89538593750001</v>
          </cell>
        </row>
        <row r="181">
          <cell r="A181" t="str">
            <v>19.04</v>
          </cell>
          <cell r="B181" t="str">
            <v>Instalações Energia Estabilizada</v>
          </cell>
          <cell r="E181">
            <v>0</v>
          </cell>
          <cell r="F181">
            <v>0</v>
          </cell>
          <cell r="G181">
            <v>0</v>
          </cell>
          <cell r="H181">
            <v>0</v>
          </cell>
          <cell r="I181">
            <v>0</v>
          </cell>
          <cell r="J181">
            <v>0</v>
          </cell>
          <cell r="K181">
            <v>0</v>
          </cell>
          <cell r="L181">
            <v>0</v>
          </cell>
          <cell r="M181">
            <v>0</v>
          </cell>
        </row>
        <row r="182">
          <cell r="B182" t="str">
            <v>Orçado juntamente com item 19.01 - Instalações de Energia Normal</v>
          </cell>
          <cell r="G182">
            <v>0</v>
          </cell>
          <cell r="H182">
            <v>0</v>
          </cell>
          <cell r="I182">
            <v>0</v>
          </cell>
          <cell r="J182">
            <v>0</v>
          </cell>
          <cell r="K182">
            <v>0</v>
          </cell>
          <cell r="L182">
            <v>0</v>
          </cell>
          <cell r="M182">
            <v>0</v>
          </cell>
        </row>
        <row r="184">
          <cell r="A184" t="str">
            <v>19.05</v>
          </cell>
          <cell r="B184" t="str">
            <v>Nobreak</v>
          </cell>
          <cell r="H184">
            <v>500</v>
          </cell>
          <cell r="I184">
            <v>37000</v>
          </cell>
          <cell r="J184">
            <v>37500</v>
          </cell>
          <cell r="K184">
            <v>9375</v>
          </cell>
          <cell r="L184">
            <v>625</v>
          </cell>
          <cell r="M184">
            <v>46875</v>
          </cell>
        </row>
        <row r="185">
          <cell r="A185" t="str">
            <v>19.5.2</v>
          </cell>
          <cell r="B185" t="str">
            <v xml:space="preserve">Nobreak de 15KVA, entrada (FFFT) 127/220V/saida 127/220V (FFF), autonomia minima de 30 minutos a plena carga, fab. CP ELETRÔNICA, para instalação na Sala de Automação. </v>
          </cell>
          <cell r="C185" t="str">
            <v>un</v>
          </cell>
          <cell r="D185">
            <v>1</v>
          </cell>
          <cell r="E185">
            <v>500</v>
          </cell>
          <cell r="F185">
            <v>37000</v>
          </cell>
          <cell r="G185">
            <v>37500</v>
          </cell>
          <cell r="H185">
            <v>500</v>
          </cell>
          <cell r="I185">
            <v>37000</v>
          </cell>
          <cell r="J185">
            <v>37500</v>
          </cell>
          <cell r="K185">
            <v>9375</v>
          </cell>
          <cell r="L185">
            <v>625</v>
          </cell>
          <cell r="M185">
            <v>46875</v>
          </cell>
        </row>
        <row r="187">
          <cell r="A187" t="str">
            <v>19-B</v>
          </cell>
          <cell r="B187" t="str">
            <v>INSTALAÇÕES ELÉTRICAS E DE CABEAMENTO ESTRUTURADO - AGÊNCIA SEGURA</v>
          </cell>
          <cell r="H187">
            <v>10264.885999999999</v>
          </cell>
          <cell r="I187">
            <v>43217.619999999995</v>
          </cell>
          <cell r="J187">
            <v>53482.505999999994</v>
          </cell>
          <cell r="K187">
            <v>13370.626499999998</v>
          </cell>
          <cell r="L187">
            <v>12831.1075</v>
          </cell>
          <cell r="M187">
            <v>66853.132499999992</v>
          </cell>
        </row>
        <row r="188">
          <cell r="A188" t="str">
            <v>19.06</v>
          </cell>
          <cell r="B188" t="str">
            <v>Instalações para agência segura</v>
          </cell>
          <cell r="H188">
            <v>10264.885999999999</v>
          </cell>
          <cell r="I188">
            <v>43217.619999999995</v>
          </cell>
          <cell r="J188">
            <v>53482.505999999994</v>
          </cell>
          <cell r="K188">
            <v>13370.626499999998</v>
          </cell>
          <cell r="L188">
            <v>12831.1075</v>
          </cell>
          <cell r="M188">
            <v>66853.132499999992</v>
          </cell>
        </row>
        <row r="189">
          <cell r="A189" t="str">
            <v>19.6.1</v>
          </cell>
          <cell r="B189" t="str">
            <v>Instalações  elétricas estabilizada e Controle de acesso</v>
          </cell>
          <cell r="H189">
            <v>5847.5659999999998</v>
          </cell>
          <cell r="I189">
            <v>19375.22</v>
          </cell>
          <cell r="J189">
            <v>25222.786</v>
          </cell>
          <cell r="K189">
            <v>6305.6965</v>
          </cell>
          <cell r="L189">
            <v>7309.4575000000004</v>
          </cell>
          <cell r="M189">
            <v>31528.482499999998</v>
          </cell>
        </row>
        <row r="190">
          <cell r="A190" t="str">
            <v>19.6.1.1</v>
          </cell>
          <cell r="B190" t="str">
            <v>Fornecimento. de acessórios(canaletas, trilhos, barramentos e etc.) e montagem do quadro de distribuição 100x120x25cm (QACR)</v>
          </cell>
          <cell r="C190" t="str">
            <v>un</v>
          </cell>
          <cell r="D190">
            <v>1</v>
          </cell>
          <cell r="E190">
            <v>105</v>
          </cell>
          <cell r="F190">
            <v>350</v>
          </cell>
          <cell r="G190">
            <v>455</v>
          </cell>
          <cell r="H190">
            <v>105</v>
          </cell>
          <cell r="I190">
            <v>350</v>
          </cell>
          <cell r="J190">
            <v>455</v>
          </cell>
          <cell r="K190">
            <v>113.75</v>
          </cell>
          <cell r="L190">
            <v>131.25</v>
          </cell>
          <cell r="M190">
            <v>568.75</v>
          </cell>
        </row>
        <row r="191">
          <cell r="A191" t="str">
            <v>19.6.1.2</v>
          </cell>
          <cell r="B191" t="str">
            <v>Fornecimento. de acessórios(canaletas, trilhos, barramentos e etc.) e montagem do quadro de distribuição 60x100x25cm (QSNB)</v>
          </cell>
          <cell r="C191" t="str">
            <v>un</v>
          </cell>
          <cell r="D191">
            <v>1</v>
          </cell>
          <cell r="E191">
            <v>90</v>
          </cell>
          <cell r="F191">
            <v>300</v>
          </cell>
          <cell r="G191">
            <v>390</v>
          </cell>
          <cell r="H191">
            <v>90</v>
          </cell>
          <cell r="I191">
            <v>300</v>
          </cell>
          <cell r="J191">
            <v>390</v>
          </cell>
          <cell r="K191">
            <v>97.5</v>
          </cell>
          <cell r="L191">
            <v>112.5</v>
          </cell>
          <cell r="M191">
            <v>487.5</v>
          </cell>
        </row>
        <row r="192">
          <cell r="A192" t="str">
            <v>19.6.1.3</v>
          </cell>
          <cell r="B192" t="str">
            <v>Tampa acrílica para proteção do quadro 60 x 100 cm</v>
          </cell>
          <cell r="C192" t="str">
            <v>un</v>
          </cell>
          <cell r="D192">
            <v>2</v>
          </cell>
          <cell r="E192">
            <v>81</v>
          </cell>
          <cell r="F192">
            <v>270</v>
          </cell>
          <cell r="G192">
            <v>351</v>
          </cell>
          <cell r="H192">
            <v>162</v>
          </cell>
          <cell r="I192">
            <v>540</v>
          </cell>
          <cell r="J192">
            <v>702</v>
          </cell>
          <cell r="K192">
            <v>175.5</v>
          </cell>
          <cell r="L192">
            <v>202.5</v>
          </cell>
          <cell r="M192">
            <v>877.5</v>
          </cell>
        </row>
        <row r="193">
          <cell r="A193" t="str">
            <v>19.6.1.4</v>
          </cell>
          <cell r="B193" t="str">
            <v>Disjuntor termo. monopolar 10 A, Linha N, Siemens ou similar</v>
          </cell>
          <cell r="C193" t="str">
            <v>un</v>
          </cell>
          <cell r="D193">
            <v>14</v>
          </cell>
          <cell r="E193">
            <v>2.85</v>
          </cell>
          <cell r="F193">
            <v>9.5</v>
          </cell>
          <cell r="G193">
            <v>12.35</v>
          </cell>
          <cell r="H193">
            <v>39.9</v>
          </cell>
          <cell r="I193">
            <v>133</v>
          </cell>
          <cell r="J193">
            <v>172.9</v>
          </cell>
          <cell r="K193">
            <v>43.225000000000001</v>
          </cell>
          <cell r="L193">
            <v>49.875</v>
          </cell>
          <cell r="M193">
            <v>216.125</v>
          </cell>
        </row>
        <row r="194">
          <cell r="A194" t="str">
            <v>19.6.1.5</v>
          </cell>
          <cell r="B194" t="str">
            <v>Disjuntor termo. monopolar 16 A, Linha N, Siemens ou similar</v>
          </cell>
          <cell r="C194" t="str">
            <v>un</v>
          </cell>
          <cell r="D194">
            <v>1</v>
          </cell>
          <cell r="E194">
            <v>2.85</v>
          </cell>
          <cell r="F194">
            <v>9.5</v>
          </cell>
          <cell r="G194">
            <v>12.35</v>
          </cell>
          <cell r="H194">
            <v>2.85</v>
          </cell>
          <cell r="I194">
            <v>9.5</v>
          </cell>
          <cell r="J194">
            <v>12.35</v>
          </cell>
          <cell r="K194">
            <v>3.0874999999999999</v>
          </cell>
          <cell r="L194">
            <v>3.5625</v>
          </cell>
          <cell r="M194">
            <v>15.4375</v>
          </cell>
        </row>
        <row r="195">
          <cell r="A195" t="str">
            <v>19.6.1.6</v>
          </cell>
          <cell r="B195" t="str">
            <v>Disjuntor termo. bipolar 10 A, Linha N, curva C, Siemens ou similar</v>
          </cell>
          <cell r="C195" t="str">
            <v>un</v>
          </cell>
          <cell r="D195">
            <v>1</v>
          </cell>
          <cell r="E195">
            <v>13.35</v>
          </cell>
          <cell r="F195">
            <v>44.5</v>
          </cell>
          <cell r="G195">
            <v>57.85</v>
          </cell>
          <cell r="H195">
            <v>13.35</v>
          </cell>
          <cell r="I195">
            <v>44.5</v>
          </cell>
          <cell r="J195">
            <v>57.85</v>
          </cell>
          <cell r="K195">
            <v>14.4625</v>
          </cell>
          <cell r="L195">
            <v>16.6875</v>
          </cell>
          <cell r="M195">
            <v>72.3125</v>
          </cell>
        </row>
        <row r="196">
          <cell r="A196" t="str">
            <v>19.6.1.6</v>
          </cell>
          <cell r="B196" t="str">
            <v>Disjuntor termo. bipolar 16 A, Linha N, curva C, Siemens ou similar</v>
          </cell>
          <cell r="C196" t="str">
            <v>un</v>
          </cell>
          <cell r="D196">
            <v>1</v>
          </cell>
          <cell r="E196">
            <v>13.35</v>
          </cell>
          <cell r="F196">
            <v>44.5</v>
          </cell>
          <cell r="G196">
            <v>57.85</v>
          </cell>
          <cell r="H196">
            <v>13.35</v>
          </cell>
          <cell r="I196">
            <v>44.5</v>
          </cell>
          <cell r="J196">
            <v>57.85</v>
          </cell>
          <cell r="K196">
            <v>14.4625</v>
          </cell>
          <cell r="L196">
            <v>16.6875</v>
          </cell>
          <cell r="M196">
            <v>72.3125</v>
          </cell>
        </row>
        <row r="197">
          <cell r="A197" t="str">
            <v>19.6.1.7</v>
          </cell>
          <cell r="B197" t="str">
            <v>Disjuntor termo. bipolar 32 A, Linha N, curva C, Siemens ou similar</v>
          </cell>
          <cell r="C197" t="str">
            <v>un</v>
          </cell>
          <cell r="D197">
            <v>3</v>
          </cell>
          <cell r="E197">
            <v>13.35</v>
          </cell>
          <cell r="F197">
            <v>44.5</v>
          </cell>
          <cell r="G197">
            <v>57.85</v>
          </cell>
          <cell r="H197">
            <v>40.049999999999997</v>
          </cell>
          <cell r="I197">
            <v>133.5</v>
          </cell>
          <cell r="J197">
            <v>173.55</v>
          </cell>
          <cell r="K197">
            <v>43.387500000000003</v>
          </cell>
          <cell r="L197">
            <v>50.0625</v>
          </cell>
          <cell r="M197">
            <v>216.9375</v>
          </cell>
        </row>
        <row r="198">
          <cell r="A198" t="str">
            <v>19.6.1.8</v>
          </cell>
          <cell r="B198" t="str">
            <v>Contator CT Multi 9 - Referência 16144 - Acion. 220V - 1 Pólo 25A - 1 NA, Merlin Gerin</v>
          </cell>
          <cell r="C198" t="str">
            <v>un</v>
          </cell>
          <cell r="D198">
            <v>9</v>
          </cell>
          <cell r="E198">
            <v>22.095000000000002</v>
          </cell>
          <cell r="F198">
            <v>73.650000000000006</v>
          </cell>
          <cell r="G198">
            <v>95.745000000000005</v>
          </cell>
          <cell r="H198">
            <v>198.85500000000002</v>
          </cell>
          <cell r="I198">
            <v>662.85</v>
          </cell>
          <cell r="J198">
            <v>861.70500000000004</v>
          </cell>
          <cell r="K198">
            <v>215.42625000000001</v>
          </cell>
          <cell r="L198">
            <v>248.56875000000002</v>
          </cell>
          <cell r="M198">
            <v>1077.1312500000001</v>
          </cell>
        </row>
        <row r="199">
          <cell r="A199" t="str">
            <v>19.6.1.9</v>
          </cell>
          <cell r="B199" t="str">
            <v>Contator modular tripolar Ref.: 3RT1617 1AN21, Siemens ou equivalente</v>
          </cell>
          <cell r="C199" t="str">
            <v>un</v>
          </cell>
          <cell r="D199">
            <v>5</v>
          </cell>
          <cell r="E199">
            <v>45</v>
          </cell>
          <cell r="F199">
            <v>150</v>
          </cell>
          <cell r="G199">
            <v>195</v>
          </cell>
          <cell r="H199">
            <v>225</v>
          </cell>
          <cell r="I199">
            <v>750</v>
          </cell>
          <cell r="J199">
            <v>975</v>
          </cell>
          <cell r="K199">
            <v>243.75</v>
          </cell>
          <cell r="L199">
            <v>281.25</v>
          </cell>
          <cell r="M199">
            <v>1218.75</v>
          </cell>
        </row>
        <row r="200">
          <cell r="A200" t="str">
            <v>19.6.1.10</v>
          </cell>
          <cell r="B200" t="str">
            <v>Rele eletromecânico de acoplamento monopolar com contato reversivel para 12 A, tensão de acionamento 12 Vcc, tensão de isolamento 5 Kv, motado em soquetes com ledes indicativos de operação, ref. METALTEX ou EQUIVALENTE</v>
          </cell>
          <cell r="C200" t="str">
            <v>un</v>
          </cell>
          <cell r="D200">
            <v>9</v>
          </cell>
          <cell r="E200">
            <v>45.3</v>
          </cell>
          <cell r="F200">
            <v>151</v>
          </cell>
          <cell r="G200">
            <v>196.3</v>
          </cell>
          <cell r="H200">
            <v>407.7</v>
          </cell>
          <cell r="I200">
            <v>1359</v>
          </cell>
          <cell r="J200">
            <v>1766.7</v>
          </cell>
          <cell r="K200">
            <v>441.67500000000001</v>
          </cell>
          <cell r="L200">
            <v>509.625</v>
          </cell>
          <cell r="M200">
            <v>2208.375</v>
          </cell>
        </row>
        <row r="201">
          <cell r="A201" t="str">
            <v>19.6.1.11</v>
          </cell>
          <cell r="B201" t="str">
            <v xml:space="preserve">Contator auxiliar </v>
          </cell>
          <cell r="C201" t="str">
            <v>un</v>
          </cell>
          <cell r="D201">
            <v>9</v>
          </cell>
          <cell r="E201">
            <v>29.099999999999998</v>
          </cell>
          <cell r="F201">
            <v>97</v>
          </cell>
          <cell r="G201">
            <v>126.1</v>
          </cell>
          <cell r="H201">
            <v>261.89999999999998</v>
          </cell>
          <cell r="I201">
            <v>873</v>
          </cell>
          <cell r="J201">
            <v>1134.9000000000001</v>
          </cell>
          <cell r="K201">
            <v>283.72500000000002</v>
          </cell>
          <cell r="L201">
            <v>327.375</v>
          </cell>
          <cell r="M201">
            <v>1418.625</v>
          </cell>
        </row>
        <row r="202">
          <cell r="A202" t="str">
            <v>19.6.1.12</v>
          </cell>
          <cell r="B202" t="str">
            <v>Botão com retenção modelo 3SB32 02-0AA11, Siemens</v>
          </cell>
          <cell r="C202" t="str">
            <v>un</v>
          </cell>
          <cell r="D202">
            <v>2</v>
          </cell>
          <cell r="E202">
            <v>15.806999999999999</v>
          </cell>
          <cell r="F202">
            <v>52.69</v>
          </cell>
          <cell r="G202">
            <v>68.497</v>
          </cell>
          <cell r="H202">
            <v>31.613999999999997</v>
          </cell>
          <cell r="I202">
            <v>105.38</v>
          </cell>
          <cell r="J202">
            <v>136.994</v>
          </cell>
          <cell r="K202">
            <v>34.2485</v>
          </cell>
          <cell r="L202">
            <v>39.517499999999998</v>
          </cell>
          <cell r="M202">
            <v>171.24250000000001</v>
          </cell>
        </row>
        <row r="203">
          <cell r="A203" t="str">
            <v>19.6.1.13</v>
          </cell>
          <cell r="B203" t="str">
            <v>Lampada sinalizadora para quadro de automatismo</v>
          </cell>
          <cell r="C203" t="str">
            <v>cj</v>
          </cell>
          <cell r="D203">
            <v>14</v>
          </cell>
          <cell r="E203">
            <v>4.95</v>
          </cell>
          <cell r="F203">
            <v>16.5</v>
          </cell>
          <cell r="G203">
            <v>21.45</v>
          </cell>
          <cell r="H203">
            <v>69.3</v>
          </cell>
          <cell r="I203">
            <v>231</v>
          </cell>
          <cell r="J203">
            <v>300.3</v>
          </cell>
          <cell r="K203">
            <v>75.075000000000003</v>
          </cell>
          <cell r="L203">
            <v>86.625</v>
          </cell>
          <cell r="M203">
            <v>375.375</v>
          </cell>
        </row>
        <row r="204">
          <cell r="A204" t="str">
            <v>19.6.1.14</v>
          </cell>
          <cell r="B204" t="str">
            <v>Timer digiatal programável ref.: RTST/12 Coel</v>
          </cell>
          <cell r="C204" t="str">
            <v>un</v>
          </cell>
          <cell r="D204">
            <v>1</v>
          </cell>
          <cell r="E204">
            <v>37.167000000000002</v>
          </cell>
          <cell r="F204">
            <v>123.89</v>
          </cell>
          <cell r="G204">
            <v>161.05700000000002</v>
          </cell>
          <cell r="H204">
            <v>37.167000000000002</v>
          </cell>
          <cell r="I204">
            <v>123.89</v>
          </cell>
          <cell r="J204">
            <v>161.05700000000002</v>
          </cell>
          <cell r="K204">
            <v>40.264250000000004</v>
          </cell>
          <cell r="L204">
            <v>46.458750000000002</v>
          </cell>
          <cell r="M204">
            <v>201.32125000000002</v>
          </cell>
        </row>
        <row r="205">
          <cell r="A205" t="str">
            <v>19.6.1.15</v>
          </cell>
          <cell r="B205" t="str">
            <v>Protetor de surtos 280/20 KA, clamper</v>
          </cell>
          <cell r="C205" t="str">
            <v>un</v>
          </cell>
          <cell r="D205">
            <v>3</v>
          </cell>
          <cell r="E205">
            <v>41.55</v>
          </cell>
          <cell r="F205">
            <v>138.5</v>
          </cell>
          <cell r="G205">
            <v>180.05</v>
          </cell>
          <cell r="H205">
            <v>124.64999999999999</v>
          </cell>
          <cell r="I205">
            <v>415.5</v>
          </cell>
          <cell r="J205">
            <v>540.15</v>
          </cell>
          <cell r="K205">
            <v>135.03749999999999</v>
          </cell>
          <cell r="L205">
            <v>155.8125</v>
          </cell>
          <cell r="M205">
            <v>675.1875</v>
          </cell>
        </row>
        <row r="206">
          <cell r="A206" t="str">
            <v>19.6.1.16</v>
          </cell>
          <cell r="B206" t="str">
            <v>Reguas de borne</v>
          </cell>
          <cell r="C206" t="str">
            <v>vb</v>
          </cell>
          <cell r="D206">
            <v>1</v>
          </cell>
          <cell r="E206">
            <v>30</v>
          </cell>
          <cell r="F206">
            <v>100</v>
          </cell>
          <cell r="G206">
            <v>130</v>
          </cell>
          <cell r="H206">
            <v>30</v>
          </cell>
          <cell r="I206">
            <v>100</v>
          </cell>
          <cell r="J206">
            <v>130</v>
          </cell>
          <cell r="K206">
            <v>32.5</v>
          </cell>
          <cell r="L206">
            <v>37.5</v>
          </cell>
          <cell r="M206">
            <v>162.5</v>
          </cell>
        </row>
        <row r="207">
          <cell r="A207" t="str">
            <v>19.6.1.17</v>
          </cell>
          <cell r="B207" t="str">
            <v>Chave reversora U-3 32 A Semitrans ou similar (3 posições)</v>
          </cell>
          <cell r="C207" t="str">
            <v>un</v>
          </cell>
          <cell r="D207">
            <v>1</v>
          </cell>
          <cell r="E207">
            <v>70.5</v>
          </cell>
          <cell r="F207">
            <v>235</v>
          </cell>
          <cell r="G207">
            <v>305.5</v>
          </cell>
          <cell r="H207">
            <v>70.5</v>
          </cell>
          <cell r="I207">
            <v>235</v>
          </cell>
          <cell r="J207">
            <v>305.5</v>
          </cell>
          <cell r="K207">
            <v>76.375</v>
          </cell>
          <cell r="L207">
            <v>88.125</v>
          </cell>
          <cell r="M207">
            <v>381.875</v>
          </cell>
        </row>
        <row r="208">
          <cell r="A208" t="str">
            <v>19.6.1.18</v>
          </cell>
          <cell r="B208" t="str">
            <v>Fonte retificadora  220 Vca/12 Vcc para ligação paralela ativa redundante, de 500w, fab. Omron, Siemens ou equivalente</v>
          </cell>
          <cell r="C208" t="str">
            <v>un</v>
          </cell>
          <cell r="D208">
            <v>2</v>
          </cell>
          <cell r="E208">
            <v>122.49999999999999</v>
          </cell>
          <cell r="F208">
            <v>350</v>
          </cell>
          <cell r="G208">
            <v>472.5</v>
          </cell>
          <cell r="H208">
            <v>244.99999999999997</v>
          </cell>
          <cell r="I208">
            <v>700</v>
          </cell>
          <cell r="J208">
            <v>945</v>
          </cell>
          <cell r="K208">
            <v>236.25</v>
          </cell>
          <cell r="L208">
            <v>306.24999999999994</v>
          </cell>
          <cell r="M208">
            <v>1181.25</v>
          </cell>
        </row>
        <row r="209">
          <cell r="A209" t="str">
            <v>19.6.1.19</v>
          </cell>
          <cell r="B209" t="str">
            <v>Fechadura eletromecanica para controle de acesso com botoeira e sinalizador de abertura ref.: BCA da VBN</v>
          </cell>
          <cell r="C209" t="str">
            <v>un</v>
          </cell>
          <cell r="D209">
            <v>1</v>
          </cell>
          <cell r="E209">
            <v>135</v>
          </cell>
          <cell r="F209">
            <v>450</v>
          </cell>
          <cell r="G209">
            <v>585</v>
          </cell>
          <cell r="H209">
            <v>135</v>
          </cell>
          <cell r="I209">
            <v>450</v>
          </cell>
          <cell r="J209">
            <v>585</v>
          </cell>
          <cell r="K209">
            <v>146.25</v>
          </cell>
          <cell r="L209">
            <v>168.75</v>
          </cell>
          <cell r="M209">
            <v>731.25</v>
          </cell>
        </row>
        <row r="210">
          <cell r="A210" t="str">
            <v>19.6.1.20</v>
          </cell>
          <cell r="B210" t="str">
            <v>Kit de controle de acesso (ref. AUTOMATIZA) com 01 botoeira de acionamento (interno), 01 fechadura magnética(interna), 02 sinalizadores de abertura (interno e externo), 01 teclado micro processado para controle de acesso (externo) e chave de acionamento(e</v>
          </cell>
          <cell r="C210" t="str">
            <v>un</v>
          </cell>
          <cell r="D210">
            <v>9</v>
          </cell>
          <cell r="E210">
            <v>195</v>
          </cell>
          <cell r="F210">
            <v>650</v>
          </cell>
          <cell r="G210">
            <v>845</v>
          </cell>
          <cell r="H210">
            <v>1755</v>
          </cell>
          <cell r="I210">
            <v>5850</v>
          </cell>
          <cell r="J210">
            <v>7605</v>
          </cell>
          <cell r="K210">
            <v>1901.25</v>
          </cell>
          <cell r="L210">
            <v>2193.75</v>
          </cell>
          <cell r="M210">
            <v>9506.25</v>
          </cell>
        </row>
        <row r="211">
          <cell r="A211" t="str">
            <v>19.6.1.21</v>
          </cell>
          <cell r="B211" t="str">
            <v>Kit de controle de acesso (ref. AUTOMATIZA) com 02 teclados micro processado para controle de acesso (interno e externo), 01 botoeira de emergência (externo), 01 fechadura solenoide (externo), 02 sinalizadores de abertura (interno e externo), 02 chaves de</v>
          </cell>
          <cell r="C211" t="str">
            <v>un</v>
          </cell>
          <cell r="D211">
            <v>1</v>
          </cell>
          <cell r="E211">
            <v>336</v>
          </cell>
          <cell r="F211">
            <v>1120</v>
          </cell>
          <cell r="G211">
            <v>1456</v>
          </cell>
          <cell r="H211">
            <v>336</v>
          </cell>
          <cell r="I211">
            <v>1120</v>
          </cell>
          <cell r="J211">
            <v>1456</v>
          </cell>
          <cell r="K211">
            <v>364</v>
          </cell>
          <cell r="L211">
            <v>420</v>
          </cell>
          <cell r="M211">
            <v>1820</v>
          </cell>
        </row>
        <row r="212">
          <cell r="A212" t="str">
            <v>19.6.1.22</v>
          </cell>
          <cell r="B212" t="str">
            <v>Cabo PP 3#2,5mm</v>
          </cell>
          <cell r="C212" t="str">
            <v>m</v>
          </cell>
          <cell r="D212">
            <v>50</v>
          </cell>
          <cell r="E212">
            <v>1.3559999999999999</v>
          </cell>
          <cell r="F212">
            <v>4.5199999999999996</v>
          </cell>
          <cell r="G212">
            <v>5.8759999999999994</v>
          </cell>
          <cell r="H212">
            <v>67.8</v>
          </cell>
          <cell r="I212">
            <v>225.99999999999997</v>
          </cell>
          <cell r="J212">
            <v>293.79999999999995</v>
          </cell>
          <cell r="K212">
            <v>73.449999999999989</v>
          </cell>
          <cell r="L212">
            <v>84.75</v>
          </cell>
          <cell r="M212">
            <v>367.24999999999994</v>
          </cell>
        </row>
        <row r="213">
          <cell r="A213" t="str">
            <v>19.6.1.23</v>
          </cell>
          <cell r="B213" t="str">
            <v>Cabo extra-flexível paralelo polarizado vermelho (positivo) e preto (negativo) Pirelli, com isolamento 750 V # 1,5 mm²</v>
          </cell>
          <cell r="C213" t="str">
            <v>m</v>
          </cell>
          <cell r="D213">
            <v>50</v>
          </cell>
          <cell r="E213">
            <v>0.90599999999999992</v>
          </cell>
          <cell r="F213">
            <v>3.02</v>
          </cell>
          <cell r="G213">
            <v>3.9260000000000002</v>
          </cell>
          <cell r="H213">
            <v>45.3</v>
          </cell>
          <cell r="I213">
            <v>151</v>
          </cell>
          <cell r="J213">
            <v>196.3</v>
          </cell>
          <cell r="K213">
            <v>49.075000000000003</v>
          </cell>
          <cell r="L213">
            <v>56.625</v>
          </cell>
          <cell r="M213">
            <v>245.375</v>
          </cell>
        </row>
        <row r="214">
          <cell r="A214" t="str">
            <v>19.6.1.24</v>
          </cell>
          <cell r="B214" t="str">
            <v>Cabo extra-flexível Pirelli ou Siemens, com isolamento 750 V # 2,5 mm²</v>
          </cell>
          <cell r="C214" t="str">
            <v>m</v>
          </cell>
          <cell r="D214">
            <v>2000</v>
          </cell>
          <cell r="E214">
            <v>0.47099999999999997</v>
          </cell>
          <cell r="F214">
            <v>1.57</v>
          </cell>
          <cell r="G214">
            <v>2.0409999999999999</v>
          </cell>
          <cell r="H214">
            <v>942</v>
          </cell>
          <cell r="I214">
            <v>3140</v>
          </cell>
          <cell r="J214">
            <v>4082</v>
          </cell>
          <cell r="K214">
            <v>1020.5</v>
          </cell>
          <cell r="L214">
            <v>1177.5</v>
          </cell>
          <cell r="M214">
            <v>5102.5</v>
          </cell>
        </row>
        <row r="215">
          <cell r="A215" t="str">
            <v>19.6.1.27</v>
          </cell>
          <cell r="B215" t="str">
            <v>Conjunto composto de um plug e uma tomada 2P+T novo padrão na cor vermelha para ligação das cameras, controles de acesso, etc.</v>
          </cell>
          <cell r="C215" t="str">
            <v>un</v>
          </cell>
          <cell r="D215">
            <v>39</v>
          </cell>
          <cell r="E215">
            <v>4.7699999999999996</v>
          </cell>
          <cell r="F215">
            <v>15.9</v>
          </cell>
          <cell r="G215">
            <v>20.67</v>
          </cell>
          <cell r="H215">
            <v>186.02999999999997</v>
          </cell>
          <cell r="I215">
            <v>620.1</v>
          </cell>
          <cell r="J215">
            <v>806.13</v>
          </cell>
          <cell r="K215">
            <v>201.5325</v>
          </cell>
          <cell r="L215">
            <v>232.53749999999997</v>
          </cell>
          <cell r="M215">
            <v>1007.6625</v>
          </cell>
        </row>
        <row r="216">
          <cell r="A216" t="str">
            <v>19.6.1.28</v>
          </cell>
          <cell r="B216" t="str">
            <v>Etiquetas de identificação em impressora térmica</v>
          </cell>
          <cell r="C216" t="str">
            <v>vb</v>
          </cell>
          <cell r="D216">
            <v>1</v>
          </cell>
          <cell r="E216">
            <v>42</v>
          </cell>
          <cell r="F216">
            <v>140</v>
          </cell>
          <cell r="G216">
            <v>182</v>
          </cell>
          <cell r="H216">
            <v>42</v>
          </cell>
          <cell r="I216">
            <v>140</v>
          </cell>
          <cell r="J216">
            <v>182</v>
          </cell>
          <cell r="K216">
            <v>45.5</v>
          </cell>
          <cell r="L216">
            <v>52.5</v>
          </cell>
          <cell r="M216">
            <v>227.5</v>
          </cell>
        </row>
        <row r="217">
          <cell r="A217" t="str">
            <v>19.6.1.29</v>
          </cell>
          <cell r="B217" t="str">
            <v>Etiquetas de identificação em acrílico para os quadros (10x5cm, E=4mm)</v>
          </cell>
          <cell r="C217" t="str">
            <v>un</v>
          </cell>
          <cell r="D217">
            <v>3</v>
          </cell>
          <cell r="E217">
            <v>6.75</v>
          </cell>
          <cell r="F217">
            <v>22.5</v>
          </cell>
          <cell r="G217">
            <v>29.25</v>
          </cell>
          <cell r="H217">
            <v>20.25</v>
          </cell>
          <cell r="I217">
            <v>67.5</v>
          </cell>
          <cell r="J217">
            <v>87.75</v>
          </cell>
          <cell r="K217">
            <v>21.9375</v>
          </cell>
          <cell r="L217">
            <v>25.3125</v>
          </cell>
          <cell r="M217">
            <v>109.6875</v>
          </cell>
        </row>
        <row r="218">
          <cell r="A218" t="str">
            <v>19.6.1.30</v>
          </cell>
          <cell r="B218" t="str">
            <v>Anilha de identificação</v>
          </cell>
          <cell r="C218" t="str">
            <v>vb</v>
          </cell>
          <cell r="D218">
            <v>1</v>
          </cell>
          <cell r="E218">
            <v>21</v>
          </cell>
          <cell r="F218">
            <v>70</v>
          </cell>
          <cell r="G218">
            <v>91</v>
          </cell>
          <cell r="H218">
            <v>21</v>
          </cell>
          <cell r="I218">
            <v>70</v>
          </cell>
          <cell r="J218">
            <v>91</v>
          </cell>
          <cell r="K218">
            <v>22.75</v>
          </cell>
          <cell r="L218">
            <v>26.25</v>
          </cell>
          <cell r="M218">
            <v>113.75</v>
          </cell>
        </row>
        <row r="219">
          <cell r="A219" t="str">
            <v>19.6.1.31</v>
          </cell>
          <cell r="B219" t="str">
            <v>Fita isolante de 20 m</v>
          </cell>
          <cell r="C219" t="str">
            <v>vb</v>
          </cell>
          <cell r="D219">
            <v>1</v>
          </cell>
          <cell r="E219">
            <v>24</v>
          </cell>
          <cell r="F219">
            <v>80</v>
          </cell>
          <cell r="G219">
            <v>104</v>
          </cell>
          <cell r="H219">
            <v>24</v>
          </cell>
          <cell r="I219">
            <v>80</v>
          </cell>
          <cell r="J219">
            <v>104</v>
          </cell>
          <cell r="K219">
            <v>26</v>
          </cell>
          <cell r="L219">
            <v>30</v>
          </cell>
          <cell r="M219">
            <v>130</v>
          </cell>
        </row>
        <row r="220">
          <cell r="A220" t="str">
            <v>19.6.1.32</v>
          </cell>
          <cell r="B220" t="str">
            <v>Conexões, acessórios diversos</v>
          </cell>
          <cell r="C220" t="str">
            <v>vb</v>
          </cell>
          <cell r="D220">
            <v>1</v>
          </cell>
          <cell r="E220">
            <v>105</v>
          </cell>
          <cell r="F220">
            <v>350</v>
          </cell>
          <cell r="G220">
            <v>455</v>
          </cell>
          <cell r="H220">
            <v>105</v>
          </cell>
          <cell r="I220">
            <v>350</v>
          </cell>
          <cell r="J220">
            <v>455</v>
          </cell>
          <cell r="K220">
            <v>113.75</v>
          </cell>
          <cell r="L220">
            <v>131.25</v>
          </cell>
          <cell r="M220">
            <v>568.75</v>
          </cell>
        </row>
        <row r="222">
          <cell r="A222" t="str">
            <v>19.6.2</v>
          </cell>
          <cell r="B222" t="str">
            <v>Iluminação/Eletrico estabilizado/tomadas</v>
          </cell>
          <cell r="H222">
            <v>1936.2519999999997</v>
          </cell>
          <cell r="I222">
            <v>5638.84</v>
          </cell>
          <cell r="J222">
            <v>7575.0920000000006</v>
          </cell>
          <cell r="K222">
            <v>1893.7730000000001</v>
          </cell>
          <cell r="L222">
            <v>2420.3150000000001</v>
          </cell>
          <cell r="M222">
            <v>9468.8649999999998</v>
          </cell>
        </row>
        <row r="223">
          <cell r="A223" t="str">
            <v>19.6.2.1</v>
          </cell>
          <cell r="B223" t="str">
            <v>Luminária de embutir com fundo refletor para lampada fluorecente compacta de 2x36w, ref ITAIM 505</v>
          </cell>
          <cell r="C223" t="str">
            <v>un</v>
          </cell>
          <cell r="D223">
            <v>14</v>
          </cell>
          <cell r="E223">
            <v>30.799999999999997</v>
          </cell>
          <cell r="F223">
            <v>88</v>
          </cell>
          <cell r="G223">
            <v>118.8</v>
          </cell>
          <cell r="H223">
            <v>431.19999999999993</v>
          </cell>
          <cell r="I223">
            <v>1232</v>
          </cell>
          <cell r="J223">
            <v>1663.1999999999998</v>
          </cell>
          <cell r="K223">
            <v>415.79999999999995</v>
          </cell>
          <cell r="L223">
            <v>538.99999999999989</v>
          </cell>
          <cell r="M223">
            <v>2079</v>
          </cell>
        </row>
        <row r="224">
          <cell r="A224" t="str">
            <v>19.6.2.2</v>
          </cell>
          <cell r="B224" t="str">
            <v>Refletor orientavel com corpo na cor branca e refletor em aluminio polido para lampada halógena palito de 50w</v>
          </cell>
          <cell r="C224" t="str">
            <v>un</v>
          </cell>
          <cell r="D224">
            <v>16</v>
          </cell>
          <cell r="E224">
            <v>52.5</v>
          </cell>
          <cell r="F224">
            <v>150</v>
          </cell>
          <cell r="G224">
            <v>202.5</v>
          </cell>
          <cell r="H224">
            <v>840</v>
          </cell>
          <cell r="I224">
            <v>2400</v>
          </cell>
          <cell r="J224">
            <v>3240</v>
          </cell>
          <cell r="K224">
            <v>810</v>
          </cell>
          <cell r="L224">
            <v>1050</v>
          </cell>
          <cell r="M224">
            <v>4050</v>
          </cell>
        </row>
        <row r="225">
          <cell r="A225" t="str">
            <v>19.6.2.3</v>
          </cell>
          <cell r="B225" t="str">
            <v>Sensor de presença Mod. SLMP-2 REF. OFF-LIGHT</v>
          </cell>
          <cell r="C225" t="str">
            <v>un</v>
          </cell>
          <cell r="D225">
            <v>21</v>
          </cell>
          <cell r="E225">
            <v>21</v>
          </cell>
          <cell r="F225">
            <v>60</v>
          </cell>
          <cell r="G225">
            <v>81</v>
          </cell>
          <cell r="H225">
            <v>441</v>
          </cell>
          <cell r="I225">
            <v>1260</v>
          </cell>
          <cell r="J225">
            <v>1701</v>
          </cell>
          <cell r="K225">
            <v>425.25</v>
          </cell>
          <cell r="L225">
            <v>551.25</v>
          </cell>
          <cell r="M225">
            <v>2126.25</v>
          </cell>
        </row>
        <row r="226">
          <cell r="A226" t="str">
            <v>19.6.2.4</v>
          </cell>
          <cell r="B226" t="str">
            <v>Conjunto composto de um plug e uma tomada 2P+T universal para ligação das luminárias</v>
          </cell>
          <cell r="C226" t="str">
            <v>un</v>
          </cell>
          <cell r="D226">
            <v>30</v>
          </cell>
          <cell r="E226">
            <v>4.7699999999999996</v>
          </cell>
          <cell r="F226">
            <v>15.9</v>
          </cell>
          <cell r="G226">
            <v>20.67</v>
          </cell>
          <cell r="H226">
            <v>143.1</v>
          </cell>
          <cell r="I226">
            <v>477</v>
          </cell>
          <cell r="J226">
            <v>620.1</v>
          </cell>
          <cell r="K226">
            <v>155.02500000000001</v>
          </cell>
          <cell r="L226">
            <v>178.875</v>
          </cell>
          <cell r="M226">
            <v>775.125</v>
          </cell>
        </row>
        <row r="227">
          <cell r="A227" t="str">
            <v>19.6.2.5</v>
          </cell>
          <cell r="B227" t="str">
            <v>Conexões, acessórios diversos</v>
          </cell>
          <cell r="C227" t="str">
            <v>vb</v>
          </cell>
          <cell r="D227">
            <v>1</v>
          </cell>
          <cell r="E227">
            <v>80.951999999999984</v>
          </cell>
          <cell r="F227">
            <v>269.83999999999997</v>
          </cell>
          <cell r="G227">
            <v>350.79199999999997</v>
          </cell>
          <cell r="H227">
            <v>80.951999999999984</v>
          </cell>
          <cell r="I227">
            <v>269.83999999999997</v>
          </cell>
          <cell r="J227">
            <v>350.79199999999997</v>
          </cell>
          <cell r="K227">
            <v>87.697999999999993</v>
          </cell>
          <cell r="L227">
            <v>101.18999999999998</v>
          </cell>
          <cell r="M227">
            <v>438.48999999999995</v>
          </cell>
        </row>
        <row r="229">
          <cell r="A229" t="str">
            <v>19.6.3</v>
          </cell>
          <cell r="B229" t="str">
            <v>Alarme e CFTV (ag. Segura)</v>
          </cell>
          <cell r="H229">
            <v>1981.068</v>
          </cell>
          <cell r="I229">
            <v>6603.5599999999986</v>
          </cell>
          <cell r="J229">
            <v>8584.6279999999988</v>
          </cell>
          <cell r="K229">
            <v>2146.1569999999997</v>
          </cell>
          <cell r="L229">
            <v>2476.3349999999996</v>
          </cell>
          <cell r="M229">
            <v>10730.785</v>
          </cell>
        </row>
        <row r="230">
          <cell r="A230" t="str">
            <v>19.6.3.1</v>
          </cell>
          <cell r="B230" t="str">
            <v>Cabo CI  50 2P</v>
          </cell>
          <cell r="C230" t="str">
            <v>m</v>
          </cell>
          <cell r="D230">
            <v>1200</v>
          </cell>
          <cell r="E230">
            <v>0.17699999999999999</v>
          </cell>
          <cell r="F230">
            <v>0.59</v>
          </cell>
          <cell r="G230">
            <v>0.7669999999999999</v>
          </cell>
          <cell r="H230">
            <v>212.39999999999998</v>
          </cell>
          <cell r="I230">
            <v>708</v>
          </cell>
          <cell r="J230">
            <v>920.4</v>
          </cell>
          <cell r="K230">
            <v>230.1</v>
          </cell>
          <cell r="L230">
            <v>265.5</v>
          </cell>
          <cell r="M230">
            <v>1150.5</v>
          </cell>
        </row>
        <row r="231">
          <cell r="A231" t="str">
            <v>19.6.3.2</v>
          </cell>
          <cell r="B231" t="str">
            <v>Cabo CI  50 4P</v>
          </cell>
          <cell r="C231" t="str">
            <v>m</v>
          </cell>
          <cell r="D231">
            <v>20</v>
          </cell>
          <cell r="E231">
            <v>0.26400000000000001</v>
          </cell>
          <cell r="F231">
            <v>0.88</v>
          </cell>
          <cell r="G231">
            <v>1.1440000000000001</v>
          </cell>
          <cell r="H231">
            <v>5.28</v>
          </cell>
          <cell r="I231">
            <v>17.600000000000001</v>
          </cell>
          <cell r="J231">
            <v>22.880000000000003</v>
          </cell>
          <cell r="K231">
            <v>5.7200000000000006</v>
          </cell>
          <cell r="L231">
            <v>6.6000000000000005</v>
          </cell>
          <cell r="M231">
            <v>28.6</v>
          </cell>
        </row>
        <row r="232">
          <cell r="A232" t="str">
            <v>19.6.3.3</v>
          </cell>
          <cell r="B232" t="str">
            <v>Cabo Coaxial RG 59, 75 Ohm e #90%</v>
          </cell>
          <cell r="C232" t="str">
            <v>m</v>
          </cell>
          <cell r="D232">
            <v>700</v>
          </cell>
          <cell r="E232">
            <v>0.56999999999999995</v>
          </cell>
          <cell r="F232">
            <v>1.9</v>
          </cell>
          <cell r="G232">
            <v>2.4699999999999998</v>
          </cell>
          <cell r="H232">
            <v>398.99999999999994</v>
          </cell>
          <cell r="I232">
            <v>1330</v>
          </cell>
          <cell r="J232">
            <v>1729</v>
          </cell>
          <cell r="K232">
            <v>432.25</v>
          </cell>
          <cell r="L232">
            <v>498.74999999999994</v>
          </cell>
          <cell r="M232">
            <v>2161.25</v>
          </cell>
        </row>
        <row r="233">
          <cell r="A233" t="str">
            <v>19.6.3.4</v>
          </cell>
          <cell r="B233" t="str">
            <v>Cabo UTP 4 pares #24 AWG Cat. 5E</v>
          </cell>
          <cell r="C233" t="str">
            <v>m</v>
          </cell>
          <cell r="D233">
            <v>200</v>
          </cell>
          <cell r="E233">
            <v>0.30299999999999999</v>
          </cell>
          <cell r="F233">
            <v>1.01</v>
          </cell>
          <cell r="G233">
            <v>1.3129999999999999</v>
          </cell>
          <cell r="H233">
            <v>60.6</v>
          </cell>
          <cell r="I233">
            <v>202</v>
          </cell>
          <cell r="J233">
            <v>262.60000000000002</v>
          </cell>
          <cell r="K233">
            <v>65.650000000000006</v>
          </cell>
          <cell r="L233">
            <v>75.75</v>
          </cell>
          <cell r="M233">
            <v>328.25</v>
          </cell>
        </row>
        <row r="234">
          <cell r="A234" t="str">
            <v>19.6.1.26</v>
          </cell>
          <cell r="B234" t="str">
            <v xml:space="preserve">Cabo Manga </v>
          </cell>
          <cell r="C234" t="str">
            <v>m</v>
          </cell>
          <cell r="D234">
            <v>80</v>
          </cell>
          <cell r="E234">
            <v>0.68699999999999994</v>
          </cell>
          <cell r="F234">
            <v>2.29</v>
          </cell>
          <cell r="G234">
            <v>2.9769999999999999</v>
          </cell>
          <cell r="H234">
            <v>54.959999999999994</v>
          </cell>
          <cell r="I234">
            <v>183.2</v>
          </cell>
          <cell r="J234">
            <v>238.15999999999997</v>
          </cell>
          <cell r="K234">
            <v>59.539999999999992</v>
          </cell>
          <cell r="L234">
            <v>68.699999999999989</v>
          </cell>
          <cell r="M234">
            <v>297.69999999999993</v>
          </cell>
        </row>
        <row r="235">
          <cell r="A235" t="str">
            <v>19.6.3.5</v>
          </cell>
          <cell r="B235" t="str">
            <v>Fornecimento. de acessórios(canaletas, trilhos, barramentos e etc.) e montagem do quadro de distribuição 80x80x12cm</v>
          </cell>
          <cell r="C235" t="str">
            <v>un</v>
          </cell>
          <cell r="D235">
            <v>1</v>
          </cell>
          <cell r="E235">
            <v>69</v>
          </cell>
          <cell r="F235">
            <v>230</v>
          </cell>
          <cell r="G235">
            <v>299</v>
          </cell>
          <cell r="H235">
            <v>69</v>
          </cell>
          <cell r="I235">
            <v>230</v>
          </cell>
          <cell r="J235">
            <v>299</v>
          </cell>
          <cell r="K235">
            <v>74.75</v>
          </cell>
          <cell r="L235">
            <v>86.25</v>
          </cell>
          <cell r="M235">
            <v>373.75</v>
          </cell>
        </row>
        <row r="236">
          <cell r="A236" t="str">
            <v>19.6.3.6</v>
          </cell>
          <cell r="B236" t="str">
            <v>Rack de 36 U's 19"x570mm c/ parafusos</v>
          </cell>
          <cell r="C236" t="str">
            <v>un</v>
          </cell>
          <cell r="D236">
            <v>1</v>
          </cell>
          <cell r="E236">
            <v>348</v>
          </cell>
          <cell r="F236">
            <v>1160</v>
          </cell>
          <cell r="G236">
            <v>1508</v>
          </cell>
          <cell r="H236">
            <v>348</v>
          </cell>
          <cell r="I236">
            <v>1160</v>
          </cell>
          <cell r="J236">
            <v>1508</v>
          </cell>
          <cell r="K236">
            <v>377</v>
          </cell>
          <cell r="L236">
            <v>435</v>
          </cell>
          <cell r="M236">
            <v>1885</v>
          </cell>
        </row>
        <row r="237">
          <cell r="A237" t="str">
            <v>19.6.3.7</v>
          </cell>
          <cell r="B237" t="str">
            <v>Organizadores de cabos horizontais</v>
          </cell>
          <cell r="C237" t="str">
            <v>un</v>
          </cell>
          <cell r="D237">
            <v>4</v>
          </cell>
          <cell r="E237">
            <v>4.2</v>
          </cell>
          <cell r="F237">
            <v>14</v>
          </cell>
          <cell r="G237">
            <v>18.2</v>
          </cell>
          <cell r="H237">
            <v>16.8</v>
          </cell>
          <cell r="I237">
            <v>56</v>
          </cell>
          <cell r="J237">
            <v>72.8</v>
          </cell>
          <cell r="K237">
            <v>18.2</v>
          </cell>
          <cell r="L237">
            <v>21</v>
          </cell>
          <cell r="M237">
            <v>91</v>
          </cell>
        </row>
        <row r="238">
          <cell r="A238" t="str">
            <v>19.6.3.8</v>
          </cell>
          <cell r="B238" t="str">
            <v>Regua de tomadas com 8 tomadas</v>
          </cell>
          <cell r="C238" t="str">
            <v>un</v>
          </cell>
          <cell r="D238">
            <v>3</v>
          </cell>
          <cell r="E238">
            <v>13.5</v>
          </cell>
          <cell r="F238">
            <v>45</v>
          </cell>
          <cell r="G238">
            <v>58.5</v>
          </cell>
          <cell r="H238">
            <v>40.5</v>
          </cell>
          <cell r="I238">
            <v>135</v>
          </cell>
          <cell r="J238">
            <v>175.5</v>
          </cell>
          <cell r="K238">
            <v>43.875</v>
          </cell>
          <cell r="L238">
            <v>50.625</v>
          </cell>
          <cell r="M238">
            <v>219.375</v>
          </cell>
        </row>
        <row r="239">
          <cell r="A239" t="str">
            <v>19.6.3.9</v>
          </cell>
          <cell r="B239" t="str">
            <v>Bandeja para equipamentos, com parafuso nos quatro cantos</v>
          </cell>
          <cell r="C239" t="str">
            <v>un</v>
          </cell>
          <cell r="D239">
            <v>4</v>
          </cell>
          <cell r="E239">
            <v>21.3</v>
          </cell>
          <cell r="F239">
            <v>71</v>
          </cell>
          <cell r="G239">
            <v>92.3</v>
          </cell>
          <cell r="H239">
            <v>85.2</v>
          </cell>
          <cell r="I239">
            <v>284</v>
          </cell>
          <cell r="J239">
            <v>369.2</v>
          </cell>
          <cell r="K239">
            <v>92.3</v>
          </cell>
          <cell r="L239">
            <v>106.5</v>
          </cell>
          <cell r="M239">
            <v>461.5</v>
          </cell>
        </row>
        <row r="240">
          <cell r="A240" t="str">
            <v>19.6.3.10</v>
          </cell>
          <cell r="B240" t="str">
            <v>Path panel de 24 portas</v>
          </cell>
          <cell r="C240" t="str">
            <v>un</v>
          </cell>
          <cell r="D240">
            <v>1</v>
          </cell>
          <cell r="E240">
            <v>69.072000000000003</v>
          </cell>
          <cell r="F240">
            <v>230.24</v>
          </cell>
          <cell r="G240">
            <v>299.31200000000001</v>
          </cell>
          <cell r="H240">
            <v>69.072000000000003</v>
          </cell>
          <cell r="I240">
            <v>230.24</v>
          </cell>
          <cell r="J240">
            <v>299.31200000000001</v>
          </cell>
          <cell r="K240">
            <v>74.828000000000003</v>
          </cell>
          <cell r="L240">
            <v>86.34</v>
          </cell>
          <cell r="M240">
            <v>374.14</v>
          </cell>
        </row>
        <row r="241">
          <cell r="A241" t="str">
            <v>19.6.3.11</v>
          </cell>
          <cell r="B241" t="str">
            <v>Path cord de 1,5 m com conector macho rígido RJ-45/RJ-45 com capa de proteção e certificação, na cor azul</v>
          </cell>
          <cell r="C241" t="str">
            <v>un</v>
          </cell>
          <cell r="D241">
            <v>24</v>
          </cell>
          <cell r="E241">
            <v>1.5</v>
          </cell>
          <cell r="F241">
            <v>5</v>
          </cell>
          <cell r="G241">
            <v>6.5</v>
          </cell>
          <cell r="H241">
            <v>36</v>
          </cell>
          <cell r="I241">
            <v>120</v>
          </cell>
          <cell r="J241">
            <v>156</v>
          </cell>
          <cell r="K241">
            <v>39</v>
          </cell>
          <cell r="L241">
            <v>45</v>
          </cell>
          <cell r="M241">
            <v>195</v>
          </cell>
        </row>
        <row r="242">
          <cell r="A242" t="str">
            <v>19.6.3.12</v>
          </cell>
          <cell r="B242" t="str">
            <v>Régua de passagem 16 posições BNC &lt;&gt; BNC F/F, ref.: RPP-BNC-16 FF Projetec</v>
          </cell>
          <cell r="C242" t="str">
            <v>un</v>
          </cell>
          <cell r="D242">
            <v>2</v>
          </cell>
          <cell r="E242">
            <v>115.572</v>
          </cell>
          <cell r="F242">
            <v>385.24</v>
          </cell>
          <cell r="G242">
            <v>500.81200000000001</v>
          </cell>
          <cell r="H242">
            <v>231.14400000000001</v>
          </cell>
          <cell r="I242">
            <v>770.48</v>
          </cell>
          <cell r="J242">
            <v>1001.624</v>
          </cell>
          <cell r="K242">
            <v>250.40600000000001</v>
          </cell>
          <cell r="L242">
            <v>288.93</v>
          </cell>
          <cell r="M242">
            <v>1252.03</v>
          </cell>
        </row>
        <row r="243">
          <cell r="A243" t="str">
            <v>19.6.3.13</v>
          </cell>
          <cell r="B243" t="str">
            <v>Path cord de 2,5 m com conector macho rígido BNC/BNC</v>
          </cell>
          <cell r="C243" t="str">
            <v>un</v>
          </cell>
          <cell r="D243">
            <v>32</v>
          </cell>
          <cell r="E243">
            <v>4.5</v>
          </cell>
          <cell r="F243">
            <v>15</v>
          </cell>
          <cell r="G243">
            <v>19.5</v>
          </cell>
          <cell r="H243">
            <v>144</v>
          </cell>
          <cell r="I243">
            <v>480</v>
          </cell>
          <cell r="J243">
            <v>624</v>
          </cell>
          <cell r="K243">
            <v>156</v>
          </cell>
          <cell r="L243">
            <v>180</v>
          </cell>
          <cell r="M243">
            <v>780</v>
          </cell>
        </row>
        <row r="244">
          <cell r="A244" t="str">
            <v>19.6.3.14</v>
          </cell>
          <cell r="B244" t="str">
            <v>Tampa cega p/ caixa 20x20x10cm</v>
          </cell>
          <cell r="C244" t="str">
            <v>un</v>
          </cell>
          <cell r="D244">
            <v>2</v>
          </cell>
          <cell r="E244">
            <v>1.056</v>
          </cell>
          <cell r="F244">
            <v>3.52</v>
          </cell>
          <cell r="G244">
            <v>4.5760000000000005</v>
          </cell>
          <cell r="H244">
            <v>2.1120000000000001</v>
          </cell>
          <cell r="I244">
            <v>7.04</v>
          </cell>
          <cell r="J244">
            <v>9.152000000000001</v>
          </cell>
          <cell r="K244">
            <v>2.2880000000000003</v>
          </cell>
          <cell r="L244">
            <v>2.64</v>
          </cell>
          <cell r="M244">
            <v>11.440000000000001</v>
          </cell>
        </row>
        <row r="245">
          <cell r="A245" t="str">
            <v>19.6.3.15</v>
          </cell>
          <cell r="B245" t="str">
            <v xml:space="preserve">Adesivo de identificação em impressora termica </v>
          </cell>
          <cell r="C245" t="str">
            <v>vb</v>
          </cell>
          <cell r="D245">
            <v>1</v>
          </cell>
          <cell r="E245">
            <v>42</v>
          </cell>
          <cell r="F245">
            <v>140</v>
          </cell>
          <cell r="G245">
            <v>182</v>
          </cell>
          <cell r="H245">
            <v>42</v>
          </cell>
          <cell r="I245">
            <v>140</v>
          </cell>
          <cell r="J245">
            <v>182</v>
          </cell>
          <cell r="K245">
            <v>45.5</v>
          </cell>
          <cell r="L245">
            <v>52.5</v>
          </cell>
          <cell r="M245">
            <v>227.5</v>
          </cell>
        </row>
        <row r="246">
          <cell r="A246" t="str">
            <v>19.6.3.16</v>
          </cell>
          <cell r="B246" t="str">
            <v>Anilha de identificação</v>
          </cell>
          <cell r="C246" t="str">
            <v>vb</v>
          </cell>
          <cell r="D246">
            <v>1</v>
          </cell>
          <cell r="E246">
            <v>45</v>
          </cell>
          <cell r="F246">
            <v>150</v>
          </cell>
          <cell r="G246">
            <v>195</v>
          </cell>
          <cell r="H246">
            <v>45</v>
          </cell>
          <cell r="I246">
            <v>150</v>
          </cell>
          <cell r="J246">
            <v>195</v>
          </cell>
          <cell r="K246">
            <v>48.75</v>
          </cell>
          <cell r="L246">
            <v>56.25</v>
          </cell>
          <cell r="M246">
            <v>243.75</v>
          </cell>
        </row>
        <row r="247">
          <cell r="A247" t="str">
            <v>19.6.3.17</v>
          </cell>
          <cell r="B247" t="str">
            <v>Conexões e acessórios diversos</v>
          </cell>
          <cell r="C247" t="str">
            <v>vb</v>
          </cell>
          <cell r="D247">
            <v>1</v>
          </cell>
          <cell r="E247">
            <v>120</v>
          </cell>
          <cell r="F247">
            <v>400</v>
          </cell>
          <cell r="G247">
            <v>520</v>
          </cell>
          <cell r="H247">
            <v>120</v>
          </cell>
          <cell r="I247">
            <v>400</v>
          </cell>
          <cell r="J247">
            <v>520</v>
          </cell>
          <cell r="K247">
            <v>130</v>
          </cell>
          <cell r="L247">
            <v>150</v>
          </cell>
          <cell r="M247">
            <v>650</v>
          </cell>
        </row>
        <row r="249">
          <cell r="A249" t="str">
            <v>19.07</v>
          </cell>
          <cell r="B249" t="str">
            <v>Nobreak</v>
          </cell>
          <cell r="H249">
            <v>500</v>
          </cell>
          <cell r="I249">
            <v>11600</v>
          </cell>
          <cell r="J249">
            <v>12100</v>
          </cell>
          <cell r="K249">
            <v>3025</v>
          </cell>
          <cell r="L249">
            <v>625</v>
          </cell>
          <cell r="M249">
            <v>15125</v>
          </cell>
        </row>
        <row r="250">
          <cell r="A250" t="str">
            <v>19.7.1</v>
          </cell>
          <cell r="B250" t="str">
            <v>Nobreak de 5KVA, entrada (FFT) 220V/saida 110/220V(FFN) com center TAP no transformador de saida, autonomia minima de 01 hora a plena carga, fab. CP ELETRÔNICA, para instalação na sala de segurança.</v>
          </cell>
          <cell r="C250" t="str">
            <v>un</v>
          </cell>
          <cell r="D250">
            <v>1</v>
          </cell>
          <cell r="E250">
            <v>500</v>
          </cell>
          <cell r="F250">
            <v>11600</v>
          </cell>
          <cell r="G250">
            <v>12100</v>
          </cell>
          <cell r="H250">
            <v>500</v>
          </cell>
          <cell r="I250">
            <v>11600</v>
          </cell>
          <cell r="J250">
            <v>12100</v>
          </cell>
          <cell r="K250">
            <v>3025</v>
          </cell>
          <cell r="L250">
            <v>625</v>
          </cell>
          <cell r="M250">
            <v>15125</v>
          </cell>
        </row>
        <row r="252">
          <cell r="A252" t="str">
            <v>19-C</v>
          </cell>
          <cell r="B252" t="str">
            <v>INSTALAÇÕES ELÉTRICAS E DE CABEAMENTO ESTRUTURADO - ACESSIBILIDADE</v>
          </cell>
          <cell r="H252">
            <v>222</v>
          </cell>
          <cell r="I252">
            <v>740</v>
          </cell>
          <cell r="J252">
            <v>962</v>
          </cell>
          <cell r="K252">
            <v>240.5</v>
          </cell>
          <cell r="L252">
            <v>277.5</v>
          </cell>
          <cell r="M252">
            <v>1202.5</v>
          </cell>
        </row>
        <row r="253">
          <cell r="A253" t="str">
            <v>19.08</v>
          </cell>
          <cell r="B253" t="str">
            <v>Instalações Energia Normal e Estabilizada</v>
          </cell>
          <cell r="E253">
            <v>111</v>
          </cell>
          <cell r="F253">
            <v>370</v>
          </cell>
          <cell r="G253">
            <v>481</v>
          </cell>
          <cell r="H253">
            <v>222</v>
          </cell>
          <cell r="I253">
            <v>740</v>
          </cell>
          <cell r="J253">
            <v>962</v>
          </cell>
          <cell r="K253">
            <v>240.5</v>
          </cell>
          <cell r="L253">
            <v>277.5</v>
          </cell>
          <cell r="M253">
            <v>1202.5</v>
          </cell>
        </row>
        <row r="254">
          <cell r="A254" t="str">
            <v>19.08.01</v>
          </cell>
          <cell r="B254" t="str">
            <v>Fornecimento e instalação de alarme audio-visual sem fio para sanitário com acionador e receptor e botoeira de fabricação HB Alarmes</v>
          </cell>
          <cell r="C254" t="str">
            <v>un</v>
          </cell>
          <cell r="D254">
            <v>2</v>
          </cell>
          <cell r="E254">
            <v>111</v>
          </cell>
          <cell r="F254">
            <v>370</v>
          </cell>
          <cell r="G254">
            <v>481</v>
          </cell>
          <cell r="H254">
            <v>222</v>
          </cell>
          <cell r="I254">
            <v>740</v>
          </cell>
          <cell r="J254">
            <v>962</v>
          </cell>
          <cell r="K254">
            <v>240.5</v>
          </cell>
          <cell r="L254">
            <v>277.5</v>
          </cell>
          <cell r="M254">
            <v>1202.5</v>
          </cell>
        </row>
        <row r="256">
          <cell r="A256" t="str">
            <v>20</v>
          </cell>
          <cell r="B256" t="str">
            <v>PINTURA</v>
          </cell>
          <cell r="H256">
            <v>1518.6299999999999</v>
          </cell>
          <cell r="I256">
            <v>1732</v>
          </cell>
          <cell r="J256">
            <v>3250.6299999999992</v>
          </cell>
          <cell r="K256">
            <v>812.6574999999998</v>
          </cell>
          <cell r="L256">
            <v>1898.2874999999999</v>
          </cell>
          <cell r="M256">
            <v>4063.2874999999995</v>
          </cell>
        </row>
        <row r="257">
          <cell r="A257" t="str">
            <v>20.01</v>
          </cell>
          <cell r="B257" t="str">
            <v>Pintura em paredes de gesso</v>
          </cell>
          <cell r="H257">
            <v>1106.08</v>
          </cell>
          <cell r="I257">
            <v>1333.44</v>
          </cell>
          <cell r="J257">
            <v>2439.5199999999995</v>
          </cell>
          <cell r="K257">
            <v>609.87999999999988</v>
          </cell>
          <cell r="L257">
            <v>1382.6</v>
          </cell>
          <cell r="M257">
            <v>3049.3999999999996</v>
          </cell>
        </row>
        <row r="258">
          <cell r="A258" t="str">
            <v>20.01.01</v>
          </cell>
          <cell r="B258" t="str">
            <v>Emassamento de paredes de gesso acartonado</v>
          </cell>
          <cell r="C258" t="str">
            <v>m²</v>
          </cell>
          <cell r="D258">
            <v>80</v>
          </cell>
          <cell r="E258">
            <v>4.0599999999999996</v>
          </cell>
          <cell r="F258">
            <v>3.13</v>
          </cell>
          <cell r="G258">
            <v>7.1899999999999995</v>
          </cell>
          <cell r="H258">
            <v>324.79999999999995</v>
          </cell>
          <cell r="I258">
            <v>250.39999999999998</v>
          </cell>
          <cell r="J258">
            <v>575.19999999999993</v>
          </cell>
          <cell r="K258">
            <v>143.79999999999998</v>
          </cell>
          <cell r="L258">
            <v>405.99999999999994</v>
          </cell>
          <cell r="M258">
            <v>718.99999999999989</v>
          </cell>
        </row>
        <row r="259">
          <cell r="A259" t="str">
            <v>20.01.02</v>
          </cell>
          <cell r="B259" t="str">
            <v>Acrílica acetinada F-164 em paredes de gesso acartonado</v>
          </cell>
          <cell r="C259" t="str">
            <v>m²</v>
          </cell>
          <cell r="D259">
            <v>34</v>
          </cell>
          <cell r="E259">
            <v>6.04</v>
          </cell>
          <cell r="F259">
            <v>3.28</v>
          </cell>
          <cell r="G259">
            <v>9.32</v>
          </cell>
          <cell r="H259">
            <v>205.36</v>
          </cell>
          <cell r="I259">
            <v>111.52</v>
          </cell>
          <cell r="J259">
            <v>316.88</v>
          </cell>
          <cell r="K259">
            <v>79.22</v>
          </cell>
          <cell r="L259">
            <v>256.70000000000005</v>
          </cell>
          <cell r="M259">
            <v>396.1</v>
          </cell>
        </row>
        <row r="260">
          <cell r="B260" t="str">
            <v xml:space="preserve">Base branca epóxi ref. TT0010 Coral </v>
          </cell>
          <cell r="C260" t="str">
            <v>m²</v>
          </cell>
          <cell r="D260">
            <v>46</v>
          </cell>
          <cell r="E260">
            <v>6.02</v>
          </cell>
          <cell r="F260">
            <v>12.56</v>
          </cell>
          <cell r="G260">
            <v>18.579999999999998</v>
          </cell>
          <cell r="H260">
            <v>276.91999999999996</v>
          </cell>
          <cell r="I260">
            <v>577.76</v>
          </cell>
          <cell r="J260">
            <v>854.68</v>
          </cell>
          <cell r="K260">
            <v>213.67</v>
          </cell>
          <cell r="L260">
            <v>346.15</v>
          </cell>
          <cell r="M260">
            <v>1068.3499999999999</v>
          </cell>
        </row>
        <row r="261">
          <cell r="B261" t="str">
            <v>Esmalte epóxi Coral cor gelo</v>
          </cell>
          <cell r="C261" t="str">
            <v>m²</v>
          </cell>
          <cell r="D261">
            <v>46</v>
          </cell>
          <cell r="E261">
            <v>6.5</v>
          </cell>
          <cell r="F261">
            <v>8.56</v>
          </cell>
          <cell r="G261">
            <v>15.06</v>
          </cell>
          <cell r="H261">
            <v>299</v>
          </cell>
          <cell r="I261">
            <v>393.76000000000005</v>
          </cell>
          <cell r="J261">
            <v>692.76</v>
          </cell>
          <cell r="K261">
            <v>173.19</v>
          </cell>
          <cell r="L261">
            <v>373.75</v>
          </cell>
          <cell r="M261">
            <v>865.95</v>
          </cell>
        </row>
        <row r="263">
          <cell r="A263" t="str">
            <v>20.03</v>
          </cell>
          <cell r="B263" t="str">
            <v>Pintura em estruturas metálicas do Auto Atendimento</v>
          </cell>
          <cell r="H263">
            <v>372</v>
          </cell>
          <cell r="I263">
            <v>368.15999999999997</v>
          </cell>
          <cell r="J263">
            <v>740.16</v>
          </cell>
          <cell r="K263">
            <v>185.04</v>
          </cell>
          <cell r="L263">
            <v>465</v>
          </cell>
          <cell r="M263">
            <v>925.19999999999993</v>
          </cell>
        </row>
        <row r="264">
          <cell r="A264" t="str">
            <v>20.03.01</v>
          </cell>
          <cell r="B264" t="str">
            <v>Pintura automotiva prata fosco ref. 0718/94, duco, Mercedes Benz em perfis em metalon do Auto Atendimento</v>
          </cell>
          <cell r="C264" t="str">
            <v>m²</v>
          </cell>
          <cell r="D264">
            <v>48</v>
          </cell>
          <cell r="E264">
            <v>7.75</v>
          </cell>
          <cell r="F264">
            <v>7.67</v>
          </cell>
          <cell r="G264">
            <v>15.42</v>
          </cell>
          <cell r="H264">
            <v>372</v>
          </cell>
          <cell r="I264">
            <v>368.15999999999997</v>
          </cell>
          <cell r="J264">
            <v>740.16</v>
          </cell>
          <cell r="K264">
            <v>185.04</v>
          </cell>
          <cell r="L264">
            <v>465</v>
          </cell>
          <cell r="M264">
            <v>925.19999999999993</v>
          </cell>
        </row>
        <row r="266">
          <cell r="A266" t="str">
            <v>20.04</v>
          </cell>
          <cell r="B266" t="str">
            <v>Pintura em esquadrias de madeira</v>
          </cell>
          <cell r="H266">
            <v>40.549999999999997</v>
          </cell>
          <cell r="I266">
            <v>30.4</v>
          </cell>
          <cell r="J266">
            <v>70.949999999999989</v>
          </cell>
          <cell r="K266">
            <v>17.737499999999997</v>
          </cell>
          <cell r="L266">
            <v>50.6875</v>
          </cell>
          <cell r="M266">
            <v>88.687499999999986</v>
          </cell>
        </row>
        <row r="267">
          <cell r="A267" t="str">
            <v>20.04.01</v>
          </cell>
          <cell r="B267" t="str">
            <v>Tinta esmalte sintético branco gelo em esquadria de madeira</v>
          </cell>
          <cell r="C267" t="str">
            <v>m²</v>
          </cell>
          <cell r="D267">
            <v>5</v>
          </cell>
          <cell r="E267">
            <v>8.11</v>
          </cell>
          <cell r="F267">
            <v>6.08</v>
          </cell>
          <cell r="G267">
            <v>9.52</v>
          </cell>
          <cell r="H267">
            <v>40.549999999999997</v>
          </cell>
          <cell r="I267">
            <v>30.4</v>
          </cell>
          <cell r="J267">
            <v>70.949999999999989</v>
          </cell>
          <cell r="K267">
            <v>17.737499999999997</v>
          </cell>
          <cell r="L267">
            <v>50.6875</v>
          </cell>
          <cell r="M267">
            <v>88.687499999999986</v>
          </cell>
        </row>
        <row r="269">
          <cell r="A269" t="str">
            <v>21</v>
          </cell>
          <cell r="B269" t="str">
            <v>SERVIÇOS COMPLEMENTARES</v>
          </cell>
          <cell r="H269">
            <v>4104.78</v>
          </cell>
          <cell r="I269">
            <v>6450.7960000000003</v>
          </cell>
          <cell r="J269">
            <v>10555.575999999999</v>
          </cell>
          <cell r="K269">
            <v>2638.8939999999998</v>
          </cell>
          <cell r="L269">
            <v>5130.9750000000004</v>
          </cell>
          <cell r="M269">
            <v>13194.47</v>
          </cell>
        </row>
        <row r="270">
          <cell r="A270" t="str">
            <v>21-A</v>
          </cell>
          <cell r="B270" t="str">
            <v>SERVIÇOS COMPLEMENTARES - IMPLANTAÇÃO NOVA AGÊNCIA</v>
          </cell>
          <cell r="H270">
            <v>3408.7799999999997</v>
          </cell>
          <cell r="I270">
            <v>5490.7960000000003</v>
          </cell>
          <cell r="J270">
            <v>8899.5759999999991</v>
          </cell>
          <cell r="K270">
            <v>2224.8939999999998</v>
          </cell>
          <cell r="L270">
            <v>4260.9750000000004</v>
          </cell>
          <cell r="M270">
            <v>11124.47</v>
          </cell>
        </row>
        <row r="271">
          <cell r="A271" t="str">
            <v>21.01</v>
          </cell>
          <cell r="B271" t="str">
            <v>Limpeza geral e final da obra</v>
          </cell>
          <cell r="C271" t="str">
            <v>m²</v>
          </cell>
          <cell r="D271">
            <v>570.08000000000004</v>
          </cell>
          <cell r="E271">
            <v>0.5</v>
          </cell>
          <cell r="F271">
            <v>0.7</v>
          </cell>
          <cell r="G271">
            <v>1.2</v>
          </cell>
          <cell r="H271">
            <v>285.04000000000002</v>
          </cell>
          <cell r="I271">
            <v>399.05599999999998</v>
          </cell>
          <cell r="J271">
            <v>684.096</v>
          </cell>
          <cell r="K271">
            <v>171.024</v>
          </cell>
          <cell r="L271">
            <v>356.3</v>
          </cell>
          <cell r="M271">
            <v>855.12</v>
          </cell>
        </row>
        <row r="272">
          <cell r="A272" t="str">
            <v>21.02</v>
          </cell>
          <cell r="B272" t="str">
            <v xml:space="preserve">Capacho em fibra sintética Nomad da 3M com dimensões conforme projeto </v>
          </cell>
          <cell r="C272" t="str">
            <v>m</v>
          </cell>
          <cell r="D272">
            <v>1</v>
          </cell>
          <cell r="E272">
            <v>0</v>
          </cell>
          <cell r="F272">
            <v>1550</v>
          </cell>
          <cell r="G272">
            <v>1550</v>
          </cell>
          <cell r="H272">
            <v>0</v>
          </cell>
          <cell r="I272">
            <v>1550</v>
          </cell>
          <cell r="J272">
            <v>1550</v>
          </cell>
          <cell r="K272">
            <v>387.5</v>
          </cell>
          <cell r="L272">
            <v>0</v>
          </cell>
          <cell r="M272">
            <v>1937.5</v>
          </cell>
        </row>
        <row r="273">
          <cell r="A273" t="str">
            <v>21.02</v>
          </cell>
          <cell r="B273" t="str">
            <v>Armário 0,60x0,85x3,85m em fórmica texturizada branca - Bancada</v>
          </cell>
          <cell r="C273" t="str">
            <v>un</v>
          </cell>
          <cell r="D273">
            <v>1</v>
          </cell>
          <cell r="E273">
            <v>2983.74</v>
          </cell>
          <cell r="F273">
            <v>3381.74</v>
          </cell>
          <cell r="G273">
            <v>6365.48</v>
          </cell>
          <cell r="H273">
            <v>2983.74</v>
          </cell>
          <cell r="I273">
            <v>3381.74</v>
          </cell>
          <cell r="J273">
            <v>6365.48</v>
          </cell>
          <cell r="K273">
            <v>1591.37</v>
          </cell>
          <cell r="L273">
            <v>3729.6749999999997</v>
          </cell>
          <cell r="M273">
            <v>7956.8499999999995</v>
          </cell>
        </row>
        <row r="274">
          <cell r="A274" t="str">
            <v>21.04</v>
          </cell>
          <cell r="B274" t="str">
            <v>Fixação de equipamentos  e tótem no Auto Atendimento</v>
          </cell>
          <cell r="C274" t="str">
            <v>un</v>
          </cell>
          <cell r="D274">
            <v>4</v>
          </cell>
          <cell r="E274">
            <v>35</v>
          </cell>
          <cell r="F274">
            <v>40</v>
          </cell>
          <cell r="G274">
            <v>75</v>
          </cell>
          <cell r="H274">
            <v>140</v>
          </cell>
          <cell r="I274">
            <v>160</v>
          </cell>
          <cell r="J274">
            <v>300</v>
          </cell>
          <cell r="K274">
            <v>75</v>
          </cell>
          <cell r="L274">
            <v>175</v>
          </cell>
          <cell r="M274">
            <v>375</v>
          </cell>
        </row>
        <row r="275">
          <cell r="A275" t="str">
            <v>21-B</v>
          </cell>
          <cell r="B275" t="str">
            <v>SERVIÇOS COMPLEMENTARES - AGÊNCIA SEGURA</v>
          </cell>
          <cell r="H275">
            <v>696</v>
          </cell>
          <cell r="I275">
            <v>960</v>
          </cell>
          <cell r="J275">
            <v>1656</v>
          </cell>
          <cell r="K275">
            <v>414</v>
          </cell>
          <cell r="L275">
            <v>870</v>
          </cell>
          <cell r="M275">
            <v>2070</v>
          </cell>
        </row>
        <row r="276">
          <cell r="A276" t="str">
            <v>21.05</v>
          </cell>
          <cell r="B276" t="str">
            <v>Platafroma móvel, com dimensões 0,80x0,80x0,40cm, com rodízio giratório, conforme especificações e projeto</v>
          </cell>
          <cell r="C276" t="str">
            <v>un</v>
          </cell>
          <cell r="D276">
            <v>2</v>
          </cell>
          <cell r="E276">
            <v>348</v>
          </cell>
          <cell r="F276">
            <v>480</v>
          </cell>
          <cell r="G276">
            <v>828</v>
          </cell>
          <cell r="H276">
            <v>696</v>
          </cell>
          <cell r="I276">
            <v>960</v>
          </cell>
          <cell r="J276">
            <v>1656</v>
          </cell>
          <cell r="K276">
            <v>414</v>
          </cell>
          <cell r="L276">
            <v>870</v>
          </cell>
          <cell r="M276">
            <v>2070</v>
          </cell>
        </row>
        <row r="278">
          <cell r="A278" t="str">
            <v>22</v>
          </cell>
          <cell r="B278" t="str">
            <v>INSTALAÇÕES DE AR CONDICIONADO</v>
          </cell>
          <cell r="H278">
            <v>35917.599999999999</v>
          </cell>
          <cell r="I278">
            <v>127463.89</v>
          </cell>
          <cell r="J278">
            <v>163381.49</v>
          </cell>
          <cell r="K278">
            <v>40845.372499999998</v>
          </cell>
          <cell r="L278">
            <v>44897</v>
          </cell>
          <cell r="M278">
            <v>204226.86249999999</v>
          </cell>
        </row>
        <row r="279">
          <cell r="A279" t="str">
            <v>22</v>
          </cell>
          <cell r="B279" t="str">
            <v>INSTALAÇÕES DE AR CONDICIONADO - NOVA AGÊNCIA</v>
          </cell>
          <cell r="H279">
            <v>35857.599999999999</v>
          </cell>
          <cell r="I279">
            <v>125991.89</v>
          </cell>
          <cell r="J279">
            <v>161849.49</v>
          </cell>
          <cell r="K279">
            <v>40462.372499999998</v>
          </cell>
          <cell r="L279">
            <v>44822</v>
          </cell>
          <cell r="M279">
            <v>202311.86249999999</v>
          </cell>
        </row>
        <row r="280">
          <cell r="A280" t="str">
            <v>2201</v>
          </cell>
          <cell r="B280" t="str">
            <v>Equipamentos</v>
          </cell>
          <cell r="H280">
            <v>0</v>
          </cell>
          <cell r="I280">
            <v>52465</v>
          </cell>
          <cell r="J280">
            <v>52465</v>
          </cell>
          <cell r="K280">
            <v>13116.25</v>
          </cell>
          <cell r="L280">
            <v>0</v>
          </cell>
          <cell r="M280">
            <v>65581.25</v>
          </cell>
        </row>
        <row r="281">
          <cell r="A281" t="str">
            <v>22.01.01</v>
          </cell>
          <cell r="B281" t="str">
            <v>Unidade Climatizadora de ar, tipo Central, marca Springer Carrier Mod. Multisplit 40MZB240/38MZB240, capacidade térmica de 18,8 TR's</v>
          </cell>
          <cell r="C281" t="str">
            <v>un</v>
          </cell>
          <cell r="D281">
            <v>2</v>
          </cell>
          <cell r="E281">
            <v>0</v>
          </cell>
          <cell r="F281">
            <v>20270</v>
          </cell>
          <cell r="G281">
            <v>20270</v>
          </cell>
          <cell r="H281">
            <v>0</v>
          </cell>
          <cell r="I281">
            <v>40540</v>
          </cell>
          <cell r="J281">
            <v>40540</v>
          </cell>
          <cell r="K281">
            <v>10135</v>
          </cell>
          <cell r="L281">
            <v>0</v>
          </cell>
          <cell r="M281">
            <v>50675</v>
          </cell>
        </row>
        <row r="282">
          <cell r="A282" t="str">
            <v>22.01.02</v>
          </cell>
          <cell r="B282" t="str">
            <v>Unidade Climatizadora de ar, tipo Split Piso Teto, com condensador remoto, marca Springer Carrier Mod. 42XQA30/38KCA030, capacidade térmica 30.000 Btu/h</v>
          </cell>
          <cell r="C282" t="str">
            <v>un</v>
          </cell>
          <cell r="D282">
            <v>2</v>
          </cell>
          <cell r="E282">
            <v>0</v>
          </cell>
          <cell r="F282">
            <v>3480</v>
          </cell>
          <cell r="G282">
            <v>3480</v>
          </cell>
          <cell r="H282">
            <v>0</v>
          </cell>
          <cell r="I282">
            <v>6960</v>
          </cell>
          <cell r="J282">
            <v>6960</v>
          </cell>
          <cell r="K282">
            <v>1740</v>
          </cell>
          <cell r="L282">
            <v>0</v>
          </cell>
          <cell r="M282">
            <v>8700</v>
          </cell>
        </row>
        <row r="283">
          <cell r="A283" t="str">
            <v>22.01.03</v>
          </cell>
          <cell r="B283" t="str">
            <v>Unidade Climatizadora de ar, tipo Split Hi Wall, com condensador remoto, marca Springer Carrier Mod. 42LUCA018/38KCA018, capacidade térmica 18.000 Btu/h</v>
          </cell>
          <cell r="C283" t="str">
            <v>un</v>
          </cell>
          <cell r="D283">
            <v>1</v>
          </cell>
          <cell r="E283">
            <v>0</v>
          </cell>
          <cell r="F283">
            <v>1650</v>
          </cell>
          <cell r="G283">
            <v>1650</v>
          </cell>
          <cell r="H283">
            <v>0</v>
          </cell>
          <cell r="I283">
            <v>1650</v>
          </cell>
          <cell r="J283">
            <v>1650</v>
          </cell>
          <cell r="K283">
            <v>412.5</v>
          </cell>
          <cell r="L283">
            <v>0</v>
          </cell>
          <cell r="M283">
            <v>2062.5</v>
          </cell>
        </row>
        <row r="284">
          <cell r="A284" t="str">
            <v>22.01.04</v>
          </cell>
          <cell r="B284" t="str">
            <v>Unidade Climatizadora de ar, tipo Split Hi Wall, com condensador remoto, marca Springer Carrier Mod. 42LUCA012/38KCA012, capacidade térmica 12.000 Btu/h</v>
          </cell>
          <cell r="C284" t="str">
            <v>un</v>
          </cell>
          <cell r="D284">
            <v>1</v>
          </cell>
          <cell r="E284">
            <v>0</v>
          </cell>
          <cell r="F284">
            <v>1265</v>
          </cell>
          <cell r="G284">
            <v>1265</v>
          </cell>
          <cell r="H284">
            <v>0</v>
          </cell>
          <cell r="I284">
            <v>1265</v>
          </cell>
          <cell r="J284">
            <v>1265</v>
          </cell>
          <cell r="K284">
            <v>316.25</v>
          </cell>
          <cell r="L284">
            <v>0</v>
          </cell>
          <cell r="M284">
            <v>1581.25</v>
          </cell>
        </row>
        <row r="285">
          <cell r="A285" t="str">
            <v>22.01.05</v>
          </cell>
          <cell r="B285" t="str">
            <v>Unidade Climatizadora de ar, tipo Split Hi Wall, com condensador remoto, marca Springer Carrier Mod. 42LUCA009/38KCA009, capacidade térmica 9.000 Btu/h</v>
          </cell>
          <cell r="C285" t="str">
            <v>un</v>
          </cell>
          <cell r="D285">
            <v>2</v>
          </cell>
          <cell r="E285">
            <v>0</v>
          </cell>
          <cell r="F285">
            <v>1025</v>
          </cell>
          <cell r="G285">
            <v>1025</v>
          </cell>
          <cell r="H285">
            <v>0</v>
          </cell>
          <cell r="I285">
            <v>2050</v>
          </cell>
          <cell r="J285">
            <v>2050</v>
          </cell>
          <cell r="K285">
            <v>512.5</v>
          </cell>
          <cell r="L285">
            <v>0</v>
          </cell>
          <cell r="M285">
            <v>2562.5</v>
          </cell>
        </row>
        <row r="287">
          <cell r="A287" t="str">
            <v>22.02</v>
          </cell>
          <cell r="B287" t="str">
            <v>Grelhas e difusores</v>
          </cell>
          <cell r="H287">
            <v>1930</v>
          </cell>
          <cell r="I287">
            <v>8171</v>
          </cell>
          <cell r="J287">
            <v>10101</v>
          </cell>
          <cell r="K287">
            <v>2525.25</v>
          </cell>
          <cell r="L287">
            <v>2412.5</v>
          </cell>
          <cell r="M287">
            <v>12626.25</v>
          </cell>
        </row>
        <row r="288">
          <cell r="A288" t="str">
            <v>22.02.01</v>
          </cell>
          <cell r="B288" t="str">
            <v>VENEZIANA DE AR EXTERIOR MOD. TAE 600x900mm COM REGISTRO E FILTRO G4 - MARCA: TROPICAL</v>
          </cell>
          <cell r="C288" t="str">
            <v>un</v>
          </cell>
          <cell r="D288">
            <v>1</v>
          </cell>
          <cell r="E288">
            <v>30</v>
          </cell>
          <cell r="F288">
            <v>330</v>
          </cell>
          <cell r="G288">
            <v>360</v>
          </cell>
          <cell r="H288">
            <v>30</v>
          </cell>
          <cell r="I288">
            <v>330</v>
          </cell>
          <cell r="J288">
            <v>360</v>
          </cell>
          <cell r="K288">
            <v>90</v>
          </cell>
          <cell r="L288">
            <v>37.5</v>
          </cell>
          <cell r="M288">
            <v>450</v>
          </cell>
        </row>
        <row r="289">
          <cell r="A289" t="str">
            <v>22.02.02</v>
          </cell>
          <cell r="B289" t="str">
            <v>DAMPER CONTROLE DE VAZÃO MOD. DCV 150x500mm - MARCA: TROPICAL</v>
          </cell>
          <cell r="C289" t="str">
            <v>un</v>
          </cell>
          <cell r="D289">
            <v>1</v>
          </cell>
          <cell r="E289">
            <v>30</v>
          </cell>
          <cell r="F289">
            <v>65</v>
          </cell>
          <cell r="G289">
            <v>95</v>
          </cell>
          <cell r="H289">
            <v>30</v>
          </cell>
          <cell r="I289">
            <v>65</v>
          </cell>
          <cell r="J289">
            <v>95</v>
          </cell>
          <cell r="K289">
            <v>23.75</v>
          </cell>
          <cell r="L289">
            <v>37.5</v>
          </cell>
          <cell r="M289">
            <v>118.75</v>
          </cell>
        </row>
        <row r="290">
          <cell r="A290" t="str">
            <v>22.02.03</v>
          </cell>
          <cell r="B290" t="str">
            <v>DAMPER CONTROLE DE VAZÃO MOD. DCV 250x350mm - MARCA: TROPICAL</v>
          </cell>
          <cell r="C290" t="str">
            <v>un</v>
          </cell>
          <cell r="D290">
            <v>1</v>
          </cell>
          <cell r="E290">
            <v>30</v>
          </cell>
          <cell r="F290">
            <v>80</v>
          </cell>
          <cell r="G290">
            <v>110</v>
          </cell>
          <cell r="H290">
            <v>30</v>
          </cell>
          <cell r="I290">
            <v>80</v>
          </cell>
          <cell r="J290">
            <v>110</v>
          </cell>
          <cell r="K290">
            <v>27.5</v>
          </cell>
          <cell r="L290">
            <v>37.5</v>
          </cell>
          <cell r="M290">
            <v>137.5</v>
          </cell>
        </row>
        <row r="291">
          <cell r="A291" t="str">
            <v>22.02.04</v>
          </cell>
          <cell r="B291" t="str">
            <v>DAMPER CONTROLE DE VAZÃO MOD. DCV 1650x550mm - MARCA: TROPICAL</v>
          </cell>
          <cell r="C291" t="str">
            <v>un</v>
          </cell>
          <cell r="D291">
            <v>1</v>
          </cell>
          <cell r="E291">
            <v>30</v>
          </cell>
          <cell r="F291">
            <v>385</v>
          </cell>
          <cell r="G291">
            <v>415</v>
          </cell>
          <cell r="H291">
            <v>30</v>
          </cell>
          <cell r="I291">
            <v>385</v>
          </cell>
          <cell r="J291">
            <v>415</v>
          </cell>
          <cell r="K291">
            <v>103.75</v>
          </cell>
          <cell r="L291">
            <v>37.5</v>
          </cell>
          <cell r="M291">
            <v>518.75</v>
          </cell>
        </row>
        <row r="292">
          <cell r="A292" t="str">
            <v>22.02.05</v>
          </cell>
          <cell r="B292" t="str">
            <v>DIFUSOR DE INSUFLAMENTO 4 VIAS MOD. DI 41 12"x12" RGA PL ø250mm -  MARCA: TROPICAL</v>
          </cell>
          <cell r="C292" t="str">
            <v>un</v>
          </cell>
          <cell r="D292">
            <v>6</v>
          </cell>
          <cell r="E292">
            <v>30</v>
          </cell>
          <cell r="F292">
            <v>92</v>
          </cell>
          <cell r="G292">
            <v>122</v>
          </cell>
          <cell r="H292">
            <v>180</v>
          </cell>
          <cell r="I292">
            <v>552</v>
          </cell>
          <cell r="J292">
            <v>732</v>
          </cell>
          <cell r="K292">
            <v>183</v>
          </cell>
          <cell r="L292">
            <v>225</v>
          </cell>
          <cell r="M292">
            <v>915</v>
          </cell>
        </row>
        <row r="293">
          <cell r="A293" t="str">
            <v>22.02.06</v>
          </cell>
          <cell r="B293" t="str">
            <v>DIFUSOR DE INSUFLAMENTO 4 VIAS MOD. DI 41 15"x15" RGA PL ø300mm - MARCA: TROPICAL</v>
          </cell>
          <cell r="C293" t="str">
            <v>un</v>
          </cell>
          <cell r="D293">
            <v>18</v>
          </cell>
          <cell r="E293">
            <v>30</v>
          </cell>
          <cell r="F293">
            <v>123</v>
          </cell>
          <cell r="G293">
            <v>153</v>
          </cell>
          <cell r="H293">
            <v>540</v>
          </cell>
          <cell r="I293">
            <v>2214</v>
          </cell>
          <cell r="J293">
            <v>2754</v>
          </cell>
          <cell r="K293">
            <v>688.5</v>
          </cell>
          <cell r="L293">
            <v>675</v>
          </cell>
          <cell r="M293">
            <v>3442.5</v>
          </cell>
        </row>
        <row r="294">
          <cell r="A294" t="str">
            <v>22.02.07</v>
          </cell>
          <cell r="B294" t="str">
            <v>GRELHA DE RETORNO MOD. RHN 400x500mm RGA - MARCA: TROPICAL</v>
          </cell>
          <cell r="C294" t="str">
            <v>un</v>
          </cell>
          <cell r="D294">
            <v>1</v>
          </cell>
          <cell r="E294">
            <v>30</v>
          </cell>
          <cell r="F294">
            <v>105</v>
          </cell>
          <cell r="G294">
            <v>135</v>
          </cell>
          <cell r="H294">
            <v>30</v>
          </cell>
          <cell r="I294">
            <v>105</v>
          </cell>
          <cell r="J294">
            <v>135</v>
          </cell>
          <cell r="K294">
            <v>33.75</v>
          </cell>
          <cell r="L294">
            <v>37.5</v>
          </cell>
          <cell r="M294">
            <v>168.75</v>
          </cell>
        </row>
        <row r="295">
          <cell r="A295" t="str">
            <v>22.02.08</v>
          </cell>
          <cell r="B295" t="str">
            <v>GRELHA DE RETORNO MOD. RHN 1200x200mm RGA - MARCA: TROPICAL</v>
          </cell>
          <cell r="C295" t="str">
            <v>un</v>
          </cell>
          <cell r="D295">
            <v>1</v>
          </cell>
          <cell r="E295">
            <v>30</v>
          </cell>
          <cell r="F295">
            <v>120</v>
          </cell>
          <cell r="G295">
            <v>150</v>
          </cell>
          <cell r="H295">
            <v>30</v>
          </cell>
          <cell r="I295">
            <v>120</v>
          </cell>
          <cell r="J295">
            <v>150</v>
          </cell>
          <cell r="K295">
            <v>37.5</v>
          </cell>
          <cell r="L295">
            <v>37.5</v>
          </cell>
          <cell r="M295">
            <v>187.5</v>
          </cell>
        </row>
        <row r="296">
          <cell r="A296" t="str">
            <v>22.02.09</v>
          </cell>
          <cell r="B296" t="str">
            <v>GRELHA DE RETORNO MOD. RHN 1200x500mm RGA - MARCA: TROPICAL</v>
          </cell>
          <cell r="C296" t="str">
            <v>un</v>
          </cell>
          <cell r="D296">
            <v>5</v>
          </cell>
          <cell r="E296">
            <v>30</v>
          </cell>
          <cell r="F296">
            <v>268</v>
          </cell>
          <cell r="G296">
            <v>298</v>
          </cell>
          <cell r="H296">
            <v>150</v>
          </cell>
          <cell r="I296">
            <v>1340</v>
          </cell>
          <cell r="J296">
            <v>1490</v>
          </cell>
          <cell r="K296">
            <v>372.5</v>
          </cell>
          <cell r="L296">
            <v>187.5</v>
          </cell>
          <cell r="M296">
            <v>1862.5</v>
          </cell>
        </row>
        <row r="297">
          <cell r="A297" t="str">
            <v>22.02.10</v>
          </cell>
          <cell r="B297" t="str">
            <v>VENEZIANA DUPLA MOLDURA MOD. VSH2M 400x400mm - MARCA: TROPICAL</v>
          </cell>
          <cell r="C297" t="str">
            <v>un</v>
          </cell>
          <cell r="D297">
            <v>3</v>
          </cell>
          <cell r="E297">
            <v>30</v>
          </cell>
          <cell r="F297">
            <v>115</v>
          </cell>
          <cell r="G297">
            <v>145</v>
          </cell>
          <cell r="H297">
            <v>90</v>
          </cell>
          <cell r="I297">
            <v>345</v>
          </cell>
          <cell r="J297">
            <v>435</v>
          </cell>
          <cell r="K297">
            <v>108.75</v>
          </cell>
          <cell r="L297">
            <v>112.5</v>
          </cell>
          <cell r="M297">
            <v>543.75</v>
          </cell>
        </row>
        <row r="298">
          <cell r="A298" t="str">
            <v>22.02.11</v>
          </cell>
          <cell r="B298" t="str">
            <v>VENEZIANA DUPLA MOLDURA MOD. VSH2M 500x500mm - MARCA: TROPICAL</v>
          </cell>
          <cell r="C298" t="str">
            <v>un</v>
          </cell>
          <cell r="D298">
            <v>1</v>
          </cell>
          <cell r="E298">
            <v>30</v>
          </cell>
          <cell r="F298">
            <v>170</v>
          </cell>
          <cell r="G298">
            <v>200</v>
          </cell>
          <cell r="H298">
            <v>30</v>
          </cell>
          <cell r="I298">
            <v>170</v>
          </cell>
          <cell r="J298">
            <v>200</v>
          </cell>
          <cell r="K298">
            <v>50</v>
          </cell>
          <cell r="L298">
            <v>37.5</v>
          </cell>
          <cell r="M298">
            <v>250</v>
          </cell>
        </row>
        <row r="299">
          <cell r="A299" t="str">
            <v>22.02.12</v>
          </cell>
          <cell r="B299" t="str">
            <v xml:space="preserve">COLARINHO ø250mm </v>
          </cell>
          <cell r="C299" t="str">
            <v>un</v>
          </cell>
          <cell r="D299">
            <v>6</v>
          </cell>
          <cell r="E299">
            <v>15</v>
          </cell>
          <cell r="F299">
            <v>25</v>
          </cell>
          <cell r="G299">
            <v>40</v>
          </cell>
          <cell r="H299">
            <v>90</v>
          </cell>
          <cell r="I299">
            <v>150</v>
          </cell>
          <cell r="J299">
            <v>240</v>
          </cell>
          <cell r="K299">
            <v>60</v>
          </cell>
          <cell r="L299">
            <v>112.5</v>
          </cell>
          <cell r="M299">
            <v>300</v>
          </cell>
        </row>
        <row r="300">
          <cell r="A300" t="str">
            <v>22.02.13</v>
          </cell>
          <cell r="B300" t="str">
            <v xml:space="preserve">COLARINHO ø300mm </v>
          </cell>
          <cell r="C300" t="str">
            <v>un</v>
          </cell>
          <cell r="D300">
            <v>18</v>
          </cell>
          <cell r="E300">
            <v>15</v>
          </cell>
          <cell r="F300">
            <v>30</v>
          </cell>
          <cell r="G300">
            <v>45</v>
          </cell>
          <cell r="H300">
            <v>270</v>
          </cell>
          <cell r="I300">
            <v>540</v>
          </cell>
          <cell r="J300">
            <v>810</v>
          </cell>
          <cell r="K300">
            <v>202.5</v>
          </cell>
          <cell r="L300">
            <v>337.5</v>
          </cell>
          <cell r="M300">
            <v>1012.5</v>
          </cell>
        </row>
        <row r="301">
          <cell r="A301" t="str">
            <v>22.02.14</v>
          </cell>
          <cell r="B301" t="str">
            <v>PORTA DE INSPEÇÃO 300x200mm C/ ISOLAMENTO MODELO PIPER 3020, EM AÇO GALVANIZADO, ISOLADA COM LÃ DE VIDRO - MARCA: REFRIN</v>
          </cell>
          <cell r="C301" t="str">
            <v>un</v>
          </cell>
          <cell r="D301">
            <v>12</v>
          </cell>
          <cell r="E301">
            <v>25</v>
          </cell>
          <cell r="F301">
            <v>130</v>
          </cell>
          <cell r="G301">
            <v>155</v>
          </cell>
          <cell r="H301">
            <v>300</v>
          </cell>
          <cell r="I301">
            <v>1560</v>
          </cell>
          <cell r="J301">
            <v>1860</v>
          </cell>
          <cell r="K301">
            <v>465</v>
          </cell>
          <cell r="L301">
            <v>375</v>
          </cell>
          <cell r="M301">
            <v>2325</v>
          </cell>
        </row>
        <row r="302">
          <cell r="A302" t="str">
            <v>22.02.15</v>
          </cell>
          <cell r="B302" t="str">
            <v>SPLITER</v>
          </cell>
          <cell r="C302" t="str">
            <v>un</v>
          </cell>
          <cell r="D302">
            <v>1</v>
          </cell>
          <cell r="E302">
            <v>20</v>
          </cell>
          <cell r="F302">
            <v>35</v>
          </cell>
          <cell r="G302">
            <v>55</v>
          </cell>
          <cell r="H302">
            <v>20</v>
          </cell>
          <cell r="I302">
            <v>35</v>
          </cell>
          <cell r="J302">
            <v>55</v>
          </cell>
          <cell r="K302">
            <v>13.75</v>
          </cell>
          <cell r="L302">
            <v>25</v>
          </cell>
          <cell r="M302">
            <v>68.75</v>
          </cell>
        </row>
        <row r="303">
          <cell r="A303" t="str">
            <v>22.02.16</v>
          </cell>
          <cell r="B303" t="str">
            <v>VENEZIANA SOBREPRESSÃO VSC4 500x400mm</v>
          </cell>
          <cell r="C303" t="str">
            <v>un</v>
          </cell>
          <cell r="D303">
            <v>4</v>
          </cell>
          <cell r="E303">
            <v>20</v>
          </cell>
          <cell r="F303">
            <v>45</v>
          </cell>
          <cell r="G303">
            <v>65</v>
          </cell>
          <cell r="H303">
            <v>80</v>
          </cell>
          <cell r="I303">
            <v>180</v>
          </cell>
          <cell r="J303">
            <v>260</v>
          </cell>
          <cell r="K303">
            <v>65</v>
          </cell>
          <cell r="L303">
            <v>100</v>
          </cell>
          <cell r="M303">
            <v>325</v>
          </cell>
        </row>
        <row r="305">
          <cell r="A305" t="str">
            <v>22.03</v>
          </cell>
          <cell r="B305" t="str">
            <v>Interligações Elétricas / Frigorígenas/Gases</v>
          </cell>
          <cell r="H305">
            <v>4420</v>
          </cell>
          <cell r="I305">
            <v>10000</v>
          </cell>
          <cell r="J305">
            <v>14420</v>
          </cell>
          <cell r="K305">
            <v>3605</v>
          </cell>
          <cell r="L305">
            <v>5525</v>
          </cell>
          <cell r="M305">
            <v>18025</v>
          </cell>
        </row>
        <row r="306">
          <cell r="A306" t="str">
            <v>22.03.01</v>
          </cell>
          <cell r="B306" t="str">
            <v>Interligação elétrica de força para Central 18,8TR incluindo quadro elétrico completo com disjuntores</v>
          </cell>
          <cell r="C306" t="str">
            <v>un</v>
          </cell>
          <cell r="D306">
            <v>2</v>
          </cell>
          <cell r="E306">
            <v>230</v>
          </cell>
          <cell r="F306">
            <v>940</v>
          </cell>
          <cell r="G306">
            <v>1170</v>
          </cell>
          <cell r="H306">
            <v>460</v>
          </cell>
          <cell r="I306">
            <v>1880</v>
          </cell>
          <cell r="J306">
            <v>2340</v>
          </cell>
          <cell r="K306">
            <v>585</v>
          </cell>
          <cell r="L306">
            <v>575</v>
          </cell>
          <cell r="M306">
            <v>2925</v>
          </cell>
        </row>
        <row r="307">
          <cell r="A307" t="str">
            <v>22.03.02</v>
          </cell>
          <cell r="B307" t="str">
            <v>Interligações elétricas de comando / frigorígenas Central 18,8TR</v>
          </cell>
          <cell r="C307" t="str">
            <v>un</v>
          </cell>
          <cell r="D307">
            <v>2</v>
          </cell>
          <cell r="E307">
            <v>530</v>
          </cell>
          <cell r="F307">
            <v>1490</v>
          </cell>
          <cell r="G307">
            <v>2020</v>
          </cell>
          <cell r="H307">
            <v>1060</v>
          </cell>
          <cell r="I307">
            <v>2980</v>
          </cell>
          <cell r="J307">
            <v>4040</v>
          </cell>
          <cell r="K307">
            <v>1010</v>
          </cell>
          <cell r="L307">
            <v>1325</v>
          </cell>
          <cell r="M307">
            <v>5050</v>
          </cell>
        </row>
        <row r="308">
          <cell r="A308" t="str">
            <v>22.03.03</v>
          </cell>
          <cell r="B308" t="str">
            <v>Interligações elétricas / frigorígenas Split 30.000BTU/H</v>
          </cell>
          <cell r="C308" t="str">
            <v>un</v>
          </cell>
          <cell r="D308">
            <v>2</v>
          </cell>
          <cell r="E308">
            <v>450</v>
          </cell>
          <cell r="F308">
            <v>1250</v>
          </cell>
          <cell r="G308">
            <v>1700</v>
          </cell>
          <cell r="H308">
            <v>900</v>
          </cell>
          <cell r="I308">
            <v>2500</v>
          </cell>
          <cell r="J308">
            <v>3400</v>
          </cell>
          <cell r="K308">
            <v>850</v>
          </cell>
          <cell r="L308">
            <v>1125</v>
          </cell>
          <cell r="M308">
            <v>4250</v>
          </cell>
        </row>
        <row r="309">
          <cell r="A309" t="str">
            <v>22.03.04</v>
          </cell>
          <cell r="B309" t="str">
            <v>Interligações elétricas / frigorígenas Split 18.000BTU/H</v>
          </cell>
          <cell r="C309" t="str">
            <v>un</v>
          </cell>
          <cell r="D309">
            <v>1</v>
          </cell>
          <cell r="E309">
            <v>450</v>
          </cell>
          <cell r="F309">
            <v>740</v>
          </cell>
          <cell r="G309">
            <v>1190</v>
          </cell>
          <cell r="H309">
            <v>450</v>
          </cell>
          <cell r="I309">
            <v>740</v>
          </cell>
          <cell r="J309">
            <v>1190</v>
          </cell>
          <cell r="K309">
            <v>297.5</v>
          </cell>
          <cell r="L309">
            <v>562.5</v>
          </cell>
          <cell r="M309">
            <v>1487.5</v>
          </cell>
        </row>
        <row r="310">
          <cell r="A310" t="str">
            <v>22.03.05</v>
          </cell>
          <cell r="B310" t="str">
            <v>Interligações elétricas / frigorígenas Split 12.000BTU/H</v>
          </cell>
          <cell r="C310" t="str">
            <v>un</v>
          </cell>
          <cell r="D310">
            <v>1</v>
          </cell>
          <cell r="E310">
            <v>450</v>
          </cell>
          <cell r="F310">
            <v>550</v>
          </cell>
          <cell r="G310">
            <v>1000</v>
          </cell>
          <cell r="H310">
            <v>450</v>
          </cell>
          <cell r="I310">
            <v>550</v>
          </cell>
          <cell r="J310">
            <v>1000</v>
          </cell>
          <cell r="K310">
            <v>250</v>
          </cell>
          <cell r="L310">
            <v>562.5</v>
          </cell>
          <cell r="M310">
            <v>1250</v>
          </cell>
        </row>
        <row r="311">
          <cell r="A311" t="str">
            <v>22.03.06</v>
          </cell>
          <cell r="B311" t="str">
            <v>Interligações elétricas / frigorígenas Split 9.000BTU/H</v>
          </cell>
          <cell r="C311" t="str">
            <v>un</v>
          </cell>
          <cell r="D311">
            <v>2</v>
          </cell>
          <cell r="E311">
            <v>450</v>
          </cell>
          <cell r="F311">
            <v>500</v>
          </cell>
          <cell r="G311">
            <v>950</v>
          </cell>
          <cell r="H311">
            <v>900</v>
          </cell>
          <cell r="I311">
            <v>1000</v>
          </cell>
          <cell r="J311">
            <v>1900</v>
          </cell>
          <cell r="K311">
            <v>475</v>
          </cell>
          <cell r="L311">
            <v>1125</v>
          </cell>
          <cell r="M311">
            <v>2375</v>
          </cell>
        </row>
        <row r="312">
          <cell r="A312" t="str">
            <v>22.03.07</v>
          </cell>
          <cell r="B312" t="str">
            <v>Conexões, acessórios e materiais diversos</v>
          </cell>
          <cell r="C312" t="str">
            <v>vb</v>
          </cell>
          <cell r="D312">
            <v>1</v>
          </cell>
          <cell r="E312">
            <v>200</v>
          </cell>
          <cell r="F312">
            <v>350</v>
          </cell>
          <cell r="G312">
            <v>550</v>
          </cell>
          <cell r="H312">
            <v>200</v>
          </cell>
          <cell r="I312">
            <v>350</v>
          </cell>
          <cell r="J312">
            <v>550</v>
          </cell>
          <cell r="K312">
            <v>137.5</v>
          </cell>
          <cell r="L312">
            <v>250</v>
          </cell>
          <cell r="M312">
            <v>687.5</v>
          </cell>
        </row>
        <row r="314">
          <cell r="A314" t="str">
            <v>22.04</v>
          </cell>
          <cell r="B314" t="str">
            <v>Rede de Dutos</v>
          </cell>
          <cell r="H314">
            <v>18317.599999999999</v>
          </cell>
          <cell r="I314">
            <v>36695.89</v>
          </cell>
          <cell r="J314">
            <v>55013.49</v>
          </cell>
          <cell r="K314">
            <v>13753.372499999999</v>
          </cell>
          <cell r="L314">
            <v>22897</v>
          </cell>
          <cell r="M314">
            <v>68766.862499999988</v>
          </cell>
        </row>
        <row r="315">
          <cell r="A315" t="str">
            <v>22.04.01</v>
          </cell>
          <cell r="B315" t="str">
            <v>Chapa de aço galvanizada</v>
          </cell>
          <cell r="C315" t="str">
            <v>kg</v>
          </cell>
          <cell r="D315">
            <v>4065</v>
          </cell>
          <cell r="E315">
            <v>4</v>
          </cell>
          <cell r="F315">
            <v>7</v>
          </cell>
          <cell r="G315">
            <v>11</v>
          </cell>
          <cell r="H315">
            <v>16260</v>
          </cell>
          <cell r="I315">
            <v>28455</v>
          </cell>
          <cell r="J315">
            <v>44715</v>
          </cell>
          <cell r="K315">
            <v>11178.75</v>
          </cell>
          <cell r="L315">
            <v>20325</v>
          </cell>
          <cell r="M315">
            <v>55893.75</v>
          </cell>
        </row>
        <row r="316">
          <cell r="A316" t="str">
            <v>22.04.02</v>
          </cell>
          <cell r="B316" t="str">
            <v>Ferro chato 7/8"x1/8"</v>
          </cell>
          <cell r="C316" t="str">
            <v>br</v>
          </cell>
          <cell r="D316">
            <v>3</v>
          </cell>
          <cell r="E316">
            <v>8.1999999999999993</v>
          </cell>
          <cell r="F316">
            <v>12.7</v>
          </cell>
          <cell r="G316">
            <v>20.9</v>
          </cell>
          <cell r="H316">
            <v>24.599999999999998</v>
          </cell>
          <cell r="I316">
            <v>38.099999999999994</v>
          </cell>
          <cell r="J316">
            <v>62.699999999999989</v>
          </cell>
          <cell r="K316">
            <v>15.674999999999997</v>
          </cell>
          <cell r="L316">
            <v>30.749999999999996</v>
          </cell>
          <cell r="M316">
            <v>78.374999999999986</v>
          </cell>
        </row>
        <row r="317">
          <cell r="A317" t="str">
            <v>22.04.03</v>
          </cell>
          <cell r="B317" t="str">
            <v>Ferro cantoneira 1"x1/8"</v>
          </cell>
          <cell r="C317" t="str">
            <v>br</v>
          </cell>
          <cell r="D317">
            <v>17</v>
          </cell>
          <cell r="E317">
            <v>8.1999999999999993</v>
          </cell>
          <cell r="F317">
            <v>27.34</v>
          </cell>
          <cell r="G317">
            <v>35.54</v>
          </cell>
          <cell r="H317">
            <v>139.39999999999998</v>
          </cell>
          <cell r="I317">
            <v>464.78</v>
          </cell>
          <cell r="J317">
            <v>604.17999999999995</v>
          </cell>
          <cell r="K317">
            <v>151.04499999999999</v>
          </cell>
          <cell r="L317">
            <v>174.24999999999997</v>
          </cell>
          <cell r="M317">
            <v>755.22499999999991</v>
          </cell>
        </row>
        <row r="318">
          <cell r="A318" t="str">
            <v>22.04.04</v>
          </cell>
          <cell r="B318" t="str">
            <v>Ferro cantoneira 1 1/4x3/16"</v>
          </cell>
          <cell r="C318" t="str">
            <v>br</v>
          </cell>
          <cell r="D318">
            <v>23</v>
          </cell>
          <cell r="E318">
            <v>8.1999999999999993</v>
          </cell>
          <cell r="F318">
            <v>51.87</v>
          </cell>
          <cell r="G318">
            <v>60.069999999999993</v>
          </cell>
          <cell r="H318">
            <v>188.6</v>
          </cell>
          <cell r="I318">
            <v>1193.01</v>
          </cell>
          <cell r="J318">
            <v>1381.61</v>
          </cell>
          <cell r="K318">
            <v>345.40249999999997</v>
          </cell>
          <cell r="L318">
            <v>235.75</v>
          </cell>
          <cell r="M318">
            <v>1727.0124999999998</v>
          </cell>
        </row>
        <row r="319">
          <cell r="A319" t="str">
            <v>22.04.05</v>
          </cell>
          <cell r="B319" t="str">
            <v>Isopor tipo F1 de 1"</v>
          </cell>
          <cell r="C319" t="str">
            <v>m²</v>
          </cell>
          <cell r="D319">
            <v>525</v>
          </cell>
          <cell r="E319">
            <v>1</v>
          </cell>
          <cell r="F319">
            <v>8.1999999999999993</v>
          </cell>
          <cell r="G319">
            <v>9.1999999999999993</v>
          </cell>
          <cell r="H319">
            <v>525</v>
          </cell>
          <cell r="I319">
            <v>4305</v>
          </cell>
          <cell r="J319">
            <v>4830</v>
          </cell>
          <cell r="K319">
            <v>1207.5</v>
          </cell>
          <cell r="L319">
            <v>656.25</v>
          </cell>
          <cell r="M319">
            <v>6037.5</v>
          </cell>
        </row>
        <row r="320">
          <cell r="A320" t="str">
            <v>22.04.07</v>
          </cell>
          <cell r="B320" t="str">
            <v>Duto flexível RT 0,6 ø 10"</v>
          </cell>
          <cell r="C320" t="str">
            <v>m</v>
          </cell>
          <cell r="D320">
            <v>12</v>
          </cell>
          <cell r="E320">
            <v>20</v>
          </cell>
          <cell r="F320">
            <v>11.25</v>
          </cell>
          <cell r="G320">
            <v>31.25</v>
          </cell>
          <cell r="H320">
            <v>240</v>
          </cell>
          <cell r="I320">
            <v>135</v>
          </cell>
          <cell r="J320">
            <v>375</v>
          </cell>
          <cell r="K320">
            <v>93.75</v>
          </cell>
          <cell r="L320">
            <v>300</v>
          </cell>
          <cell r="M320">
            <v>468.75</v>
          </cell>
        </row>
        <row r="321">
          <cell r="A321" t="str">
            <v>22.04.08</v>
          </cell>
          <cell r="B321" t="str">
            <v>Duto flexível RT 0,6 ø 12"</v>
          </cell>
          <cell r="C321" t="str">
            <v>m</v>
          </cell>
          <cell r="D321">
            <v>30</v>
          </cell>
          <cell r="E321">
            <v>20</v>
          </cell>
          <cell r="F321">
            <v>13.5</v>
          </cell>
          <cell r="G321">
            <v>33.5</v>
          </cell>
          <cell r="H321">
            <v>600</v>
          </cell>
          <cell r="I321">
            <v>405</v>
          </cell>
          <cell r="J321">
            <v>1005</v>
          </cell>
          <cell r="K321">
            <v>251.25</v>
          </cell>
          <cell r="L321">
            <v>750</v>
          </cell>
          <cell r="M321">
            <v>1256.25</v>
          </cell>
        </row>
        <row r="322">
          <cell r="A322" t="str">
            <v>22.04.09</v>
          </cell>
          <cell r="B322" t="str">
            <v>Materiais Diversos</v>
          </cell>
          <cell r="C322" t="str">
            <v>vb</v>
          </cell>
          <cell r="D322">
            <v>1</v>
          </cell>
          <cell r="E322">
            <v>340</v>
          </cell>
          <cell r="F322">
            <v>1700</v>
          </cell>
          <cell r="G322">
            <v>2040</v>
          </cell>
          <cell r="H322">
            <v>340</v>
          </cell>
          <cell r="I322">
            <v>1700</v>
          </cell>
          <cell r="J322">
            <v>2040</v>
          </cell>
          <cell r="K322">
            <v>510</v>
          </cell>
          <cell r="L322">
            <v>425</v>
          </cell>
          <cell r="M322">
            <v>2550</v>
          </cell>
        </row>
        <row r="324">
          <cell r="A324" t="str">
            <v>22.05</v>
          </cell>
          <cell r="B324" t="str">
            <v>Transportes</v>
          </cell>
          <cell r="H324">
            <v>2190</v>
          </cell>
          <cell r="I324">
            <v>6900</v>
          </cell>
          <cell r="J324">
            <v>9090</v>
          </cell>
          <cell r="K324">
            <v>2272.5</v>
          </cell>
          <cell r="L324">
            <v>2737.5</v>
          </cell>
          <cell r="M324">
            <v>11362.5</v>
          </cell>
        </row>
        <row r="325">
          <cell r="A325" t="str">
            <v>22.05.01</v>
          </cell>
          <cell r="B325" t="str">
            <v>Transportes</v>
          </cell>
          <cell r="C325" t="str">
            <v>vb</v>
          </cell>
          <cell r="D325">
            <v>1</v>
          </cell>
          <cell r="E325">
            <v>2190</v>
          </cell>
          <cell r="F325">
            <v>6900</v>
          </cell>
          <cell r="G325">
            <v>9090</v>
          </cell>
          <cell r="H325">
            <v>2190</v>
          </cell>
          <cell r="I325">
            <v>6900</v>
          </cell>
          <cell r="J325">
            <v>9090</v>
          </cell>
          <cell r="K325">
            <v>2272.5</v>
          </cell>
          <cell r="L325">
            <v>2737.5</v>
          </cell>
          <cell r="M325">
            <v>11362.5</v>
          </cell>
        </row>
        <row r="327">
          <cell r="A327" t="str">
            <v>22.06</v>
          </cell>
          <cell r="B327" t="str">
            <v>Manutenção anual</v>
          </cell>
          <cell r="H327">
            <v>9000</v>
          </cell>
          <cell r="I327">
            <v>11760</v>
          </cell>
          <cell r="J327">
            <v>20760</v>
          </cell>
          <cell r="K327">
            <v>5190</v>
          </cell>
          <cell r="L327">
            <v>11250</v>
          </cell>
          <cell r="M327">
            <v>25950</v>
          </cell>
        </row>
        <row r="328">
          <cell r="A328" t="str">
            <v>22.06.01</v>
          </cell>
          <cell r="B328" t="str">
            <v>Manutenção anual</v>
          </cell>
          <cell r="C328" t="str">
            <v>mês</v>
          </cell>
          <cell r="D328">
            <v>12</v>
          </cell>
          <cell r="E328">
            <v>750</v>
          </cell>
          <cell r="F328">
            <v>980</v>
          </cell>
          <cell r="G328">
            <v>1730</v>
          </cell>
          <cell r="H328">
            <v>9000</v>
          </cell>
          <cell r="I328">
            <v>11760</v>
          </cell>
          <cell r="J328">
            <v>20760</v>
          </cell>
          <cell r="K328">
            <v>5190</v>
          </cell>
          <cell r="L328">
            <v>11250</v>
          </cell>
          <cell r="M328">
            <v>25950</v>
          </cell>
        </row>
        <row r="330">
          <cell r="A330" t="str">
            <v>22-B</v>
          </cell>
          <cell r="B330" t="str">
            <v>INSTALAÇÕES DE AR CONDICIONADO - AGÊNCIA SEGURA</v>
          </cell>
          <cell r="H330">
            <v>60</v>
          </cell>
          <cell r="I330">
            <v>1472</v>
          </cell>
          <cell r="J330">
            <v>1532</v>
          </cell>
          <cell r="K330">
            <v>383</v>
          </cell>
          <cell r="L330">
            <v>75</v>
          </cell>
          <cell r="M330">
            <v>1915</v>
          </cell>
        </row>
        <row r="331">
          <cell r="A331" t="str">
            <v>22.01</v>
          </cell>
          <cell r="B331" t="str">
            <v>Equipamentos</v>
          </cell>
          <cell r="H331">
            <v>0</v>
          </cell>
          <cell r="I331">
            <v>1265</v>
          </cell>
          <cell r="J331">
            <v>1265</v>
          </cell>
          <cell r="K331">
            <v>316.25</v>
          </cell>
          <cell r="L331">
            <v>0</v>
          </cell>
          <cell r="M331">
            <v>1581.25</v>
          </cell>
        </row>
        <row r="332">
          <cell r="A332" t="str">
            <v>22.01.04</v>
          </cell>
          <cell r="B332" t="str">
            <v>Unidade Climatizadora de ar, tipo Split Hi Wall, com condensador remoto, marca Springer Carrier Mod. 42LUCA012/38KCA012, capacidade térmica 12.000 Btu/h</v>
          </cell>
          <cell r="C332" t="str">
            <v>un</v>
          </cell>
          <cell r="D332">
            <v>1</v>
          </cell>
          <cell r="E332">
            <v>0</v>
          </cell>
          <cell r="F332">
            <v>1265</v>
          </cell>
          <cell r="G332">
            <v>1265</v>
          </cell>
          <cell r="H332">
            <v>0</v>
          </cell>
          <cell r="I332">
            <v>1265</v>
          </cell>
          <cell r="J332">
            <v>1265</v>
          </cell>
          <cell r="K332">
            <v>316.25</v>
          </cell>
          <cell r="L332">
            <v>0</v>
          </cell>
          <cell r="M332">
            <v>1581.25</v>
          </cell>
        </row>
        <row r="334">
          <cell r="A334" t="str">
            <v>22.02</v>
          </cell>
          <cell r="B334" t="str">
            <v>Grelhas e difusores</v>
          </cell>
          <cell r="H334">
            <v>60</v>
          </cell>
          <cell r="I334">
            <v>207</v>
          </cell>
          <cell r="J334">
            <v>267</v>
          </cell>
          <cell r="K334">
            <v>66.75</v>
          </cell>
          <cell r="L334">
            <v>75</v>
          </cell>
          <cell r="M334">
            <v>333.75</v>
          </cell>
        </row>
        <row r="335">
          <cell r="A335" t="str">
            <v>22.02.01</v>
          </cell>
          <cell r="B335" t="str">
            <v>Difusor de ar - Ref. Tropical - Mod.: DI-PLB - RG - 12"X12"</v>
          </cell>
          <cell r="C335" t="str">
            <v>un</v>
          </cell>
          <cell r="D335">
            <v>1</v>
          </cell>
          <cell r="E335">
            <v>30</v>
          </cell>
          <cell r="F335">
            <v>92</v>
          </cell>
          <cell r="G335">
            <v>122</v>
          </cell>
          <cell r="H335">
            <v>30</v>
          </cell>
          <cell r="I335">
            <v>92</v>
          </cell>
          <cell r="J335">
            <v>122</v>
          </cell>
          <cell r="K335">
            <v>30.5</v>
          </cell>
          <cell r="L335">
            <v>37.5</v>
          </cell>
          <cell r="M335">
            <v>152.5</v>
          </cell>
        </row>
        <row r="336">
          <cell r="A336" t="str">
            <v>22.02.101</v>
          </cell>
          <cell r="B336" t="str">
            <v>VENEZIANA DUPLA MOLDURA MOD. VSH2M 400x400mm - MARCA: TROPICAL</v>
          </cell>
          <cell r="C336" t="str">
            <v>un</v>
          </cell>
          <cell r="D336">
            <v>1</v>
          </cell>
          <cell r="E336">
            <v>30</v>
          </cell>
          <cell r="F336">
            <v>115</v>
          </cell>
          <cell r="G336">
            <v>145</v>
          </cell>
          <cell r="H336">
            <v>30</v>
          </cell>
          <cell r="I336">
            <v>115</v>
          </cell>
          <cell r="J336">
            <v>145</v>
          </cell>
          <cell r="K336">
            <v>36.25</v>
          </cell>
          <cell r="L336">
            <v>37.5</v>
          </cell>
          <cell r="M336">
            <v>181.25</v>
          </cell>
        </row>
        <row r="338">
          <cell r="A338" t="str">
            <v>22.03</v>
          </cell>
          <cell r="B338" t="str">
            <v>Interligações Elétricas / Frigorígenas/Gases</v>
          </cell>
          <cell r="H338">
            <v>450</v>
          </cell>
          <cell r="I338">
            <v>550</v>
          </cell>
          <cell r="J338">
            <v>1000</v>
          </cell>
          <cell r="K338">
            <v>250</v>
          </cell>
          <cell r="L338">
            <v>562.5</v>
          </cell>
          <cell r="M338">
            <v>1250</v>
          </cell>
        </row>
        <row r="339">
          <cell r="A339" t="str">
            <v>22.03.05</v>
          </cell>
          <cell r="B339" t="str">
            <v>Interligações elétricas / frigorígenas Split 12.000BTU/H</v>
          </cell>
          <cell r="C339" t="str">
            <v>un</v>
          </cell>
          <cell r="D339">
            <v>1</v>
          </cell>
          <cell r="E339">
            <v>450</v>
          </cell>
          <cell r="F339">
            <v>550</v>
          </cell>
          <cell r="G339">
            <v>1000</v>
          </cell>
          <cell r="H339">
            <v>450</v>
          </cell>
          <cell r="I339">
            <v>550</v>
          </cell>
          <cell r="J339">
            <v>1000</v>
          </cell>
          <cell r="K339">
            <v>250</v>
          </cell>
          <cell r="L339">
            <v>562.5</v>
          </cell>
          <cell r="M339">
            <v>1250</v>
          </cell>
        </row>
        <row r="341">
          <cell r="A341" t="str">
            <v>22.06</v>
          </cell>
          <cell r="B341" t="str">
            <v>Manutenção anual</v>
          </cell>
          <cell r="H341">
            <v>960</v>
          </cell>
          <cell r="I341">
            <v>240</v>
          </cell>
          <cell r="J341">
            <v>1200</v>
          </cell>
          <cell r="K341">
            <v>300</v>
          </cell>
          <cell r="L341">
            <v>1200</v>
          </cell>
          <cell r="M341">
            <v>1500</v>
          </cell>
        </row>
        <row r="342">
          <cell r="A342" t="str">
            <v>22.06.01</v>
          </cell>
          <cell r="B342" t="str">
            <v>Manutenção anual</v>
          </cell>
          <cell r="C342" t="str">
            <v>mês</v>
          </cell>
          <cell r="D342">
            <v>12</v>
          </cell>
          <cell r="E342">
            <v>80</v>
          </cell>
          <cell r="F342">
            <v>20</v>
          </cell>
          <cell r="G342">
            <v>100</v>
          </cell>
          <cell r="H342">
            <v>960</v>
          </cell>
          <cell r="I342">
            <v>240</v>
          </cell>
          <cell r="J342">
            <v>1200</v>
          </cell>
          <cell r="K342">
            <v>300</v>
          </cell>
          <cell r="L342">
            <v>1200</v>
          </cell>
          <cell r="M342">
            <v>1500</v>
          </cell>
        </row>
        <row r="344">
          <cell r="A344" t="str">
            <v>23</v>
          </cell>
          <cell r="B344" t="str">
            <v>INSTALAÇÕES ESPECIAIS</v>
          </cell>
          <cell r="H344">
            <v>340.92</v>
          </cell>
          <cell r="I344">
            <v>3706.48</v>
          </cell>
          <cell r="J344">
            <v>4047.4</v>
          </cell>
          <cell r="K344">
            <v>1011.85</v>
          </cell>
          <cell r="L344">
            <v>426.15</v>
          </cell>
          <cell r="M344">
            <v>5059.25</v>
          </cell>
        </row>
        <row r="345">
          <cell r="A345" t="str">
            <v>23.01</v>
          </cell>
          <cell r="B345" t="str">
            <v>Extintor Pó tipo A/B/C</v>
          </cell>
          <cell r="C345" t="str">
            <v>un</v>
          </cell>
          <cell r="D345">
            <v>2</v>
          </cell>
          <cell r="E345">
            <v>4.5</v>
          </cell>
          <cell r="F345">
            <v>192</v>
          </cell>
          <cell r="G345">
            <v>196.5</v>
          </cell>
          <cell r="H345">
            <v>9</v>
          </cell>
          <cell r="I345">
            <v>384</v>
          </cell>
          <cell r="J345">
            <v>393</v>
          </cell>
          <cell r="K345">
            <v>98.25</v>
          </cell>
          <cell r="L345">
            <v>11.25</v>
          </cell>
          <cell r="M345">
            <v>491.25</v>
          </cell>
        </row>
        <row r="346">
          <cell r="A346" t="str">
            <v>23.02</v>
          </cell>
          <cell r="B346" t="str">
            <v>Extintor Gás carbônico (CO2 - 06 Kg)</v>
          </cell>
          <cell r="C346" t="str">
            <v>un</v>
          </cell>
          <cell r="D346">
            <v>5</v>
          </cell>
          <cell r="E346">
            <v>4.5</v>
          </cell>
          <cell r="F346">
            <v>426</v>
          </cell>
          <cell r="G346">
            <v>430.5</v>
          </cell>
          <cell r="H346">
            <v>22.5</v>
          </cell>
          <cell r="I346">
            <v>2130</v>
          </cell>
          <cell r="J346">
            <v>2152.5</v>
          </cell>
          <cell r="K346">
            <v>538.125</v>
          </cell>
          <cell r="L346">
            <v>28.125</v>
          </cell>
          <cell r="M346">
            <v>2690.625</v>
          </cell>
        </row>
        <row r="347">
          <cell r="A347" t="str">
            <v>23.03</v>
          </cell>
          <cell r="B347" t="str">
            <v>Extintor Água pressurizada (H2O - 10 Lts) - 2A</v>
          </cell>
          <cell r="C347" t="str">
            <v>un</v>
          </cell>
          <cell r="D347">
            <v>1</v>
          </cell>
          <cell r="E347">
            <v>4.5</v>
          </cell>
          <cell r="F347">
            <v>126</v>
          </cell>
        </row>
        <row r="348">
          <cell r="A348" t="str">
            <v>23.04</v>
          </cell>
          <cell r="B348" t="str">
            <v>Fita adesiva da 3M ou similar, na cor vermelha com espessura de 5 cm.</v>
          </cell>
          <cell r="C348" t="str">
            <v>ml</v>
          </cell>
          <cell r="D348">
            <v>32</v>
          </cell>
          <cell r="E348">
            <v>4</v>
          </cell>
          <cell r="F348">
            <v>1.8</v>
          </cell>
          <cell r="G348">
            <v>5.8</v>
          </cell>
          <cell r="H348">
            <v>128</v>
          </cell>
          <cell r="I348">
            <v>57.6</v>
          </cell>
          <cell r="J348">
            <v>185.6</v>
          </cell>
          <cell r="K348">
            <v>46.4</v>
          </cell>
          <cell r="L348">
            <v>160</v>
          </cell>
          <cell r="M348">
            <v>232</v>
          </cell>
        </row>
        <row r="349">
          <cell r="A349" t="str">
            <v>23.05</v>
          </cell>
          <cell r="B349" t="str">
            <v>Fita adesiva da 3M ou similar, na cor amarela com espessura de 5 cm.</v>
          </cell>
          <cell r="C349" t="str">
            <v>ml</v>
          </cell>
          <cell r="D349">
            <v>32</v>
          </cell>
          <cell r="E349">
            <v>4</v>
          </cell>
          <cell r="F349">
            <v>7.8</v>
          </cell>
          <cell r="G349">
            <v>11.8</v>
          </cell>
          <cell r="H349">
            <v>128</v>
          </cell>
          <cell r="I349">
            <v>249.6</v>
          </cell>
          <cell r="J349">
            <v>377.6</v>
          </cell>
          <cell r="K349">
            <v>94.4</v>
          </cell>
          <cell r="L349">
            <v>160</v>
          </cell>
          <cell r="M349">
            <v>472</v>
          </cell>
        </row>
        <row r="350">
          <cell r="A350" t="str">
            <v>23.06</v>
          </cell>
          <cell r="B350" t="str">
            <v>Suporte de piso para extintores</v>
          </cell>
          <cell r="C350" t="str">
            <v>un</v>
          </cell>
          <cell r="D350">
            <v>8</v>
          </cell>
          <cell r="E350">
            <v>1.5</v>
          </cell>
          <cell r="F350">
            <v>36</v>
          </cell>
          <cell r="G350">
            <v>37.5</v>
          </cell>
          <cell r="H350">
            <v>12</v>
          </cell>
          <cell r="I350">
            <v>288</v>
          </cell>
          <cell r="J350">
            <v>300</v>
          </cell>
          <cell r="K350">
            <v>75</v>
          </cell>
          <cell r="L350">
            <v>15</v>
          </cell>
          <cell r="M350">
            <v>375</v>
          </cell>
        </row>
        <row r="351">
          <cell r="A351" t="str">
            <v>23.07</v>
          </cell>
          <cell r="B351" t="str">
            <v>Placa em acrilico de identificação do tipo de extintores</v>
          </cell>
          <cell r="C351" t="str">
            <v>un</v>
          </cell>
          <cell r="D351">
            <v>8</v>
          </cell>
          <cell r="E351">
            <v>2.5</v>
          </cell>
          <cell r="F351">
            <v>35.6</v>
          </cell>
          <cell r="G351">
            <v>38.1</v>
          </cell>
          <cell r="H351">
            <v>20</v>
          </cell>
          <cell r="I351">
            <v>284.8</v>
          </cell>
          <cell r="J351">
            <v>304.8</v>
          </cell>
          <cell r="K351">
            <v>76.2</v>
          </cell>
          <cell r="L351">
            <v>25</v>
          </cell>
          <cell r="M351">
            <v>381</v>
          </cell>
        </row>
        <row r="352">
          <cell r="A352" t="str">
            <v>23.09</v>
          </cell>
          <cell r="B352" t="str">
            <v>Instalação de rota de fuga com fita luminescente</v>
          </cell>
          <cell r="C352" t="str">
            <v>ml</v>
          </cell>
          <cell r="D352">
            <v>14</v>
          </cell>
          <cell r="E352">
            <v>1.53</v>
          </cell>
          <cell r="F352">
            <v>22.32</v>
          </cell>
          <cell r="G352">
            <v>23.85</v>
          </cell>
          <cell r="H352">
            <v>21.42</v>
          </cell>
          <cell r="I352">
            <v>312.48</v>
          </cell>
          <cell r="J352">
            <v>333.90000000000003</v>
          </cell>
          <cell r="K352">
            <v>83.475000000000009</v>
          </cell>
          <cell r="L352">
            <v>26.775000000000002</v>
          </cell>
          <cell r="M352">
            <v>417.37500000000006</v>
          </cell>
        </row>
        <row r="354">
          <cell r="A354" t="str">
            <v>24</v>
          </cell>
          <cell r="B354" t="str">
            <v>SINALIZAÇÃO EXTERNA</v>
          </cell>
          <cell r="H354">
            <v>1890.5</v>
          </cell>
          <cell r="I354">
            <v>8751</v>
          </cell>
          <cell r="J354">
            <v>10641.5</v>
          </cell>
          <cell r="K354">
            <v>2660.375</v>
          </cell>
          <cell r="L354">
            <v>2363.125</v>
          </cell>
          <cell r="M354">
            <v>13301.875</v>
          </cell>
        </row>
        <row r="355">
          <cell r="A355" t="str">
            <v>24-A</v>
          </cell>
          <cell r="B355" t="str">
            <v>SINALIZAÇÃO EXTERNA - IMPLANTAÇÃO NOVA AGÊNCIA</v>
          </cell>
          <cell r="H355">
            <v>1734.5</v>
          </cell>
          <cell r="I355">
            <v>7830</v>
          </cell>
          <cell r="J355">
            <v>9564.5</v>
          </cell>
          <cell r="K355">
            <v>2391.125</v>
          </cell>
          <cell r="L355">
            <v>2168.125</v>
          </cell>
          <cell r="M355">
            <v>11955.625</v>
          </cell>
        </row>
        <row r="356">
          <cell r="A356" t="str">
            <v>24.01</v>
          </cell>
          <cell r="B356" t="str">
            <v>Painel simples FX 70 - H=0,70m - PS 70</v>
          </cell>
          <cell r="C356" t="str">
            <v>un</v>
          </cell>
          <cell r="D356">
            <v>15</v>
          </cell>
          <cell r="E356">
            <v>50</v>
          </cell>
          <cell r="F356">
            <v>200</v>
          </cell>
          <cell r="G356">
            <v>250</v>
          </cell>
          <cell r="H356">
            <v>750</v>
          </cell>
          <cell r="I356">
            <v>3000</v>
          </cell>
          <cell r="J356">
            <v>3750</v>
          </cell>
          <cell r="K356">
            <v>937.5</v>
          </cell>
          <cell r="L356">
            <v>937.5</v>
          </cell>
          <cell r="M356">
            <v>4687.5</v>
          </cell>
        </row>
        <row r="357">
          <cell r="A357" t="str">
            <v>24.03</v>
          </cell>
          <cell r="B357" t="str">
            <v>Painel Letreiro - 2,844x0,70 - FZ 70</v>
          </cell>
          <cell r="C357" t="str">
            <v>un</v>
          </cell>
          <cell r="D357">
            <v>1</v>
          </cell>
          <cell r="E357">
            <v>430</v>
          </cell>
          <cell r="F357">
            <v>2040</v>
          </cell>
          <cell r="G357">
            <v>2470</v>
          </cell>
          <cell r="H357">
            <v>430</v>
          </cell>
          <cell r="I357">
            <v>2040</v>
          </cell>
          <cell r="J357">
            <v>2470</v>
          </cell>
          <cell r="K357">
            <v>617.5</v>
          </cell>
          <cell r="L357">
            <v>537.5</v>
          </cell>
          <cell r="M357">
            <v>3087.5</v>
          </cell>
        </row>
        <row r="358">
          <cell r="A358" t="str">
            <v>24.04</v>
          </cell>
          <cell r="B358" t="str">
            <v>Adesivo Nome da agência / Horário de funcionamento H=0,25m - Adesivo 1</v>
          </cell>
          <cell r="C358" t="str">
            <v>un</v>
          </cell>
          <cell r="D358">
            <v>1</v>
          </cell>
          <cell r="E358">
            <v>20</v>
          </cell>
          <cell r="F358">
            <v>20</v>
          </cell>
          <cell r="G358">
            <v>40</v>
          </cell>
          <cell r="H358">
            <v>20</v>
          </cell>
          <cell r="I358">
            <v>20</v>
          </cell>
          <cell r="J358">
            <v>40</v>
          </cell>
          <cell r="K358">
            <v>10</v>
          </cell>
          <cell r="L358">
            <v>25</v>
          </cell>
          <cell r="M358">
            <v>50</v>
          </cell>
        </row>
        <row r="359">
          <cell r="A359" t="str">
            <v>24.05</v>
          </cell>
          <cell r="B359" t="str">
            <v>Adesivo Agência equipada com - H=0,25m - Adesivo 3</v>
          </cell>
          <cell r="C359" t="str">
            <v>un</v>
          </cell>
          <cell r="D359">
            <v>1</v>
          </cell>
          <cell r="E359">
            <v>20</v>
          </cell>
          <cell r="F359">
            <v>20</v>
          </cell>
          <cell r="G359">
            <v>40</v>
          </cell>
          <cell r="H359">
            <v>20</v>
          </cell>
          <cell r="I359">
            <v>20</v>
          </cell>
          <cell r="J359">
            <v>40</v>
          </cell>
          <cell r="K359">
            <v>10</v>
          </cell>
          <cell r="L359">
            <v>25</v>
          </cell>
          <cell r="M359">
            <v>50</v>
          </cell>
        </row>
        <row r="360">
          <cell r="A360" t="str">
            <v>24.06</v>
          </cell>
          <cell r="B360" t="str">
            <v>Adesivo de compartilhamento - H=0,25m - Adesivo 4</v>
          </cell>
          <cell r="C360" t="str">
            <v>un</v>
          </cell>
          <cell r="D360">
            <v>1</v>
          </cell>
          <cell r="E360">
            <v>20</v>
          </cell>
          <cell r="F360">
            <v>20</v>
          </cell>
          <cell r="G360">
            <v>40</v>
          </cell>
          <cell r="H360">
            <v>20</v>
          </cell>
          <cell r="I360">
            <v>20</v>
          </cell>
          <cell r="J360">
            <v>40</v>
          </cell>
          <cell r="K360">
            <v>10</v>
          </cell>
          <cell r="L360">
            <v>25</v>
          </cell>
          <cell r="M360">
            <v>50</v>
          </cell>
        </row>
        <row r="361">
          <cell r="A361" t="str">
            <v>24.07</v>
          </cell>
          <cell r="B361" t="str">
            <v>Adesivo -ADFS - Faixa de segurança dupla- adesiva c/ 10cm de altura -  (Fachada ) Azul- Adesivo 5</v>
          </cell>
          <cell r="C361" t="str">
            <v>ml</v>
          </cell>
          <cell r="D361">
            <v>25</v>
          </cell>
          <cell r="E361">
            <v>6.5</v>
          </cell>
          <cell r="F361">
            <v>42</v>
          </cell>
          <cell r="G361">
            <v>48.5</v>
          </cell>
          <cell r="H361">
            <v>162.5</v>
          </cell>
          <cell r="I361">
            <v>1050</v>
          </cell>
          <cell r="J361">
            <v>1212.5</v>
          </cell>
          <cell r="K361">
            <v>303.125</v>
          </cell>
          <cell r="L361">
            <v>203.125</v>
          </cell>
          <cell r="M361">
            <v>1515.625</v>
          </cell>
        </row>
        <row r="362">
          <cell r="A362" t="str">
            <v>24.08</v>
          </cell>
          <cell r="B362" t="str">
            <v>Adesivo "EMPURRE"  - 14cmX14cm-Portas de entrada- Adesivo 6</v>
          </cell>
          <cell r="C362" t="str">
            <v>un</v>
          </cell>
          <cell r="D362">
            <v>4</v>
          </cell>
          <cell r="E362">
            <v>6.5</v>
          </cell>
          <cell r="F362">
            <v>10</v>
          </cell>
          <cell r="G362">
            <v>16.5</v>
          </cell>
          <cell r="H362">
            <v>26</v>
          </cell>
          <cell r="I362">
            <v>40</v>
          </cell>
          <cell r="J362">
            <v>66</v>
          </cell>
          <cell r="K362">
            <v>16.5</v>
          </cell>
          <cell r="L362">
            <v>32.5</v>
          </cell>
          <cell r="M362">
            <v>82.5</v>
          </cell>
        </row>
        <row r="363">
          <cell r="A363" t="str">
            <v>24.09</v>
          </cell>
          <cell r="B363" t="str">
            <v>Adesivo "PUXE"- 14cmX14cm- Portas de entrada- Adesivo 7</v>
          </cell>
          <cell r="C363" t="str">
            <v>un</v>
          </cell>
          <cell r="D363">
            <v>4</v>
          </cell>
          <cell r="E363">
            <v>6.5</v>
          </cell>
          <cell r="F363">
            <v>10</v>
          </cell>
          <cell r="G363">
            <v>16.5</v>
          </cell>
          <cell r="H363">
            <v>26</v>
          </cell>
          <cell r="I363">
            <v>40</v>
          </cell>
          <cell r="J363">
            <v>66</v>
          </cell>
          <cell r="K363">
            <v>16.5</v>
          </cell>
          <cell r="L363">
            <v>32.5</v>
          </cell>
          <cell r="M363">
            <v>82.5</v>
          </cell>
        </row>
        <row r="364">
          <cell r="A364" t="str">
            <v>24.11</v>
          </cell>
          <cell r="B364" t="str">
            <v>Subpórtico Azul (tipo 1 - 3112x2387mm)</v>
          </cell>
          <cell r="C364" t="str">
            <v>un</v>
          </cell>
          <cell r="D364">
            <v>1</v>
          </cell>
          <cell r="E364">
            <v>280</v>
          </cell>
          <cell r="F364">
            <v>1600</v>
          </cell>
          <cell r="G364">
            <v>1880</v>
          </cell>
          <cell r="H364">
            <v>280</v>
          </cell>
          <cell r="I364">
            <v>1600</v>
          </cell>
          <cell r="J364">
            <v>1880</v>
          </cell>
          <cell r="K364">
            <v>470</v>
          </cell>
          <cell r="L364">
            <v>350</v>
          </cell>
          <cell r="M364">
            <v>2350</v>
          </cell>
        </row>
        <row r="366">
          <cell r="A366" t="str">
            <v>24-B</v>
          </cell>
          <cell r="B366" t="str">
            <v>SINALIZAÇÃO EXTERNA - ACESSIBILIDADE</v>
          </cell>
          <cell r="H366">
            <v>156</v>
          </cell>
          <cell r="I366">
            <v>921</v>
          </cell>
          <cell r="J366">
            <v>1077</v>
          </cell>
          <cell r="K366">
            <v>269.25</v>
          </cell>
          <cell r="L366">
            <v>195</v>
          </cell>
          <cell r="M366">
            <v>1346.25</v>
          </cell>
        </row>
        <row r="367">
          <cell r="A367" t="str">
            <v>24.12</v>
          </cell>
          <cell r="B367" t="str">
            <v>Sinalização vertical de vagas destinadas a  pessoa portadora de deficiência e idoso - embarque/desembarque - fixação em poste 50x70 cm</v>
          </cell>
          <cell r="C367" t="str">
            <v>un</v>
          </cell>
          <cell r="D367">
            <v>2</v>
          </cell>
          <cell r="E367">
            <v>30</v>
          </cell>
          <cell r="F367">
            <v>200</v>
          </cell>
          <cell r="G367">
            <v>230</v>
          </cell>
          <cell r="H367">
            <v>60</v>
          </cell>
          <cell r="I367">
            <v>400</v>
          </cell>
          <cell r="J367">
            <v>460</v>
          </cell>
          <cell r="K367">
            <v>115</v>
          </cell>
          <cell r="L367">
            <v>75</v>
          </cell>
          <cell r="M367">
            <v>575</v>
          </cell>
        </row>
        <row r="368">
          <cell r="A368" t="str">
            <v>24.13</v>
          </cell>
          <cell r="B368" t="str">
            <v>Sinalização horizontal de vagas destinadas a pessoa portadora de deficiência física e embarque/desembarque</v>
          </cell>
          <cell r="C368" t="str">
            <v>un</v>
          </cell>
          <cell r="D368">
            <v>1</v>
          </cell>
          <cell r="E368">
            <v>30</v>
          </cell>
          <cell r="F368">
            <v>155</v>
          </cell>
          <cell r="G368">
            <v>185</v>
          </cell>
          <cell r="H368">
            <v>30</v>
          </cell>
          <cell r="I368">
            <v>155</v>
          </cell>
          <cell r="J368">
            <v>185</v>
          </cell>
          <cell r="K368">
            <v>46.25</v>
          </cell>
          <cell r="L368">
            <v>37.5</v>
          </cell>
          <cell r="M368">
            <v>231.25</v>
          </cell>
        </row>
        <row r="369">
          <cell r="A369" t="str">
            <v>24.14</v>
          </cell>
          <cell r="B369" t="str">
            <v xml:space="preserve">Poste metálico para sinalização vertical H=2,70m </v>
          </cell>
          <cell r="C369" t="str">
            <v>un</v>
          </cell>
          <cell r="D369">
            <v>3</v>
          </cell>
          <cell r="E369">
            <v>22</v>
          </cell>
          <cell r="F369">
            <v>122</v>
          </cell>
          <cell r="G369">
            <v>144</v>
          </cell>
          <cell r="H369">
            <v>66</v>
          </cell>
          <cell r="I369">
            <v>366</v>
          </cell>
          <cell r="J369">
            <v>432</v>
          </cell>
          <cell r="K369">
            <v>108</v>
          </cell>
          <cell r="L369">
            <v>82.5</v>
          </cell>
          <cell r="M369">
            <v>540</v>
          </cell>
        </row>
        <row r="371">
          <cell r="A371" t="str">
            <v>25</v>
          </cell>
          <cell r="B371" t="str">
            <v xml:space="preserve">SINALIZAÇÃO INTERNA </v>
          </cell>
          <cell r="H371">
            <v>4784</v>
          </cell>
          <cell r="I371">
            <v>29116</v>
          </cell>
          <cell r="J371">
            <v>33900</v>
          </cell>
          <cell r="K371">
            <v>8475</v>
          </cell>
          <cell r="L371">
            <v>5980</v>
          </cell>
          <cell r="M371">
            <v>42375</v>
          </cell>
        </row>
        <row r="372">
          <cell r="A372" t="str">
            <v>25-A</v>
          </cell>
          <cell r="B372" t="str">
            <v>SINALIZAÇÃO INTERNA - IMPLANTAÇÃO NOVA AGÊNCIA</v>
          </cell>
          <cell r="H372">
            <v>4283.5</v>
          </cell>
          <cell r="I372">
            <v>23992</v>
          </cell>
          <cell r="J372">
            <v>28275.5</v>
          </cell>
          <cell r="K372">
            <v>7068.875</v>
          </cell>
          <cell r="L372">
            <v>5354.375</v>
          </cell>
          <cell r="M372">
            <v>35344.375</v>
          </cell>
        </row>
        <row r="373">
          <cell r="A373" t="str">
            <v>25.01</v>
          </cell>
          <cell r="B373" t="str">
            <v>Adesivos</v>
          </cell>
          <cell r="H373">
            <v>279.5</v>
          </cell>
          <cell r="I373">
            <v>1329</v>
          </cell>
          <cell r="J373">
            <v>1608.5</v>
          </cell>
          <cell r="K373">
            <v>402.125</v>
          </cell>
          <cell r="L373">
            <v>349.375</v>
          </cell>
          <cell r="M373">
            <v>2010.625</v>
          </cell>
        </row>
        <row r="374">
          <cell r="A374" t="str">
            <v>25.01.01</v>
          </cell>
          <cell r="B374" t="str">
            <v>Adesivo "EMPURRE"  - 14cmX14cm-Porta de emergência- Adesivo 6</v>
          </cell>
          <cell r="C374" t="str">
            <v>un</v>
          </cell>
          <cell r="D374">
            <v>4</v>
          </cell>
          <cell r="E374">
            <v>6.5</v>
          </cell>
          <cell r="F374">
            <v>10</v>
          </cell>
          <cell r="G374">
            <v>16.5</v>
          </cell>
          <cell r="H374">
            <v>26</v>
          </cell>
          <cell r="I374">
            <v>40</v>
          </cell>
          <cell r="J374">
            <v>66</v>
          </cell>
          <cell r="K374">
            <v>16.5</v>
          </cell>
          <cell r="L374">
            <v>32.5</v>
          </cell>
          <cell r="M374">
            <v>82.5</v>
          </cell>
        </row>
        <row r="375">
          <cell r="A375" t="str">
            <v>25.01.02</v>
          </cell>
          <cell r="B375" t="str">
            <v>Adesivo "PUXE"- 14cmX14cm- Porta de emergência- Adesivo 7</v>
          </cell>
          <cell r="C375" t="str">
            <v>un</v>
          </cell>
          <cell r="D375">
            <v>4</v>
          </cell>
          <cell r="E375">
            <v>6.5</v>
          </cell>
          <cell r="F375">
            <v>10</v>
          </cell>
          <cell r="G375">
            <v>16.5</v>
          </cell>
          <cell r="H375">
            <v>26</v>
          </cell>
          <cell r="I375">
            <v>40</v>
          </cell>
          <cell r="J375">
            <v>66</v>
          </cell>
          <cell r="K375">
            <v>16.5</v>
          </cell>
          <cell r="L375">
            <v>32.5</v>
          </cell>
          <cell r="M375">
            <v>82.5</v>
          </cell>
        </row>
        <row r="376">
          <cell r="A376" t="str">
            <v>25.01.03</v>
          </cell>
          <cell r="B376" t="str">
            <v>Adesivo - Guichês Caixa - ADCAM- Câmbio - 27x19cm-  Adesivo 10</v>
          </cell>
          <cell r="C376" t="str">
            <v>un</v>
          </cell>
          <cell r="D376">
            <v>1</v>
          </cell>
          <cell r="E376">
            <v>6.5</v>
          </cell>
          <cell r="F376">
            <v>25</v>
          </cell>
          <cell r="G376">
            <v>31.5</v>
          </cell>
          <cell r="H376">
            <v>6.5</v>
          </cell>
          <cell r="I376">
            <v>25</v>
          </cell>
          <cell r="J376">
            <v>31.5</v>
          </cell>
          <cell r="K376">
            <v>7.875</v>
          </cell>
          <cell r="L376">
            <v>8.125</v>
          </cell>
          <cell r="M376">
            <v>39.375</v>
          </cell>
        </row>
        <row r="377">
          <cell r="A377" t="str">
            <v>25.01.04</v>
          </cell>
          <cell r="B377" t="str">
            <v>Adesivo - Guichês Caixa - ADSGC- Cofre - 27x19cm-  Adesivo 11</v>
          </cell>
          <cell r="C377" t="str">
            <v>un</v>
          </cell>
          <cell r="D377">
            <v>1</v>
          </cell>
          <cell r="E377">
            <v>6.5</v>
          </cell>
          <cell r="F377">
            <v>25</v>
          </cell>
          <cell r="G377">
            <v>31.5</v>
          </cell>
          <cell r="H377">
            <v>6.5</v>
          </cell>
          <cell r="I377">
            <v>25</v>
          </cell>
          <cell r="J377">
            <v>31.5</v>
          </cell>
          <cell r="K377">
            <v>7.875</v>
          </cell>
          <cell r="L377">
            <v>8.125</v>
          </cell>
          <cell r="M377">
            <v>39.375</v>
          </cell>
        </row>
        <row r="378">
          <cell r="A378" t="str">
            <v>25.01.05</v>
          </cell>
          <cell r="B378" t="str">
            <v>Adesivo - Guichê Caixa - ADSGC-  Alarme- 27x19cm-  Adesivo 13</v>
          </cell>
          <cell r="C378" t="str">
            <v>un</v>
          </cell>
          <cell r="D378">
            <v>1</v>
          </cell>
          <cell r="E378">
            <v>6.5</v>
          </cell>
          <cell r="F378">
            <v>25</v>
          </cell>
          <cell r="G378">
            <v>31.5</v>
          </cell>
          <cell r="H378">
            <v>6.5</v>
          </cell>
          <cell r="I378">
            <v>25</v>
          </cell>
          <cell r="J378">
            <v>31.5</v>
          </cell>
          <cell r="K378">
            <v>7.875</v>
          </cell>
          <cell r="L378">
            <v>8.125</v>
          </cell>
          <cell r="M378">
            <v>39.375</v>
          </cell>
        </row>
        <row r="379">
          <cell r="A379" t="str">
            <v>25.01.06</v>
          </cell>
          <cell r="B379" t="str">
            <v>Adesivo - PGDM- ADE- Entrada</v>
          </cell>
          <cell r="C379" t="str">
            <v>un</v>
          </cell>
          <cell r="D379">
            <v>1</v>
          </cell>
          <cell r="E379">
            <v>6.5</v>
          </cell>
          <cell r="F379">
            <v>20</v>
          </cell>
          <cell r="G379">
            <v>26.5</v>
          </cell>
          <cell r="H379">
            <v>6.5</v>
          </cell>
          <cell r="I379">
            <v>20</v>
          </cell>
          <cell r="J379">
            <v>26.5</v>
          </cell>
          <cell r="K379">
            <v>6.625</v>
          </cell>
          <cell r="L379">
            <v>8.125</v>
          </cell>
          <cell r="M379">
            <v>33.125</v>
          </cell>
        </row>
        <row r="380">
          <cell r="A380" t="str">
            <v>25.01.07</v>
          </cell>
          <cell r="B380" t="str">
            <v>Adesivo - PGDM- ADS - Saída</v>
          </cell>
          <cell r="C380" t="str">
            <v>un</v>
          </cell>
          <cell r="D380">
            <v>2</v>
          </cell>
          <cell r="E380">
            <v>6.5</v>
          </cell>
          <cell r="F380">
            <v>20</v>
          </cell>
          <cell r="G380">
            <v>26.5</v>
          </cell>
          <cell r="H380">
            <v>13</v>
          </cell>
          <cell r="I380">
            <v>40</v>
          </cell>
          <cell r="J380">
            <v>53</v>
          </cell>
          <cell r="K380">
            <v>13.25</v>
          </cell>
          <cell r="L380">
            <v>16.25</v>
          </cell>
          <cell r="M380">
            <v>66.25</v>
          </cell>
        </row>
        <row r="381">
          <cell r="A381" t="str">
            <v>25.01.08</v>
          </cell>
          <cell r="B381" t="str">
            <v xml:space="preserve">Adesivo - PGDM - ADPO- Passa Objeto lado externo- 30x20cm- </v>
          </cell>
          <cell r="C381" t="str">
            <v>un</v>
          </cell>
          <cell r="D381">
            <v>2</v>
          </cell>
          <cell r="E381">
            <v>6.5</v>
          </cell>
          <cell r="F381">
            <v>16</v>
          </cell>
          <cell r="G381">
            <v>22.5</v>
          </cell>
          <cell r="H381">
            <v>13</v>
          </cell>
          <cell r="I381">
            <v>32</v>
          </cell>
          <cell r="J381">
            <v>45</v>
          </cell>
          <cell r="K381">
            <v>11.25</v>
          </cell>
          <cell r="L381">
            <v>16.25</v>
          </cell>
          <cell r="M381">
            <v>56.25</v>
          </cell>
        </row>
        <row r="382">
          <cell r="A382" t="str">
            <v>25.01.09</v>
          </cell>
          <cell r="B382" t="str">
            <v xml:space="preserve">Adesivo - PGDM - ADRO- Retire Objeto lado interno- 30x20cm- </v>
          </cell>
          <cell r="C382" t="str">
            <v>un</v>
          </cell>
          <cell r="D382">
            <v>2</v>
          </cell>
          <cell r="E382">
            <v>6.5</v>
          </cell>
          <cell r="F382">
            <v>16</v>
          </cell>
          <cell r="G382">
            <v>22.5</v>
          </cell>
          <cell r="H382">
            <v>13</v>
          </cell>
          <cell r="I382">
            <v>32</v>
          </cell>
          <cell r="J382">
            <v>45</v>
          </cell>
          <cell r="K382">
            <v>11.25</v>
          </cell>
          <cell r="L382">
            <v>16.25</v>
          </cell>
          <cell r="M382">
            <v>56.25</v>
          </cell>
        </row>
        <row r="383">
          <cell r="A383" t="str">
            <v>25.01.10</v>
          </cell>
          <cell r="B383" t="str">
            <v>Adesivo - PGDM-ADFS - Faixa de segurança lisa- adesiva c/ 10cm de altura- Azul</v>
          </cell>
          <cell r="C383" t="str">
            <v>ml</v>
          </cell>
          <cell r="D383">
            <v>25</v>
          </cell>
          <cell r="E383">
            <v>6.5</v>
          </cell>
          <cell r="F383">
            <v>42</v>
          </cell>
          <cell r="G383">
            <v>48.5</v>
          </cell>
          <cell r="H383">
            <v>162.5</v>
          </cell>
          <cell r="I383">
            <v>1050</v>
          </cell>
          <cell r="J383">
            <v>1212.5</v>
          </cell>
          <cell r="K383">
            <v>303.125</v>
          </cell>
          <cell r="L383">
            <v>203.125</v>
          </cell>
          <cell r="M383">
            <v>1515.625</v>
          </cell>
        </row>
        <row r="385">
          <cell r="A385" t="str">
            <v>25.02</v>
          </cell>
          <cell r="B385" t="str">
            <v>Testeiras das carenagens do Auto-atendimento</v>
          </cell>
          <cell r="H385">
            <v>654</v>
          </cell>
          <cell r="I385">
            <v>4112</v>
          </cell>
          <cell r="J385">
            <v>4766</v>
          </cell>
          <cell r="K385">
            <v>1191.5</v>
          </cell>
          <cell r="L385">
            <v>817.5</v>
          </cell>
          <cell r="M385">
            <v>5957.5</v>
          </cell>
        </row>
        <row r="386">
          <cell r="A386" t="str">
            <v>25.02.01</v>
          </cell>
          <cell r="B386" t="str">
            <v>TESBA- Testeira Base - SAQUE / DEPÓSITO- TESBASD- 79,5X21cm</v>
          </cell>
          <cell r="C386" t="str">
            <v>un</v>
          </cell>
          <cell r="D386">
            <v>3</v>
          </cell>
          <cell r="E386">
            <v>20</v>
          </cell>
          <cell r="F386">
            <v>215</v>
          </cell>
          <cell r="G386">
            <v>235</v>
          </cell>
          <cell r="H386">
            <v>60</v>
          </cell>
          <cell r="I386">
            <v>645</v>
          </cell>
          <cell r="J386">
            <v>705</v>
          </cell>
          <cell r="K386">
            <v>176.25</v>
          </cell>
          <cell r="L386">
            <v>75</v>
          </cell>
          <cell r="M386">
            <v>881.25</v>
          </cell>
        </row>
        <row r="387">
          <cell r="A387" t="str">
            <v>25.02.02</v>
          </cell>
          <cell r="B387" t="str">
            <v>TESBA- Testeira Base -  CHEQUE- TESBAC- 79,5X21cm</v>
          </cell>
          <cell r="C387" t="str">
            <v>un</v>
          </cell>
          <cell r="D387">
            <v>1</v>
          </cell>
          <cell r="E387">
            <v>20</v>
          </cell>
          <cell r="F387">
            <v>215</v>
          </cell>
          <cell r="G387">
            <v>235</v>
          </cell>
          <cell r="H387">
            <v>20</v>
          </cell>
          <cell r="I387">
            <v>215</v>
          </cell>
          <cell r="J387">
            <v>235</v>
          </cell>
          <cell r="K387">
            <v>58.75</v>
          </cell>
          <cell r="L387">
            <v>25</v>
          </cell>
          <cell r="M387">
            <v>293.75</v>
          </cell>
        </row>
        <row r="388">
          <cell r="A388" t="str">
            <v>25.02.03</v>
          </cell>
          <cell r="B388" t="str">
            <v>TESRI- Test. Régua Imantada- TRANSF. TESRIT- 39,5X7cm</v>
          </cell>
          <cell r="C388" t="str">
            <v>un</v>
          </cell>
          <cell r="D388">
            <v>4</v>
          </cell>
          <cell r="E388">
            <v>4.5</v>
          </cell>
          <cell r="F388">
            <v>46</v>
          </cell>
          <cell r="G388">
            <v>50.5</v>
          </cell>
          <cell r="H388">
            <v>18</v>
          </cell>
          <cell r="I388">
            <v>184</v>
          </cell>
          <cell r="J388">
            <v>202</v>
          </cell>
          <cell r="K388">
            <v>50.5</v>
          </cell>
          <cell r="L388">
            <v>22.5</v>
          </cell>
          <cell r="M388">
            <v>252.5</v>
          </cell>
        </row>
        <row r="389">
          <cell r="A389" t="str">
            <v>25.02.04</v>
          </cell>
          <cell r="B389" t="str">
            <v>TESRI- Test. Régua Imantada- SALDO TESRIS- 39,5X7cm</v>
          </cell>
          <cell r="C389" t="str">
            <v>un</v>
          </cell>
          <cell r="D389">
            <v>4</v>
          </cell>
          <cell r="E389">
            <v>4.5</v>
          </cell>
          <cell r="F389">
            <v>46</v>
          </cell>
          <cell r="G389">
            <v>50.5</v>
          </cell>
          <cell r="H389">
            <v>18</v>
          </cell>
          <cell r="I389">
            <v>184</v>
          </cell>
          <cell r="J389">
            <v>202</v>
          </cell>
          <cell r="K389">
            <v>50.5</v>
          </cell>
          <cell r="L389">
            <v>22.5</v>
          </cell>
          <cell r="M389">
            <v>252.5</v>
          </cell>
        </row>
        <row r="390">
          <cell r="A390" t="str">
            <v>25.02.05</v>
          </cell>
          <cell r="B390" t="str">
            <v>TESRI- Test. Régua Imantada- PENHOR TESRIP- 39,5X7cm</v>
          </cell>
          <cell r="C390" t="str">
            <v>un</v>
          </cell>
          <cell r="D390">
            <v>4</v>
          </cell>
          <cell r="E390">
            <v>4.5</v>
          </cell>
          <cell r="F390">
            <v>46</v>
          </cell>
          <cell r="G390">
            <v>50.5</v>
          </cell>
          <cell r="H390">
            <v>18</v>
          </cell>
          <cell r="I390">
            <v>184</v>
          </cell>
          <cell r="J390">
            <v>202</v>
          </cell>
          <cell r="K390">
            <v>50.5</v>
          </cell>
          <cell r="L390">
            <v>22.5</v>
          </cell>
          <cell r="M390">
            <v>252.5</v>
          </cell>
        </row>
        <row r="392">
          <cell r="A392" t="str">
            <v>25.03</v>
          </cell>
          <cell r="B392" t="str">
            <v>Sinalização Aérea -  (Guichês/Balcões)</v>
          </cell>
          <cell r="H392">
            <v>260</v>
          </cell>
          <cell r="I392">
            <v>1350</v>
          </cell>
          <cell r="J392">
            <v>1610</v>
          </cell>
          <cell r="K392">
            <v>402.5</v>
          </cell>
          <cell r="L392">
            <v>325</v>
          </cell>
          <cell r="M392">
            <v>2012.5</v>
          </cell>
        </row>
        <row r="393">
          <cell r="A393" t="str">
            <v>25.03.01</v>
          </cell>
          <cell r="B393" t="str">
            <v>PASIS - Placa aérea simples - c/ pastilha ATENDIMENTO EXPRESSO  - A Fornecer e instalar- 257x30cm- Para 2 guichês</v>
          </cell>
          <cell r="C393" t="str">
            <v>un</v>
          </cell>
          <cell r="D393">
            <v>1</v>
          </cell>
          <cell r="E393">
            <v>150</v>
          </cell>
          <cell r="F393">
            <v>750</v>
          </cell>
          <cell r="G393">
            <v>900</v>
          </cell>
          <cell r="H393">
            <v>150</v>
          </cell>
          <cell r="I393">
            <v>750</v>
          </cell>
          <cell r="J393">
            <v>900</v>
          </cell>
          <cell r="K393">
            <v>225</v>
          </cell>
          <cell r="L393">
            <v>187.5</v>
          </cell>
          <cell r="M393">
            <v>1125</v>
          </cell>
        </row>
        <row r="394">
          <cell r="A394" t="str">
            <v>25.03.02</v>
          </cell>
          <cell r="B394" t="str">
            <v>Suporte - Fixação no teto- p/ 2 guichês - A Fornecer e instalar- Atendimento expresso e  Caixas</v>
          </cell>
          <cell r="C394" t="str">
            <v>un</v>
          </cell>
          <cell r="D394">
            <v>1</v>
          </cell>
          <cell r="E394">
            <v>110</v>
          </cell>
          <cell r="F394">
            <v>600</v>
          </cell>
          <cell r="G394">
            <v>710</v>
          </cell>
          <cell r="H394">
            <v>110</v>
          </cell>
          <cell r="I394">
            <v>600</v>
          </cell>
          <cell r="J394">
            <v>710</v>
          </cell>
          <cell r="K394">
            <v>177.5</v>
          </cell>
          <cell r="L394">
            <v>137.5</v>
          </cell>
          <cell r="M394">
            <v>887.5</v>
          </cell>
        </row>
        <row r="396">
          <cell r="A396" t="str">
            <v>25.04</v>
          </cell>
          <cell r="B396" t="str">
            <v>Sinalização Aérea -  (Mesas)</v>
          </cell>
          <cell r="H396">
            <v>520</v>
          </cell>
          <cell r="I396">
            <v>2920</v>
          </cell>
          <cell r="J396">
            <v>3440</v>
          </cell>
          <cell r="K396">
            <v>860</v>
          </cell>
          <cell r="L396">
            <v>650</v>
          </cell>
          <cell r="M396">
            <v>4300</v>
          </cell>
        </row>
        <row r="397">
          <cell r="A397" t="str">
            <v>25.04.02</v>
          </cell>
          <cell r="B397" t="str">
            <v>PASICR - Placa aérea simples - c/ pastilha e sub-réguas-PARA VOCÊ - A fornecer - 257x42cm</v>
          </cell>
          <cell r="C397" t="str">
            <v>un</v>
          </cell>
          <cell r="D397">
            <v>2</v>
          </cell>
          <cell r="E397">
            <v>150</v>
          </cell>
          <cell r="F397">
            <v>860</v>
          </cell>
          <cell r="G397">
            <v>1010</v>
          </cell>
          <cell r="H397">
            <v>300</v>
          </cell>
          <cell r="I397">
            <v>1720</v>
          </cell>
          <cell r="J397">
            <v>2020</v>
          </cell>
          <cell r="K397">
            <v>505</v>
          </cell>
          <cell r="L397">
            <v>375</v>
          </cell>
          <cell r="M397">
            <v>2525</v>
          </cell>
        </row>
        <row r="398">
          <cell r="A398" t="str">
            <v>25.04.03</v>
          </cell>
          <cell r="B398" t="str">
            <v>Suporte - Fixação no teto - A Fornecer</v>
          </cell>
          <cell r="C398" t="str">
            <v>un</v>
          </cell>
          <cell r="D398">
            <v>2</v>
          </cell>
          <cell r="E398">
            <v>110</v>
          </cell>
          <cell r="F398">
            <v>600</v>
          </cell>
          <cell r="G398">
            <v>710</v>
          </cell>
          <cell r="H398">
            <v>220</v>
          </cell>
          <cell r="I398">
            <v>1200</v>
          </cell>
          <cell r="J398">
            <v>1420</v>
          </cell>
          <cell r="K398">
            <v>355</v>
          </cell>
          <cell r="L398">
            <v>275</v>
          </cell>
          <cell r="M398">
            <v>1775</v>
          </cell>
        </row>
        <row r="399">
          <cell r="A399" t="str">
            <v>25.04.04</v>
          </cell>
        </row>
        <row r="400">
          <cell r="A400" t="str">
            <v>25.04.05</v>
          </cell>
          <cell r="B400" t="str">
            <v>Placa de Numeração de Guichê - PLNG</v>
          </cell>
          <cell r="H400">
            <v>150</v>
          </cell>
          <cell r="I400">
            <v>550</v>
          </cell>
          <cell r="J400">
            <v>700</v>
          </cell>
          <cell r="K400">
            <v>175</v>
          </cell>
          <cell r="L400">
            <v>187.5</v>
          </cell>
          <cell r="M400">
            <v>875</v>
          </cell>
        </row>
        <row r="401">
          <cell r="A401" t="str">
            <v>25.04.06</v>
          </cell>
          <cell r="B401" t="str">
            <v>PLNG - ATENDIMENTO EXPRESSO  - A Fornecer e instalar- pintura/adesivos - 55x38cm</v>
          </cell>
          <cell r="C401" t="str">
            <v>un</v>
          </cell>
          <cell r="D401">
            <v>2</v>
          </cell>
          <cell r="E401">
            <v>30</v>
          </cell>
          <cell r="F401">
            <v>110</v>
          </cell>
          <cell r="G401">
            <v>140</v>
          </cell>
          <cell r="H401">
            <v>60</v>
          </cell>
          <cell r="I401">
            <v>220</v>
          </cell>
          <cell r="J401">
            <v>280</v>
          </cell>
          <cell r="K401">
            <v>70</v>
          </cell>
          <cell r="L401">
            <v>75</v>
          </cell>
          <cell r="M401">
            <v>350</v>
          </cell>
        </row>
        <row r="402">
          <cell r="A402" t="str">
            <v>25.04.07</v>
          </cell>
          <cell r="B402" t="str">
            <v>PLNG - CAIXAS - A Fornecer e instalar- pintura/adesivos - 55x38cm</v>
          </cell>
          <cell r="C402" t="str">
            <v>un</v>
          </cell>
          <cell r="D402">
            <v>3</v>
          </cell>
          <cell r="E402">
            <v>30</v>
          </cell>
          <cell r="F402">
            <v>110</v>
          </cell>
          <cell r="G402">
            <v>140</v>
          </cell>
          <cell r="H402">
            <v>90</v>
          </cell>
          <cell r="I402">
            <v>330</v>
          </cell>
          <cell r="J402">
            <v>420</v>
          </cell>
          <cell r="K402">
            <v>105</v>
          </cell>
          <cell r="L402">
            <v>112.5</v>
          </cell>
          <cell r="M402">
            <v>525</v>
          </cell>
        </row>
        <row r="404">
          <cell r="A404" t="str">
            <v>25.06</v>
          </cell>
          <cell r="B404" t="str">
            <v>Placas de  Mesas- PLM-PLNM-PLNFM-FM</v>
          </cell>
          <cell r="H404">
            <v>80.5</v>
          </cell>
          <cell r="I404">
            <v>1104</v>
          </cell>
          <cell r="J404">
            <v>1184.5</v>
          </cell>
          <cell r="K404">
            <v>296.125</v>
          </cell>
          <cell r="L404">
            <v>100.625</v>
          </cell>
          <cell r="M404">
            <v>1480.625</v>
          </cell>
        </row>
        <row r="405">
          <cell r="A405" t="str">
            <v>25.06.01</v>
          </cell>
          <cell r="B405" t="str">
            <v>PLM - GERÊNCIA GERAL  - A Fornecer- 20x10cm</v>
          </cell>
          <cell r="C405" t="str">
            <v>un</v>
          </cell>
          <cell r="D405">
            <v>1</v>
          </cell>
          <cell r="E405">
            <v>8</v>
          </cell>
          <cell r="F405">
            <v>45</v>
          </cell>
          <cell r="G405">
            <v>53</v>
          </cell>
          <cell r="H405">
            <v>8</v>
          </cell>
          <cell r="I405">
            <v>45</v>
          </cell>
          <cell r="J405">
            <v>53</v>
          </cell>
          <cell r="K405">
            <v>13.25</v>
          </cell>
          <cell r="L405">
            <v>10</v>
          </cell>
          <cell r="M405">
            <v>66.25</v>
          </cell>
        </row>
        <row r="406">
          <cell r="A406" t="str">
            <v>25.06.02</v>
          </cell>
          <cell r="B406" t="str">
            <v>PLNM - PARA VOCÊ  - A Fornecer- 29,7x10cm</v>
          </cell>
          <cell r="C406" t="str">
            <v>un</v>
          </cell>
          <cell r="D406">
            <v>1</v>
          </cell>
          <cell r="E406">
            <v>8</v>
          </cell>
          <cell r="F406">
            <v>65</v>
          </cell>
          <cell r="G406">
            <v>73</v>
          </cell>
          <cell r="H406">
            <v>8</v>
          </cell>
          <cell r="I406">
            <v>65</v>
          </cell>
          <cell r="J406">
            <v>73</v>
          </cell>
          <cell r="K406">
            <v>18.25</v>
          </cell>
          <cell r="L406">
            <v>10</v>
          </cell>
          <cell r="M406">
            <v>91.25</v>
          </cell>
        </row>
        <row r="407">
          <cell r="A407" t="str">
            <v>25.06.03</v>
          </cell>
          <cell r="B407" t="str">
            <v>PLNM - EMPRESAS  - A Fornecer- 29,7x10cm</v>
          </cell>
          <cell r="C407" t="str">
            <v>un</v>
          </cell>
          <cell r="D407">
            <v>1</v>
          </cell>
          <cell r="E407">
            <v>8</v>
          </cell>
          <cell r="F407">
            <v>65</v>
          </cell>
          <cell r="G407">
            <v>73</v>
          </cell>
          <cell r="H407">
            <v>8</v>
          </cell>
          <cell r="I407">
            <v>65</v>
          </cell>
          <cell r="J407">
            <v>73</v>
          </cell>
          <cell r="K407">
            <v>18.25</v>
          </cell>
          <cell r="L407">
            <v>10</v>
          </cell>
          <cell r="M407">
            <v>91.25</v>
          </cell>
        </row>
        <row r="408">
          <cell r="A408" t="str">
            <v>25.06.04</v>
          </cell>
          <cell r="B408" t="str">
            <v>PLNFM azul- PARA VOCÊ  - A Fornecer- 22,7x18cm</v>
          </cell>
          <cell r="C408" t="str">
            <v>un</v>
          </cell>
          <cell r="D408">
            <v>2</v>
          </cell>
          <cell r="E408">
            <v>8</v>
          </cell>
          <cell r="F408">
            <v>43</v>
          </cell>
          <cell r="G408">
            <v>51</v>
          </cell>
          <cell r="H408">
            <v>16</v>
          </cell>
          <cell r="I408">
            <v>86</v>
          </cell>
          <cell r="J408">
            <v>102</v>
          </cell>
          <cell r="K408">
            <v>25.5</v>
          </cell>
          <cell r="L408">
            <v>20</v>
          </cell>
          <cell r="M408">
            <v>127.5</v>
          </cell>
        </row>
        <row r="409">
          <cell r="A409" t="str">
            <v>25.06.05</v>
          </cell>
          <cell r="B409" t="str">
            <v>PLNFM azul- EMPRESAS  - A Fornecer- 22,7x18cm</v>
          </cell>
          <cell r="C409" t="str">
            <v>un</v>
          </cell>
          <cell r="D409">
            <v>1</v>
          </cell>
          <cell r="E409">
            <v>8</v>
          </cell>
          <cell r="F409">
            <v>43</v>
          </cell>
          <cell r="G409">
            <v>51</v>
          </cell>
          <cell r="H409">
            <v>8</v>
          </cell>
          <cell r="I409">
            <v>43</v>
          </cell>
          <cell r="J409">
            <v>51</v>
          </cell>
          <cell r="K409">
            <v>12.75</v>
          </cell>
          <cell r="L409">
            <v>10</v>
          </cell>
          <cell r="M409">
            <v>63.75</v>
          </cell>
        </row>
        <row r="410">
          <cell r="A410" t="str">
            <v>25.06.06</v>
          </cell>
          <cell r="B410" t="str">
            <v xml:space="preserve">FM -Fechamento de Micro- PARA VOCÊ - apoios- A Fornecer- </v>
          </cell>
          <cell r="C410" t="str">
            <v>un</v>
          </cell>
          <cell r="D410">
            <v>1</v>
          </cell>
          <cell r="E410">
            <v>6.5</v>
          </cell>
          <cell r="F410">
            <v>160</v>
          </cell>
          <cell r="G410">
            <v>166.5</v>
          </cell>
          <cell r="H410">
            <v>6.5</v>
          </cell>
          <cell r="I410">
            <v>160</v>
          </cell>
          <cell r="J410">
            <v>166.5</v>
          </cell>
          <cell r="K410">
            <v>41.625</v>
          </cell>
          <cell r="L410">
            <v>8.125</v>
          </cell>
          <cell r="M410">
            <v>208.125</v>
          </cell>
        </row>
        <row r="411">
          <cell r="A411" t="str">
            <v>25.06.07</v>
          </cell>
          <cell r="B411" t="str">
            <v xml:space="preserve">FM -Fechamento de Micro- EMPRESAS- apoios - A Fornecer- </v>
          </cell>
          <cell r="C411" t="str">
            <v>un</v>
          </cell>
          <cell r="D411">
            <v>1</v>
          </cell>
          <cell r="E411">
            <v>6.5</v>
          </cell>
          <cell r="F411">
            <v>160</v>
          </cell>
          <cell r="G411">
            <v>166.5</v>
          </cell>
          <cell r="H411">
            <v>6.5</v>
          </cell>
          <cell r="I411">
            <v>160</v>
          </cell>
          <cell r="J411">
            <v>166.5</v>
          </cell>
          <cell r="K411">
            <v>41.625</v>
          </cell>
          <cell r="L411">
            <v>8.125</v>
          </cell>
          <cell r="M411">
            <v>208.125</v>
          </cell>
        </row>
        <row r="412">
          <cell r="A412" t="str">
            <v>25.06.08</v>
          </cell>
          <cell r="B412" t="str">
            <v xml:space="preserve">FM -Fechamento de Micro- GERENTES - A Fornecer- </v>
          </cell>
          <cell r="C412" t="str">
            <v>un</v>
          </cell>
          <cell r="D412">
            <v>3</v>
          </cell>
          <cell r="E412">
            <v>6.5</v>
          </cell>
          <cell r="F412">
            <v>160</v>
          </cell>
          <cell r="G412">
            <v>166.5</v>
          </cell>
          <cell r="H412">
            <v>19.5</v>
          </cell>
          <cell r="I412">
            <v>480</v>
          </cell>
          <cell r="J412">
            <v>499.5</v>
          </cell>
          <cell r="K412">
            <v>124.875</v>
          </cell>
          <cell r="L412">
            <v>24.375</v>
          </cell>
          <cell r="M412">
            <v>624.375</v>
          </cell>
        </row>
        <row r="414">
          <cell r="A414" t="str">
            <v>25.07</v>
          </cell>
          <cell r="B414" t="str">
            <v xml:space="preserve">Totens - Diretório e Ambientes- </v>
          </cell>
          <cell r="H414">
            <v>800</v>
          </cell>
          <cell r="I414">
            <v>2700</v>
          </cell>
          <cell r="J414">
            <v>3500</v>
          </cell>
          <cell r="K414">
            <v>875</v>
          </cell>
          <cell r="L414">
            <v>1000</v>
          </cell>
          <cell r="M414">
            <v>4375</v>
          </cell>
        </row>
        <row r="415">
          <cell r="A415" t="str">
            <v>25.07.01</v>
          </cell>
          <cell r="B415" t="str">
            <v>TD - Totem Diretório - A Fornecer e instalar- 55x190cm</v>
          </cell>
          <cell r="C415" t="str">
            <v>un</v>
          </cell>
          <cell r="D415">
            <v>1</v>
          </cell>
          <cell r="E415">
            <v>400</v>
          </cell>
          <cell r="F415">
            <v>1350</v>
          </cell>
          <cell r="G415">
            <v>1750</v>
          </cell>
          <cell r="H415">
            <v>400</v>
          </cell>
          <cell r="I415">
            <v>1350</v>
          </cell>
          <cell r="J415">
            <v>1750</v>
          </cell>
          <cell r="K415">
            <v>437.5</v>
          </cell>
          <cell r="L415">
            <v>500</v>
          </cell>
          <cell r="M415">
            <v>2187.5</v>
          </cell>
        </row>
        <row r="416">
          <cell r="A416" t="str">
            <v>25.07.02</v>
          </cell>
          <cell r="B416" t="str">
            <v>TD - Totem Ambiente sem senha - Atendimento expresso- A Fornecer e instalar- 55x208cm</v>
          </cell>
          <cell r="C416" t="str">
            <v>un</v>
          </cell>
          <cell r="D416">
            <v>1</v>
          </cell>
          <cell r="E416">
            <v>400</v>
          </cell>
          <cell r="F416">
            <v>1350</v>
          </cell>
          <cell r="G416">
            <v>1750</v>
          </cell>
          <cell r="H416">
            <v>400</v>
          </cell>
          <cell r="I416">
            <v>1350</v>
          </cell>
          <cell r="J416">
            <v>1750</v>
          </cell>
          <cell r="K416">
            <v>437.5</v>
          </cell>
          <cell r="L416">
            <v>500</v>
          </cell>
          <cell r="M416">
            <v>2187.5</v>
          </cell>
        </row>
        <row r="417">
          <cell r="D417" t="str">
            <v/>
          </cell>
        </row>
        <row r="418">
          <cell r="A418" t="str">
            <v>25.08</v>
          </cell>
          <cell r="B418" t="str">
            <v>Totens  e Placas- Merchandising</v>
          </cell>
          <cell r="H418">
            <v>1165</v>
          </cell>
          <cell r="I418">
            <v>6890</v>
          </cell>
          <cell r="J418">
            <v>8055</v>
          </cell>
          <cell r="K418">
            <v>2013.75</v>
          </cell>
          <cell r="L418">
            <v>1456.25</v>
          </cell>
          <cell r="M418">
            <v>10068.75</v>
          </cell>
        </row>
        <row r="419">
          <cell r="A419" t="str">
            <v>25.08.01</v>
          </cell>
          <cell r="B419" t="str">
            <v>TOM - Totem Merchandising Básico - A Fornecer- 55x190cm</v>
          </cell>
          <cell r="C419" t="str">
            <v>un</v>
          </cell>
          <cell r="D419">
            <v>1</v>
          </cell>
          <cell r="E419">
            <v>300</v>
          </cell>
          <cell r="F419">
            <v>1300</v>
          </cell>
          <cell r="G419">
            <v>1600</v>
          </cell>
          <cell r="H419">
            <v>300</v>
          </cell>
          <cell r="I419">
            <v>1300</v>
          </cell>
          <cell r="J419">
            <v>1600</v>
          </cell>
          <cell r="K419">
            <v>400</v>
          </cell>
          <cell r="L419">
            <v>375</v>
          </cell>
          <cell r="M419">
            <v>2000</v>
          </cell>
        </row>
        <row r="420">
          <cell r="A420" t="str">
            <v>25.08.02</v>
          </cell>
          <cell r="B420" t="str">
            <v>AC1C - Elemento Acoplável p/ 1 CARTAZ INFORMATIVO - Suporte em acrílico cristal - A Fornecer- 46,2x74cm</v>
          </cell>
          <cell r="C420" t="str">
            <v>un</v>
          </cell>
          <cell r="D420">
            <v>1</v>
          </cell>
          <cell r="E420">
            <v>55</v>
          </cell>
          <cell r="F420">
            <v>500</v>
          </cell>
          <cell r="G420">
            <v>555</v>
          </cell>
          <cell r="H420">
            <v>55</v>
          </cell>
          <cell r="I420">
            <v>500</v>
          </cell>
          <cell r="J420">
            <v>555</v>
          </cell>
          <cell r="K420">
            <v>138.75</v>
          </cell>
          <cell r="L420">
            <v>68.75</v>
          </cell>
          <cell r="M420">
            <v>693.75</v>
          </cell>
        </row>
        <row r="421">
          <cell r="A421" t="str">
            <v>25.08.03</v>
          </cell>
          <cell r="B421" t="str">
            <v xml:space="preserve">PCAA- Porta CHEQUE do auto-atendimento - em acrílico - A Fornecer- </v>
          </cell>
          <cell r="C421" t="str">
            <v>un</v>
          </cell>
          <cell r="D421">
            <v>2</v>
          </cell>
          <cell r="E421">
            <v>50</v>
          </cell>
          <cell r="F421">
            <v>125</v>
          </cell>
          <cell r="G421">
            <v>175</v>
          </cell>
          <cell r="H421">
            <v>100</v>
          </cell>
          <cell r="I421">
            <v>250</v>
          </cell>
          <cell r="J421">
            <v>350</v>
          </cell>
          <cell r="K421">
            <v>87.5</v>
          </cell>
          <cell r="L421">
            <v>125</v>
          </cell>
          <cell r="M421">
            <v>437.5</v>
          </cell>
        </row>
        <row r="422">
          <cell r="A422" t="str">
            <v>25.08.04</v>
          </cell>
          <cell r="B422" t="str">
            <v xml:space="preserve">PFMM- Porta FOLDER MM- Carenagem  auto-atendimento - em acrílico - A Fornecer- </v>
          </cell>
          <cell r="C422" t="str">
            <v>un</v>
          </cell>
          <cell r="D422">
            <v>2</v>
          </cell>
          <cell r="E422">
            <v>50</v>
          </cell>
          <cell r="F422">
            <v>180</v>
          </cell>
          <cell r="G422">
            <v>230</v>
          </cell>
          <cell r="H422">
            <v>100</v>
          </cell>
          <cell r="I422">
            <v>360</v>
          </cell>
          <cell r="J422">
            <v>460</v>
          </cell>
          <cell r="K422">
            <v>115</v>
          </cell>
          <cell r="L422">
            <v>125</v>
          </cell>
          <cell r="M422">
            <v>575</v>
          </cell>
        </row>
        <row r="423">
          <cell r="A423" t="str">
            <v>25.08.05</v>
          </cell>
          <cell r="B423" t="str">
            <v xml:space="preserve">PAV1- Porta AVISO com ventosa- 1 Fl. A4 - em acrílico - A Fornecer- </v>
          </cell>
          <cell r="C423" t="str">
            <v>un</v>
          </cell>
          <cell r="D423">
            <v>2</v>
          </cell>
          <cell r="E423">
            <v>30</v>
          </cell>
          <cell r="F423">
            <v>150</v>
          </cell>
          <cell r="G423">
            <v>180</v>
          </cell>
          <cell r="H423">
            <v>60</v>
          </cell>
          <cell r="I423">
            <v>300</v>
          </cell>
          <cell r="J423">
            <v>360</v>
          </cell>
          <cell r="K423">
            <v>90</v>
          </cell>
          <cell r="L423">
            <v>75</v>
          </cell>
          <cell r="M423">
            <v>450</v>
          </cell>
        </row>
        <row r="424">
          <cell r="A424" t="str">
            <v>25.08.06</v>
          </cell>
          <cell r="B424" t="str">
            <v xml:space="preserve">PFM1- Porta FOLDER de mesa- 1 bolsa - em acrílico - A Fornecer- </v>
          </cell>
          <cell r="C424" t="str">
            <v>un</v>
          </cell>
          <cell r="D424">
            <v>4</v>
          </cell>
          <cell r="E424">
            <v>30</v>
          </cell>
          <cell r="F424">
            <v>180</v>
          </cell>
          <cell r="G424">
            <v>210</v>
          </cell>
          <cell r="H424">
            <v>120</v>
          </cell>
          <cell r="I424">
            <v>720</v>
          </cell>
          <cell r="J424">
            <v>840</v>
          </cell>
          <cell r="K424">
            <v>210</v>
          </cell>
          <cell r="L424">
            <v>150</v>
          </cell>
          <cell r="M424">
            <v>1050</v>
          </cell>
        </row>
        <row r="425">
          <cell r="A425" t="str">
            <v>25.08.07</v>
          </cell>
          <cell r="B425" t="str">
            <v xml:space="preserve">PFM2- Porta FOLDER de mesa- 2 bolsas - em acrílico - A Fornecer- </v>
          </cell>
          <cell r="C425" t="str">
            <v>un</v>
          </cell>
          <cell r="D425">
            <v>3</v>
          </cell>
          <cell r="E425">
            <v>30</v>
          </cell>
          <cell r="F425">
            <v>270</v>
          </cell>
          <cell r="G425">
            <v>300</v>
          </cell>
          <cell r="H425">
            <v>90</v>
          </cell>
          <cell r="I425">
            <v>810</v>
          </cell>
          <cell r="J425">
            <v>900</v>
          </cell>
          <cell r="K425">
            <v>225</v>
          </cell>
          <cell r="L425">
            <v>112.5</v>
          </cell>
          <cell r="M425">
            <v>1125</v>
          </cell>
        </row>
        <row r="426">
          <cell r="A426" t="str">
            <v>25.08.08</v>
          </cell>
          <cell r="B426" t="str">
            <v xml:space="preserve">PCV- Porta CARTAZ VERTICAL  -metálico/ acrílico - A Fornecer-0,59x0,77m </v>
          </cell>
          <cell r="C426" t="str">
            <v>un</v>
          </cell>
          <cell r="D426">
            <v>3</v>
          </cell>
          <cell r="E426">
            <v>50</v>
          </cell>
          <cell r="F426">
            <v>250</v>
          </cell>
          <cell r="G426">
            <v>300</v>
          </cell>
          <cell r="H426">
            <v>150</v>
          </cell>
          <cell r="I426">
            <v>750</v>
          </cell>
          <cell r="J426">
            <v>900</v>
          </cell>
          <cell r="K426">
            <v>225</v>
          </cell>
          <cell r="L426">
            <v>187.5</v>
          </cell>
          <cell r="M426">
            <v>1125</v>
          </cell>
        </row>
        <row r="427">
          <cell r="A427" t="str">
            <v>25.08.09</v>
          </cell>
          <cell r="B427" t="str">
            <v>PCC3- Trio Porta CARTAZ COMPONÍVEL  -varal de teto - A Fornecer-2,37ml</v>
          </cell>
          <cell r="C427" t="str">
            <v>un</v>
          </cell>
          <cell r="D427">
            <v>1</v>
          </cell>
          <cell r="E427">
            <v>190</v>
          </cell>
          <cell r="F427">
            <v>1900</v>
          </cell>
          <cell r="G427">
            <v>2090</v>
          </cell>
          <cell r="H427">
            <v>190</v>
          </cell>
          <cell r="I427">
            <v>1900</v>
          </cell>
          <cell r="J427">
            <v>2090</v>
          </cell>
          <cell r="K427">
            <v>522.5</v>
          </cell>
          <cell r="L427">
            <v>237.5</v>
          </cell>
          <cell r="M427">
            <v>2612.5</v>
          </cell>
        </row>
        <row r="429">
          <cell r="B429" t="str">
            <v>Demais Placas</v>
          </cell>
          <cell r="H429">
            <v>374.5</v>
          </cell>
          <cell r="I429">
            <v>3037</v>
          </cell>
          <cell r="J429">
            <v>3411.5</v>
          </cell>
          <cell r="K429">
            <v>852.875</v>
          </cell>
          <cell r="L429">
            <v>468.125</v>
          </cell>
          <cell r="M429">
            <v>4264.375</v>
          </cell>
        </row>
        <row r="430">
          <cell r="A430" t="str">
            <v>25.01</v>
          </cell>
          <cell r="B430" t="str">
            <v>Placa de Advertência - Câmera Filmadora - A Fornecer - 20X20cm</v>
          </cell>
          <cell r="C430" t="str">
            <v>un</v>
          </cell>
          <cell r="D430">
            <v>1</v>
          </cell>
          <cell r="E430">
            <v>6.5</v>
          </cell>
          <cell r="F430">
            <v>45</v>
          </cell>
          <cell r="G430">
            <v>51.5</v>
          </cell>
          <cell r="H430">
            <v>6.5</v>
          </cell>
          <cell r="I430">
            <v>45</v>
          </cell>
          <cell r="J430">
            <v>51.5</v>
          </cell>
          <cell r="K430">
            <v>12.875</v>
          </cell>
          <cell r="L430">
            <v>8.125</v>
          </cell>
          <cell r="M430">
            <v>64.375</v>
          </cell>
        </row>
        <row r="431">
          <cell r="A431" t="str">
            <v>25.02</v>
          </cell>
          <cell r="B431" t="str">
            <v>Placa de Advertência - Não Fume _- A Fornecer - 20X20</v>
          </cell>
          <cell r="C431" t="str">
            <v>un</v>
          </cell>
          <cell r="D431">
            <v>1</v>
          </cell>
          <cell r="E431">
            <v>6.5</v>
          </cell>
          <cell r="F431">
            <v>45</v>
          </cell>
          <cell r="G431">
            <v>51.5</v>
          </cell>
          <cell r="H431">
            <v>6.5</v>
          </cell>
          <cell r="I431">
            <v>45</v>
          </cell>
          <cell r="J431">
            <v>51.5</v>
          </cell>
          <cell r="K431">
            <v>12.875</v>
          </cell>
          <cell r="L431">
            <v>8.125</v>
          </cell>
          <cell r="M431">
            <v>64.375</v>
          </cell>
        </row>
        <row r="432">
          <cell r="A432" t="str">
            <v>25.03</v>
          </cell>
          <cell r="B432" t="str">
            <v>Placa de Informações GEBEM  - A Fornecer- 28X24cm</v>
          </cell>
          <cell r="C432" t="str">
            <v>un</v>
          </cell>
          <cell r="D432">
            <v>2</v>
          </cell>
          <cell r="E432">
            <v>6.5</v>
          </cell>
          <cell r="F432">
            <v>60</v>
          </cell>
          <cell r="G432">
            <v>66.5</v>
          </cell>
          <cell r="H432">
            <v>13</v>
          </cell>
          <cell r="I432">
            <v>120</v>
          </cell>
          <cell r="J432">
            <v>133</v>
          </cell>
          <cell r="K432">
            <v>33.25</v>
          </cell>
          <cell r="L432">
            <v>16.25</v>
          </cell>
          <cell r="M432">
            <v>166.25</v>
          </cell>
        </row>
        <row r="433">
          <cell r="A433" t="str">
            <v>25.04</v>
          </cell>
          <cell r="B433" t="str">
            <v>Placa de Informações ao usuário  e Orientações importantes c/ adesivo - A Fornecer - 70x82cm</v>
          </cell>
          <cell r="C433" t="str">
            <v>un</v>
          </cell>
          <cell r="D433">
            <v>1</v>
          </cell>
          <cell r="E433">
            <v>80</v>
          </cell>
          <cell r="F433">
            <v>300</v>
          </cell>
          <cell r="G433">
            <v>380</v>
          </cell>
          <cell r="H433">
            <v>80</v>
          </cell>
          <cell r="I433">
            <v>300</v>
          </cell>
          <cell r="J433">
            <v>380</v>
          </cell>
          <cell r="K433">
            <v>95</v>
          </cell>
          <cell r="L433">
            <v>100</v>
          </cell>
          <cell r="M433">
            <v>475</v>
          </cell>
        </row>
        <row r="434">
          <cell r="A434" t="str">
            <v>25.05</v>
          </cell>
          <cell r="B434" t="str">
            <v>Placa de Informações ao usuário  e Orientações importantes no auto atendimento c/ adesivo - A Fornecer - 70x82cm</v>
          </cell>
          <cell r="C434" t="str">
            <v>un</v>
          </cell>
          <cell r="D434">
            <v>1</v>
          </cell>
          <cell r="E434">
            <v>80</v>
          </cell>
          <cell r="F434">
            <v>300</v>
          </cell>
          <cell r="G434">
            <v>380</v>
          </cell>
          <cell r="H434">
            <v>80</v>
          </cell>
          <cell r="I434">
            <v>300</v>
          </cell>
          <cell r="J434">
            <v>380</v>
          </cell>
          <cell r="K434">
            <v>95</v>
          </cell>
          <cell r="L434">
            <v>100</v>
          </cell>
          <cell r="M434">
            <v>475</v>
          </cell>
        </row>
        <row r="435">
          <cell r="A435" t="str">
            <v>25.06</v>
          </cell>
          <cell r="B435" t="str">
            <v>Placa de Dependência -  A Fornecer - 20X20cm</v>
          </cell>
          <cell r="C435" t="str">
            <v>un</v>
          </cell>
          <cell r="D435">
            <v>17</v>
          </cell>
          <cell r="E435">
            <v>6.5</v>
          </cell>
          <cell r="F435">
            <v>45</v>
          </cell>
          <cell r="G435">
            <v>51.5</v>
          </cell>
          <cell r="H435">
            <v>110.5</v>
          </cell>
          <cell r="I435">
            <v>765</v>
          </cell>
          <cell r="J435">
            <v>875.5</v>
          </cell>
          <cell r="K435">
            <v>218.875</v>
          </cell>
          <cell r="L435">
            <v>138.125</v>
          </cell>
          <cell r="M435">
            <v>1094.375</v>
          </cell>
        </row>
        <row r="436">
          <cell r="A436" t="str">
            <v>25.07</v>
          </cell>
          <cell r="B436" t="str">
            <v>Dispensador de senhas (equipamento)</v>
          </cell>
          <cell r="C436" t="str">
            <v>un</v>
          </cell>
          <cell r="D436">
            <v>1</v>
          </cell>
          <cell r="E436">
            <v>50</v>
          </cell>
          <cell r="F436">
            <v>1350</v>
          </cell>
          <cell r="G436">
            <v>1400</v>
          </cell>
          <cell r="H436">
            <v>50</v>
          </cell>
          <cell r="I436">
            <v>1350</v>
          </cell>
          <cell r="J436">
            <v>1400</v>
          </cell>
          <cell r="K436">
            <v>350</v>
          </cell>
          <cell r="L436">
            <v>62.5</v>
          </cell>
          <cell r="M436">
            <v>1750</v>
          </cell>
        </row>
        <row r="437">
          <cell r="A437" t="str">
            <v>25.08</v>
          </cell>
          <cell r="B437" t="str">
            <v>Fita Adesiva azul ref. 471 da 3M</v>
          </cell>
          <cell r="C437" t="str">
            <v>ml</v>
          </cell>
          <cell r="D437">
            <v>14</v>
          </cell>
          <cell r="E437">
            <v>2</v>
          </cell>
          <cell r="F437">
            <v>8</v>
          </cell>
          <cell r="G437">
            <v>10</v>
          </cell>
          <cell r="H437">
            <v>28</v>
          </cell>
          <cell r="I437">
            <v>112</v>
          </cell>
          <cell r="J437">
            <v>140</v>
          </cell>
          <cell r="K437">
            <v>35</v>
          </cell>
          <cell r="L437">
            <v>35</v>
          </cell>
          <cell r="M437">
            <v>175</v>
          </cell>
        </row>
        <row r="439">
          <cell r="A439" t="str">
            <v>25-B</v>
          </cell>
          <cell r="B439" t="str">
            <v>SINALIZAÇÃO INTERNA - ACESSIBILIDADE</v>
          </cell>
          <cell r="H439">
            <v>500.5</v>
          </cell>
          <cell r="I439">
            <v>5124</v>
          </cell>
          <cell r="J439">
            <v>5624.5</v>
          </cell>
          <cell r="K439">
            <v>1406.125</v>
          </cell>
          <cell r="L439">
            <v>625.625</v>
          </cell>
          <cell r="M439">
            <v>7030.625</v>
          </cell>
        </row>
        <row r="440">
          <cell r="A440" t="str">
            <v>25.16</v>
          </cell>
          <cell r="B440" t="str">
            <v>Sinalização do conjunto entrada ( Modelo 1) -Plc. de acrílico 18 x 60cm - incluso símbolo internacional de acesso.</v>
          </cell>
          <cell r="C440" t="str">
            <v>un</v>
          </cell>
          <cell r="D440">
            <v>1</v>
          </cell>
          <cell r="E440">
            <v>40</v>
          </cell>
          <cell r="F440">
            <v>540</v>
          </cell>
          <cell r="G440">
            <v>580</v>
          </cell>
          <cell r="H440">
            <v>40</v>
          </cell>
          <cell r="I440">
            <v>540</v>
          </cell>
          <cell r="J440">
            <v>580</v>
          </cell>
          <cell r="K440">
            <v>145</v>
          </cell>
          <cell r="L440">
            <v>50</v>
          </cell>
          <cell r="M440">
            <v>725</v>
          </cell>
        </row>
        <row r="441">
          <cell r="A441" t="str">
            <v>25.17</v>
          </cell>
          <cell r="B441" t="str">
            <v>Sinalização do conjunto entrada ( Modelo 2)- Plc de acrílico 18 x 32,5cm_-cão guia</v>
          </cell>
          <cell r="C441" t="str">
            <v>un</v>
          </cell>
          <cell r="D441">
            <v>1</v>
          </cell>
          <cell r="E441">
            <v>40</v>
          </cell>
          <cell r="F441">
            <v>320</v>
          </cell>
          <cell r="G441">
            <v>360</v>
          </cell>
          <cell r="H441">
            <v>40</v>
          </cell>
          <cell r="I441">
            <v>320</v>
          </cell>
          <cell r="J441">
            <v>360</v>
          </cell>
          <cell r="K441">
            <v>90</v>
          </cell>
          <cell r="L441">
            <v>50</v>
          </cell>
          <cell r="M441">
            <v>450</v>
          </cell>
        </row>
        <row r="442">
          <cell r="A442" t="str">
            <v>25.18</v>
          </cell>
          <cell r="B442" t="str">
            <v>Pictograma de piso espera cadeirante - Película auto-adesiva vinílica, 3M, Ref SCOTCHCALL- (BR7300-97-Azul e D5000- Branco)_80x120cm</v>
          </cell>
          <cell r="C442" t="str">
            <v>un</v>
          </cell>
          <cell r="D442">
            <v>3</v>
          </cell>
          <cell r="E442">
            <v>65</v>
          </cell>
          <cell r="F442">
            <v>550</v>
          </cell>
          <cell r="G442">
            <v>615</v>
          </cell>
          <cell r="H442">
            <v>195</v>
          </cell>
          <cell r="I442">
            <v>1650</v>
          </cell>
          <cell r="J442">
            <v>1845</v>
          </cell>
          <cell r="K442">
            <v>461.25</v>
          </cell>
          <cell r="L442">
            <v>243.75</v>
          </cell>
          <cell r="M442">
            <v>2306.25</v>
          </cell>
        </row>
        <row r="443">
          <cell r="A443" t="str">
            <v>25.19</v>
          </cell>
          <cell r="B443" t="str">
            <v>Sinalização de sanitário acessível unissex-TÁTIL- Mod.01-Textos Longos - plc de acrílico (30x12cm)</v>
          </cell>
          <cell r="C443" t="str">
            <v>un</v>
          </cell>
          <cell r="D443">
            <v>1</v>
          </cell>
          <cell r="E443">
            <v>6.5</v>
          </cell>
          <cell r="F443">
            <v>145</v>
          </cell>
          <cell r="G443">
            <v>151.5</v>
          </cell>
          <cell r="H443">
            <v>6.5</v>
          </cell>
          <cell r="I443">
            <v>145</v>
          </cell>
          <cell r="J443">
            <v>151.5</v>
          </cell>
          <cell r="K443">
            <v>37.875</v>
          </cell>
          <cell r="L443">
            <v>8.125</v>
          </cell>
          <cell r="M443">
            <v>189.375</v>
          </cell>
        </row>
        <row r="444">
          <cell r="A444" t="str">
            <v>25.20</v>
          </cell>
          <cell r="B444" t="str">
            <v>CLAP - Capa de longarina para atendimento preferencial- em couro sintético Azul marinho, com aplicação de pictograma em silk screen</v>
          </cell>
          <cell r="C444" t="str">
            <v>un</v>
          </cell>
          <cell r="D444">
            <v>3</v>
          </cell>
          <cell r="E444">
            <v>15</v>
          </cell>
          <cell r="F444">
            <v>95</v>
          </cell>
          <cell r="G444">
            <v>110</v>
          </cell>
          <cell r="H444">
            <v>45</v>
          </cell>
          <cell r="I444">
            <v>285</v>
          </cell>
          <cell r="J444">
            <v>330</v>
          </cell>
          <cell r="K444">
            <v>82.5</v>
          </cell>
          <cell r="L444">
            <v>56.25</v>
          </cell>
          <cell r="M444">
            <v>412.5</v>
          </cell>
        </row>
        <row r="445">
          <cell r="A445" t="str">
            <v>25.21</v>
          </cell>
          <cell r="B445" t="str">
            <v>SAP01 - Adesivo  Sinalizador Preferencial, placa aérea- caixa e atendimento expresso-  56cmX30cm</v>
          </cell>
          <cell r="C445" t="str">
            <v>un</v>
          </cell>
          <cell r="D445">
            <v>3</v>
          </cell>
          <cell r="E445">
            <v>5.5</v>
          </cell>
          <cell r="F445">
            <v>45</v>
          </cell>
          <cell r="G445">
            <v>50.5</v>
          </cell>
          <cell r="H445">
            <v>16.5</v>
          </cell>
          <cell r="I445">
            <v>135</v>
          </cell>
          <cell r="J445">
            <v>151.5</v>
          </cell>
          <cell r="K445">
            <v>37.875</v>
          </cell>
          <cell r="L445">
            <v>20.625</v>
          </cell>
          <cell r="M445">
            <v>189.375</v>
          </cell>
        </row>
        <row r="446">
          <cell r="A446" t="str">
            <v>25.22</v>
          </cell>
          <cell r="B446" t="str">
            <v>SAP01 - Adesivo  Sinalizador Preferencial reduzido - guichê -  27cmX15cm</v>
          </cell>
          <cell r="C446" t="str">
            <v>un</v>
          </cell>
          <cell r="D446">
            <v>1</v>
          </cell>
          <cell r="E446">
            <v>5.5</v>
          </cell>
          <cell r="F446">
            <v>45</v>
          </cell>
          <cell r="G446">
            <v>50.5</v>
          </cell>
          <cell r="H446">
            <v>5.5</v>
          </cell>
          <cell r="I446">
            <v>45</v>
          </cell>
          <cell r="J446">
            <v>50.5</v>
          </cell>
          <cell r="K446">
            <v>12.625</v>
          </cell>
          <cell r="L446">
            <v>6.875</v>
          </cell>
          <cell r="M446">
            <v>63.125</v>
          </cell>
        </row>
        <row r="447">
          <cell r="A447" t="str">
            <v>25.23</v>
          </cell>
          <cell r="B447" t="str">
            <v>Mapa Tátil _ 60x45x103,00 cm</v>
          </cell>
          <cell r="C447" t="str">
            <v>un</v>
          </cell>
          <cell r="D447">
            <v>1</v>
          </cell>
          <cell r="E447">
            <v>150</v>
          </cell>
          <cell r="F447">
            <v>2000</v>
          </cell>
          <cell r="G447">
            <v>2150</v>
          </cell>
          <cell r="H447">
            <v>150</v>
          </cell>
          <cell r="I447">
            <v>2000</v>
          </cell>
          <cell r="J447">
            <v>2150</v>
          </cell>
          <cell r="K447">
            <v>537.5</v>
          </cell>
          <cell r="L447">
            <v>187.5</v>
          </cell>
          <cell r="M447">
            <v>2687.5</v>
          </cell>
        </row>
        <row r="448">
          <cell r="A448" t="str">
            <v>25.24</v>
          </cell>
          <cell r="B448" t="str">
            <v>Adesivo de sinalização de emergência nos sanitário PMR- 12X4,56CM</v>
          </cell>
          <cell r="C448" t="str">
            <v>un</v>
          </cell>
          <cell r="D448">
            <v>1</v>
          </cell>
          <cell r="E448">
            <v>2</v>
          </cell>
          <cell r="F448">
            <v>4</v>
          </cell>
          <cell r="G448">
            <v>6</v>
          </cell>
          <cell r="H448">
            <v>2</v>
          </cell>
          <cell r="I448">
            <v>4</v>
          </cell>
          <cell r="J448">
            <v>6</v>
          </cell>
          <cell r="K448">
            <v>1.5</v>
          </cell>
          <cell r="L448">
            <v>2.5</v>
          </cell>
          <cell r="M448">
            <v>7.5</v>
          </cell>
        </row>
        <row r="450">
          <cell r="A450" t="str">
            <v>26</v>
          </cell>
          <cell r="B450" t="str">
            <v>CARENAGENS AUTO ATENDIMENTO</v>
          </cell>
          <cell r="H450">
            <v>2400</v>
          </cell>
          <cell r="I450">
            <v>12000</v>
          </cell>
          <cell r="J450">
            <v>14400</v>
          </cell>
          <cell r="K450">
            <v>3600</v>
          </cell>
          <cell r="L450">
            <v>3000</v>
          </cell>
          <cell r="M450">
            <v>18000</v>
          </cell>
        </row>
        <row r="451">
          <cell r="A451" t="str">
            <v>26.01</v>
          </cell>
          <cell r="B451" t="str">
            <v>Carenagens com funil - ATM</v>
          </cell>
          <cell r="C451" t="str">
            <v>un</v>
          </cell>
          <cell r="D451">
            <v>3</v>
          </cell>
          <cell r="E451">
            <v>400</v>
          </cell>
          <cell r="F451">
            <v>2000</v>
          </cell>
          <cell r="G451">
            <v>2400</v>
          </cell>
          <cell r="H451">
            <v>1200</v>
          </cell>
          <cell r="I451">
            <v>6000</v>
          </cell>
          <cell r="J451">
            <v>7200</v>
          </cell>
          <cell r="K451">
            <v>1800</v>
          </cell>
          <cell r="L451">
            <v>1500</v>
          </cell>
          <cell r="M451">
            <v>9000</v>
          </cell>
        </row>
        <row r="452">
          <cell r="A452" t="str">
            <v>26.02</v>
          </cell>
          <cell r="B452" t="str">
            <v>Carenagens com funil  - DFC</v>
          </cell>
          <cell r="C452" t="str">
            <v>un</v>
          </cell>
          <cell r="D452">
            <v>1</v>
          </cell>
          <cell r="E452">
            <v>400</v>
          </cell>
          <cell r="F452">
            <v>2000</v>
          </cell>
          <cell r="G452">
            <v>2400</v>
          </cell>
          <cell r="H452">
            <v>400</v>
          </cell>
          <cell r="I452">
            <v>2000</v>
          </cell>
          <cell r="J452">
            <v>2400</v>
          </cell>
          <cell r="K452">
            <v>600</v>
          </cell>
          <cell r="L452">
            <v>500</v>
          </cell>
          <cell r="M452">
            <v>3000</v>
          </cell>
        </row>
        <row r="453">
          <cell r="A453" t="str">
            <v>26.03</v>
          </cell>
          <cell r="B453" t="str">
            <v>Carenagens com funil  - MMP</v>
          </cell>
          <cell r="C453" t="str">
            <v>un</v>
          </cell>
          <cell r="D453">
            <v>2</v>
          </cell>
          <cell r="E453">
            <v>400</v>
          </cell>
          <cell r="F453">
            <v>2000</v>
          </cell>
          <cell r="G453">
            <v>2400</v>
          </cell>
          <cell r="H453">
            <v>800</v>
          </cell>
          <cell r="I453">
            <v>4000</v>
          </cell>
          <cell r="J453">
            <v>4800</v>
          </cell>
          <cell r="K453">
            <v>1200</v>
          </cell>
          <cell r="L453">
            <v>1000</v>
          </cell>
          <cell r="M453">
            <v>6000</v>
          </cell>
        </row>
        <row r="454">
          <cell r="B454" t="str">
            <v>TOTAL GERAL</v>
          </cell>
          <cell r="H454">
            <v>84354.242571249997</v>
          </cell>
          <cell r="I454">
            <v>360231.17123750004</v>
          </cell>
          <cell r="J454">
            <v>444585.41380874999</v>
          </cell>
          <cell r="K454">
            <v>111146.3534521875</v>
          </cell>
          <cell r="L454">
            <v>105442.80321406249</v>
          </cell>
          <cell r="M454">
            <v>555731.76726093749</v>
          </cell>
        </row>
        <row r="455">
          <cell r="A455" t="str">
            <v>RESPONSÁVEL TÉCNICO</v>
          </cell>
        </row>
        <row r="457">
          <cell r="A457" t="str">
            <v>DATA</v>
          </cell>
          <cell r="B457">
            <v>40416</v>
          </cell>
        </row>
        <row r="458">
          <cell r="A458" t="str">
            <v>RESPONSÁVEL TÉCNICO</v>
          </cell>
          <cell r="C458" t="str">
            <v>REG. Nº</v>
          </cell>
          <cell r="D458" t="str">
            <v>12.229/D CREA/PA</v>
          </cell>
        </row>
        <row r="459">
          <cell r="A459" t="str">
            <v>Engª Civil: Isabel Ferreira</v>
          </cell>
        </row>
        <row r="461">
          <cell r="A461" t="str">
            <v>GIMAT/GO - CONFERÊNCIA/LIQUIDAÇÃO DA OES:</v>
          </cell>
          <cell r="J461" t="str">
            <v>APROVADO P/PAGAMENTO</v>
          </cell>
        </row>
        <row r="462">
          <cell r="A462" t="str">
            <v>GESTOR TÉCNICO - OBSERVAÇÕES E COMENTÁRIOS</v>
          </cell>
          <cell r="J462" t="str">
            <v>SIM</v>
          </cell>
          <cell r="L462" t="str">
            <v>NÃO</v>
          </cell>
        </row>
      </sheetData>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consenso01@consensoengenharia.com.br</v>
          </cell>
        </row>
        <row r="6">
          <cell r="A6" t="str">
            <v>PLO  3581-14/2010</v>
          </cell>
          <cell r="E6" t="str">
            <v>PRAZO DA OBRA:</v>
          </cell>
          <cell r="H6">
            <v>90</v>
          </cell>
          <cell r="I6" t="str">
            <v>DIAS</v>
          </cell>
          <cell r="L6" t="str">
            <v>RECEBIDO EM:</v>
          </cell>
        </row>
        <row r="7">
          <cell r="A7" t="str">
            <v xml:space="preserve">PLANILHA ORÇAMENTÁRIA DETALHADA </v>
          </cell>
          <cell r="I7" t="str">
            <v>Área de Construção:</v>
          </cell>
          <cell r="K7">
            <v>570.08000000000004</v>
          </cell>
          <cell r="L7" t="str">
            <v>m²</v>
          </cell>
        </row>
        <row r="8">
          <cell r="A8" t="str">
            <v>P.V. OURILÂNDIA</v>
          </cell>
          <cell r="D8" t="str">
            <v>SR PARÁ</v>
          </cell>
        </row>
        <row r="9">
          <cell r="A9" t="str">
            <v>RUA: Av. das Nações, Lotes 02 e 03 - Quadra 14 - Setor 04, Centro - Ourilândia do Norte/PA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850</v>
          </cell>
          <cell r="I14">
            <v>0</v>
          </cell>
          <cell r="J14">
            <v>850</v>
          </cell>
          <cell r="K14">
            <v>0</v>
          </cell>
          <cell r="L14">
            <v>850</v>
          </cell>
          <cell r="M14">
            <v>850</v>
          </cell>
        </row>
        <row r="15">
          <cell r="A15" t="str">
            <v>01.01</v>
          </cell>
          <cell r="B15" t="str">
            <v>Projeto como construído - As Built e Manual de Conservação</v>
          </cell>
          <cell r="C15" t="str">
            <v>vb</v>
          </cell>
          <cell r="D15">
            <v>1</v>
          </cell>
          <cell r="E15">
            <v>850</v>
          </cell>
          <cell r="F15">
            <v>0</v>
          </cell>
          <cell r="G15">
            <v>850</v>
          </cell>
          <cell r="H15">
            <v>850</v>
          </cell>
          <cell r="I15">
            <v>0</v>
          </cell>
          <cell r="J15">
            <v>850</v>
          </cell>
          <cell r="K15">
            <v>0</v>
          </cell>
          <cell r="L15">
            <v>850</v>
          </cell>
          <cell r="M15">
            <v>850</v>
          </cell>
        </row>
        <row r="17">
          <cell r="A17" t="str">
            <v>07</v>
          </cell>
          <cell r="B17" t="str">
            <v>PAREDES E PAINÉIS</v>
          </cell>
          <cell r="H17">
            <v>4962.5999999999995</v>
          </cell>
          <cell r="I17">
            <v>18842.190000000002</v>
          </cell>
          <cell r="J17">
            <v>23804.790000000005</v>
          </cell>
          <cell r="K17">
            <v>0</v>
          </cell>
          <cell r="L17">
            <v>4962.5999999999995</v>
          </cell>
          <cell r="M17">
            <v>23804.790000000005</v>
          </cell>
        </row>
        <row r="18">
          <cell r="A18" t="str">
            <v>07.03</v>
          </cell>
          <cell r="B18" t="str">
            <v>Placas divisórias pré fabricadas</v>
          </cell>
          <cell r="H18">
            <v>4962.5999999999995</v>
          </cell>
          <cell r="I18">
            <v>18842.190000000002</v>
          </cell>
          <cell r="J18">
            <v>23804.790000000005</v>
          </cell>
          <cell r="K18">
            <v>0</v>
          </cell>
          <cell r="L18">
            <v>4962.5999999999995</v>
          </cell>
          <cell r="M18">
            <v>23804.790000000005</v>
          </cell>
        </row>
        <row r="19">
          <cell r="A19" t="str">
            <v>07.03.01</v>
          </cell>
          <cell r="B19" t="str">
            <v>Fechamento em gesso acartonado dupla face liso espessura 10cm</v>
          </cell>
          <cell r="C19" t="str">
            <v>m²</v>
          </cell>
          <cell r="D19">
            <v>40</v>
          </cell>
          <cell r="E19">
            <v>24.7</v>
          </cell>
          <cell r="F19">
            <v>58.9</v>
          </cell>
          <cell r="G19">
            <v>83.6</v>
          </cell>
          <cell r="H19">
            <v>988</v>
          </cell>
          <cell r="I19">
            <v>2356</v>
          </cell>
          <cell r="J19">
            <v>3344</v>
          </cell>
          <cell r="K19">
            <v>0</v>
          </cell>
          <cell r="L19">
            <v>988</v>
          </cell>
          <cell r="M19">
            <v>3344</v>
          </cell>
        </row>
        <row r="20">
          <cell r="A20" t="str">
            <v>07.03.02</v>
          </cell>
          <cell r="B20" t="str">
            <v>Fornecimento e instalação de divisória tipo BP-Plus, com rodapé em aluminio, na cor cristal  - DPP - H = 1,60m</v>
          </cell>
          <cell r="C20" t="str">
            <v>m²</v>
          </cell>
          <cell r="D20">
            <v>15</v>
          </cell>
          <cell r="E20">
            <v>37.44</v>
          </cell>
          <cell r="F20">
            <v>141.6</v>
          </cell>
          <cell r="G20">
            <v>179.04</v>
          </cell>
          <cell r="H20">
            <v>561.59999999999991</v>
          </cell>
          <cell r="I20">
            <v>2124</v>
          </cell>
          <cell r="J20">
            <v>2685.6</v>
          </cell>
          <cell r="K20">
            <v>0</v>
          </cell>
          <cell r="L20">
            <v>561.59999999999991</v>
          </cell>
          <cell r="M20">
            <v>2685.6</v>
          </cell>
        </row>
        <row r="21">
          <cell r="A21" t="str">
            <v>07.03.03</v>
          </cell>
          <cell r="B21" t="str">
            <v xml:space="preserve">Fornecimento e instalação de divisória tipo BP-Plus, com rodapé em aluminio, na cor cristal  - DPP - H = 2,10m </v>
          </cell>
          <cell r="C21" t="str">
            <v>m²</v>
          </cell>
          <cell r="D21">
            <v>101</v>
          </cell>
          <cell r="E21">
            <v>28.8</v>
          </cell>
          <cell r="F21">
            <v>113.04</v>
          </cell>
          <cell r="G21">
            <v>141.84</v>
          </cell>
          <cell r="H21">
            <v>2908.8</v>
          </cell>
          <cell r="I21">
            <v>11417.04</v>
          </cell>
          <cell r="J21">
            <v>14325.84</v>
          </cell>
          <cell r="K21">
            <v>0</v>
          </cell>
          <cell r="L21">
            <v>2908.8</v>
          </cell>
          <cell r="M21">
            <v>14325.84</v>
          </cell>
        </row>
        <row r="22">
          <cell r="A22" t="str">
            <v>07.03.04</v>
          </cell>
          <cell r="B22" t="str">
            <v>Fornecimento e instalação de divisória tipo BP-Plus, com rodapé em aluminio, na cor cristal  - DPV - H = 2,10m - Telefonista</v>
          </cell>
          <cell r="C22" t="str">
            <v>m²</v>
          </cell>
          <cell r="D22">
            <v>7.5</v>
          </cell>
          <cell r="E22">
            <v>37.44</v>
          </cell>
          <cell r="F22">
            <v>141.6</v>
          </cell>
          <cell r="G22">
            <v>179.04</v>
          </cell>
          <cell r="H22">
            <v>280.79999999999995</v>
          </cell>
          <cell r="I22">
            <v>1062</v>
          </cell>
          <cell r="J22">
            <v>1342.8</v>
          </cell>
          <cell r="K22">
            <v>0</v>
          </cell>
          <cell r="L22">
            <v>280.79999999999995</v>
          </cell>
          <cell r="M22">
            <v>1342.8</v>
          </cell>
        </row>
        <row r="23">
          <cell r="A23" t="str">
            <v>07.03.05</v>
          </cell>
          <cell r="B23" t="str">
            <v>Fornecimento e instalação de  porta em divisória  - Dim 90x2,10m - PD1</v>
          </cell>
          <cell r="C23" t="str">
            <v>un</v>
          </cell>
          <cell r="D23">
            <v>3</v>
          </cell>
          <cell r="E23">
            <v>38.75</v>
          </cell>
          <cell r="F23">
            <v>195.55</v>
          </cell>
          <cell r="G23">
            <v>234.3</v>
          </cell>
          <cell r="H23">
            <v>116.25</v>
          </cell>
          <cell r="I23">
            <v>586.65000000000009</v>
          </cell>
          <cell r="J23">
            <v>702.90000000000009</v>
          </cell>
          <cell r="K23">
            <v>0</v>
          </cell>
          <cell r="L23">
            <v>116.25</v>
          </cell>
          <cell r="M23">
            <v>702.90000000000009</v>
          </cell>
        </row>
        <row r="24">
          <cell r="A24" t="str">
            <v>07.03.06</v>
          </cell>
          <cell r="B24" t="str">
            <v>Fornecimento e instalação de  porta em divisória com visor e maçaneta tipo alavanca (conjunto) - Dim 80x2,10m - PD2</v>
          </cell>
          <cell r="C24" t="str">
            <v>un</v>
          </cell>
          <cell r="D24">
            <v>1</v>
          </cell>
          <cell r="E24">
            <v>34.200000000000003</v>
          </cell>
          <cell r="F24">
            <v>185.2</v>
          </cell>
          <cell r="G24">
            <v>219.39999999999998</v>
          </cell>
          <cell r="H24">
            <v>34.200000000000003</v>
          </cell>
          <cell r="I24">
            <v>185.2</v>
          </cell>
          <cell r="J24">
            <v>219.39999999999998</v>
          </cell>
          <cell r="K24">
            <v>0</v>
          </cell>
          <cell r="L24">
            <v>34.200000000000003</v>
          </cell>
          <cell r="M24">
            <v>219.39999999999998</v>
          </cell>
        </row>
        <row r="25">
          <cell r="A25" t="str">
            <v>07.03.07</v>
          </cell>
          <cell r="B25" t="str">
            <v>Fornecimento e instalação de  porta em divisória com visor e maçaneta tipo alavanca (conjunto) - Dim 1,00x2,10m - PD3</v>
          </cell>
          <cell r="C25" t="str">
            <v>un</v>
          </cell>
          <cell r="D25">
            <v>1</v>
          </cell>
          <cell r="E25">
            <v>38.75</v>
          </cell>
          <cell r="F25">
            <v>220.45</v>
          </cell>
          <cell r="G25">
            <v>259.2</v>
          </cell>
          <cell r="H25">
            <v>38.75</v>
          </cell>
          <cell r="I25">
            <v>220.45</v>
          </cell>
          <cell r="J25">
            <v>259.2</v>
          </cell>
          <cell r="K25">
            <v>0</v>
          </cell>
          <cell r="L25">
            <v>38.75</v>
          </cell>
          <cell r="M25">
            <v>259.2</v>
          </cell>
        </row>
        <row r="26">
          <cell r="A26" t="str">
            <v>07.03.08</v>
          </cell>
          <cell r="B26" t="str">
            <v>Fornecimento e instalação de  porta em divisória com maçaneta tipo alavanca (conjunto) - Dim 85x1,60m - PD4</v>
          </cell>
          <cell r="C26" t="str">
            <v>un</v>
          </cell>
          <cell r="D26">
            <v>1</v>
          </cell>
          <cell r="E26">
            <v>34.200000000000003</v>
          </cell>
          <cell r="F26">
            <v>180.25</v>
          </cell>
          <cell r="G26">
            <v>214.45</v>
          </cell>
          <cell r="H26">
            <v>34.200000000000003</v>
          </cell>
          <cell r="I26">
            <v>180.25</v>
          </cell>
          <cell r="J26">
            <v>214.45</v>
          </cell>
          <cell r="K26">
            <v>0</v>
          </cell>
          <cell r="L26">
            <v>34.200000000000003</v>
          </cell>
          <cell r="M26">
            <v>214.45</v>
          </cell>
        </row>
        <row r="27">
          <cell r="A27" t="str">
            <v>07.03.09</v>
          </cell>
          <cell r="B27" t="str">
            <v xml:space="preserve">Fornecimento e instalação de ferragens para porta em divisória com maçaneta tipo alavanca (conjunto). </v>
          </cell>
          <cell r="C27" t="str">
            <v>un</v>
          </cell>
          <cell r="D27">
            <v>6</v>
          </cell>
          <cell r="E27">
            <v>0</v>
          </cell>
          <cell r="F27">
            <v>102</v>
          </cell>
          <cell r="G27">
            <v>102</v>
          </cell>
          <cell r="H27">
            <v>0</v>
          </cell>
          <cell r="I27">
            <v>612</v>
          </cell>
          <cell r="J27">
            <v>612</v>
          </cell>
          <cell r="K27">
            <v>0</v>
          </cell>
          <cell r="L27">
            <v>0</v>
          </cell>
          <cell r="M27">
            <v>612</v>
          </cell>
        </row>
        <row r="28">
          <cell r="A28" t="str">
            <v>07.03.10</v>
          </cell>
          <cell r="B28" t="str">
            <v xml:space="preserve">Fornecimento e instalatação ferragens para porta em divisória - Dobradiças </v>
          </cell>
          <cell r="C28" t="str">
            <v>un</v>
          </cell>
          <cell r="D28">
            <v>17</v>
          </cell>
          <cell r="E28">
            <v>0</v>
          </cell>
          <cell r="F28">
            <v>5.8</v>
          </cell>
          <cell r="G28">
            <v>5.8</v>
          </cell>
          <cell r="H28">
            <v>0</v>
          </cell>
          <cell r="I28">
            <v>98.6</v>
          </cell>
          <cell r="J28">
            <v>98.6</v>
          </cell>
          <cell r="K28">
            <v>0</v>
          </cell>
          <cell r="L28">
            <v>0</v>
          </cell>
          <cell r="M28">
            <v>98.6</v>
          </cell>
        </row>
        <row r="30">
          <cell r="A30" t="str">
            <v>08</v>
          </cell>
          <cell r="B30" t="str">
            <v>ESQUADRIAS DE MADEIRA</v>
          </cell>
          <cell r="H30">
            <v>74.800000000000011</v>
          </cell>
          <cell r="I30">
            <v>302.7</v>
          </cell>
          <cell r="J30">
            <v>377.49999999999994</v>
          </cell>
          <cell r="K30">
            <v>0</v>
          </cell>
          <cell r="L30">
            <v>74.800000000000011</v>
          </cell>
          <cell r="M30">
            <v>377.49999999999994</v>
          </cell>
        </row>
        <row r="31">
          <cell r="A31" t="str">
            <v>08.01</v>
          </cell>
          <cell r="B31" t="str">
            <v>Porta lisa de madeira 75x210 com portal e alisar</v>
          </cell>
          <cell r="C31" t="str">
            <v>un</v>
          </cell>
          <cell r="D31">
            <v>1</v>
          </cell>
          <cell r="E31">
            <v>50</v>
          </cell>
          <cell r="F31">
            <v>195.2</v>
          </cell>
          <cell r="G31">
            <v>245.2</v>
          </cell>
          <cell r="H31">
            <v>50</v>
          </cell>
          <cell r="I31">
            <v>195.2</v>
          </cell>
          <cell r="J31">
            <v>245.2</v>
          </cell>
          <cell r="K31">
            <v>0</v>
          </cell>
          <cell r="L31">
            <v>50</v>
          </cell>
          <cell r="M31">
            <v>245.2</v>
          </cell>
        </row>
        <row r="32">
          <cell r="A32" t="str">
            <v>08.02</v>
          </cell>
          <cell r="B32" t="str">
            <v>Fechadura cromada tipo alavanca Papaiz série Standard ref. ML 60/355</v>
          </cell>
          <cell r="C32" t="str">
            <v>un</v>
          </cell>
          <cell r="D32">
            <v>1</v>
          </cell>
          <cell r="E32">
            <v>7.1</v>
          </cell>
          <cell r="F32">
            <v>85</v>
          </cell>
          <cell r="G32">
            <v>92.1</v>
          </cell>
          <cell r="H32">
            <v>7.1</v>
          </cell>
          <cell r="I32">
            <v>85</v>
          </cell>
          <cell r="J32">
            <v>92.1</v>
          </cell>
          <cell r="K32">
            <v>0</v>
          </cell>
          <cell r="L32">
            <v>7.1</v>
          </cell>
          <cell r="M32">
            <v>92.1</v>
          </cell>
        </row>
        <row r="33">
          <cell r="A33" t="str">
            <v>08.03</v>
          </cell>
          <cell r="B33" t="str">
            <v>Dobradiça 3"x3 1/2" cromada</v>
          </cell>
          <cell r="C33" t="str">
            <v>un</v>
          </cell>
          <cell r="D33">
            <v>3</v>
          </cell>
          <cell r="E33">
            <v>5.9</v>
          </cell>
          <cell r="F33">
            <v>7.5</v>
          </cell>
          <cell r="G33">
            <v>13.4</v>
          </cell>
          <cell r="H33">
            <v>17.700000000000003</v>
          </cell>
          <cell r="I33">
            <v>22.5</v>
          </cell>
          <cell r="J33">
            <v>40.200000000000003</v>
          </cell>
          <cell r="K33">
            <v>0</v>
          </cell>
          <cell r="L33">
            <v>17.700000000000003</v>
          </cell>
          <cell r="M33">
            <v>40.200000000000003</v>
          </cell>
        </row>
        <row r="35">
          <cell r="A35" t="str">
            <v>10</v>
          </cell>
          <cell r="B35" t="str">
            <v>VIDROS/FERRAGEM/ PELÍCULA</v>
          </cell>
          <cell r="H35">
            <v>2801.6499999999996</v>
          </cell>
          <cell r="I35">
            <v>19213.999999999996</v>
          </cell>
          <cell r="J35">
            <v>22015.649999999998</v>
          </cell>
          <cell r="K35">
            <v>0</v>
          </cell>
          <cell r="L35">
            <v>2801.6499999999996</v>
          </cell>
          <cell r="M35">
            <v>22015.649999999998</v>
          </cell>
        </row>
        <row r="36">
          <cell r="A36" t="str">
            <v>10.01</v>
          </cell>
          <cell r="B36" t="str">
            <v>Fornecimento e instalação de vidro temperado 10mm - Auto Atendimento</v>
          </cell>
          <cell r="C36" t="str">
            <v>m²</v>
          </cell>
          <cell r="D36">
            <v>27</v>
          </cell>
          <cell r="E36">
            <v>45.3</v>
          </cell>
          <cell r="F36">
            <v>227.7</v>
          </cell>
          <cell r="G36">
            <v>273</v>
          </cell>
          <cell r="H36">
            <v>1223.0999999999999</v>
          </cell>
          <cell r="I36">
            <v>6147.9</v>
          </cell>
          <cell r="J36">
            <v>7371</v>
          </cell>
          <cell r="K36">
            <v>0</v>
          </cell>
          <cell r="L36">
            <v>1223.0999999999999</v>
          </cell>
          <cell r="M36">
            <v>7371</v>
          </cell>
        </row>
        <row r="37">
          <cell r="A37" t="str">
            <v>10.02</v>
          </cell>
          <cell r="B37" t="str">
            <v>Fornecimento e instalação de vidro laminado de 8mm, incolor,, inclusive estrutura em alumínio</v>
          </cell>
          <cell r="C37" t="str">
            <v>m²</v>
          </cell>
          <cell r="D37">
            <v>4</v>
          </cell>
          <cell r="E37">
            <v>35.28</v>
          </cell>
          <cell r="F37">
            <v>295.75</v>
          </cell>
          <cell r="G37">
            <v>331.03</v>
          </cell>
          <cell r="H37">
            <v>141.12</v>
          </cell>
          <cell r="I37">
            <v>1183</v>
          </cell>
          <cell r="J37">
            <v>1324.12</v>
          </cell>
          <cell r="K37">
            <v>0</v>
          </cell>
          <cell r="L37">
            <v>141.12</v>
          </cell>
          <cell r="M37">
            <v>1324.12</v>
          </cell>
        </row>
        <row r="38">
          <cell r="A38" t="str">
            <v>10.03</v>
          </cell>
          <cell r="B38" t="str">
            <v>Fornecimento e instalação de vidro laminado de 5mm comum  incolor, para divisória - Sala da telefonista</v>
          </cell>
          <cell r="C38" t="str">
            <v>m²</v>
          </cell>
          <cell r="D38">
            <v>7.5</v>
          </cell>
          <cell r="E38">
            <v>5.5</v>
          </cell>
          <cell r="F38">
            <v>55</v>
          </cell>
          <cell r="G38">
            <v>60.5</v>
          </cell>
          <cell r="H38">
            <v>41.25</v>
          </cell>
          <cell r="I38">
            <v>412.5</v>
          </cell>
          <cell r="J38">
            <v>453.75</v>
          </cell>
          <cell r="K38">
            <v>0</v>
          </cell>
          <cell r="L38">
            <v>41.25</v>
          </cell>
          <cell r="M38">
            <v>453.75</v>
          </cell>
        </row>
        <row r="39">
          <cell r="A39" t="str">
            <v>10.03</v>
          </cell>
          <cell r="B39" t="str">
            <v>Fornecimento e instalação de estrutura em perfis metalon (Auto Atendimento)</v>
          </cell>
          <cell r="C39" t="str">
            <v>m²</v>
          </cell>
          <cell r="D39">
            <v>33</v>
          </cell>
          <cell r="E39">
            <v>12.64</v>
          </cell>
          <cell r="F39">
            <v>40.200000000000003</v>
          </cell>
          <cell r="G39">
            <v>52.84</v>
          </cell>
          <cell r="H39">
            <v>417.12</v>
          </cell>
          <cell r="I39">
            <v>1326.6000000000001</v>
          </cell>
          <cell r="J39">
            <v>1743.7200000000003</v>
          </cell>
          <cell r="K39">
            <v>0</v>
          </cell>
          <cell r="L39">
            <v>417.12</v>
          </cell>
          <cell r="M39">
            <v>1743.7200000000003</v>
          </cell>
        </row>
        <row r="40">
          <cell r="A40" t="str">
            <v>10.04</v>
          </cell>
          <cell r="B40" t="str">
            <v>Fornecimento e instalação de estrutura auxialiar em perfis metalon (Biombo Caixas)</v>
          </cell>
          <cell r="C40" t="str">
            <v>m²</v>
          </cell>
          <cell r="D40">
            <v>4.5</v>
          </cell>
          <cell r="E40">
            <v>12.64</v>
          </cell>
          <cell r="F40">
            <v>40.200000000000003</v>
          </cell>
          <cell r="G40">
            <v>52.84</v>
          </cell>
          <cell r="H40">
            <v>56.88</v>
          </cell>
          <cell r="I40">
            <v>180.9</v>
          </cell>
          <cell r="J40">
            <v>237.78</v>
          </cell>
          <cell r="K40">
            <v>0</v>
          </cell>
          <cell r="L40">
            <v>56.88</v>
          </cell>
          <cell r="M40">
            <v>237.78</v>
          </cell>
        </row>
        <row r="41">
          <cell r="A41" t="str">
            <v>10.05</v>
          </cell>
          <cell r="B41" t="str">
            <v>Fornecimento e instalação de estrutura em alumínio perfil em alumínio (Caixa)</v>
          </cell>
          <cell r="C41" t="str">
            <v>m²</v>
          </cell>
          <cell r="D41">
            <v>13</v>
          </cell>
          <cell r="E41">
            <v>12.64</v>
          </cell>
          <cell r="F41">
            <v>198.2</v>
          </cell>
          <cell r="G41">
            <v>210.83999999999997</v>
          </cell>
          <cell r="H41">
            <v>164.32</v>
          </cell>
          <cell r="I41">
            <v>2576.6</v>
          </cell>
          <cell r="J41">
            <v>2740.92</v>
          </cell>
          <cell r="K41">
            <v>0</v>
          </cell>
          <cell r="L41">
            <v>164.32</v>
          </cell>
          <cell r="M41">
            <v>2740.92</v>
          </cell>
        </row>
        <row r="42">
          <cell r="A42" t="str">
            <v>10.06</v>
          </cell>
          <cell r="B42" t="str">
            <v>Fornecimento e instalação de porta em vidro temperado de 10mm, incolor, inclusive ferragen. (mola e ferragem) - 70x2,10m (02 folhas)</v>
          </cell>
          <cell r="C42" t="str">
            <v>un</v>
          </cell>
          <cell r="D42">
            <v>2</v>
          </cell>
          <cell r="E42">
            <v>65</v>
          </cell>
          <cell r="F42">
            <v>935.16</v>
          </cell>
          <cell r="G42">
            <v>1000.16</v>
          </cell>
          <cell r="H42">
            <v>130</v>
          </cell>
          <cell r="I42">
            <v>1870.32</v>
          </cell>
          <cell r="J42">
            <v>2000.32</v>
          </cell>
          <cell r="K42">
            <v>0</v>
          </cell>
          <cell r="L42">
            <v>130</v>
          </cell>
          <cell r="M42">
            <v>2000.32</v>
          </cell>
        </row>
        <row r="43">
          <cell r="A43" t="str">
            <v>10.07</v>
          </cell>
          <cell r="B43" t="str">
            <v>Fornecimento e instalação de porta em vidro temperado de 10mm, incolor, inclusive ferragen. (mola e ferragem) - 90x2,10m</v>
          </cell>
          <cell r="C43" t="str">
            <v>un</v>
          </cell>
          <cell r="D43">
            <v>1</v>
          </cell>
          <cell r="E43">
            <v>65</v>
          </cell>
          <cell r="F43">
            <v>982.53</v>
          </cell>
          <cell r="G43">
            <v>1047.53</v>
          </cell>
          <cell r="H43">
            <v>65</v>
          </cell>
          <cell r="I43">
            <v>982.53</v>
          </cell>
          <cell r="J43">
            <v>1047.53</v>
          </cell>
          <cell r="K43">
            <v>0</v>
          </cell>
          <cell r="L43">
            <v>65</v>
          </cell>
          <cell r="M43">
            <v>1047.53</v>
          </cell>
        </row>
        <row r="44">
          <cell r="A44" t="str">
            <v>10.08</v>
          </cell>
          <cell r="B44" t="str">
            <v>Fornecimento e instalação de porta em vidro temperado de 10mm, incolor, inclusive ferragen. (mola, puxador e ferergem) - 1,20x2,10m</v>
          </cell>
          <cell r="C44" t="str">
            <v>un</v>
          </cell>
          <cell r="D44">
            <v>1</v>
          </cell>
          <cell r="E44">
            <v>85</v>
          </cell>
          <cell r="F44">
            <v>1084.56</v>
          </cell>
          <cell r="G44">
            <v>1169.56</v>
          </cell>
          <cell r="H44">
            <v>85</v>
          </cell>
          <cell r="I44">
            <v>1084.56</v>
          </cell>
          <cell r="J44">
            <v>1169.56</v>
          </cell>
          <cell r="K44">
            <v>0</v>
          </cell>
          <cell r="L44">
            <v>85</v>
          </cell>
          <cell r="M44">
            <v>1169.56</v>
          </cell>
        </row>
        <row r="45">
          <cell r="A45" t="str">
            <v>10.09</v>
          </cell>
          <cell r="B45" t="str">
            <v xml:space="preserve">Pivô superior/lateral ref.: SM-1001 (Macho) Dorma </v>
          </cell>
          <cell r="C45" t="str">
            <v>un</v>
          </cell>
          <cell r="D45">
            <v>3</v>
          </cell>
          <cell r="E45">
            <v>1.55</v>
          </cell>
          <cell r="F45">
            <v>6.6</v>
          </cell>
          <cell r="G45">
            <v>8.15</v>
          </cell>
          <cell r="H45">
            <v>4.6500000000000004</v>
          </cell>
          <cell r="I45">
            <v>19.799999999999997</v>
          </cell>
          <cell r="J45">
            <v>24.449999999999996</v>
          </cell>
          <cell r="K45">
            <v>0</v>
          </cell>
          <cell r="L45">
            <v>4.6500000000000004</v>
          </cell>
          <cell r="M45">
            <v>24.449999999999996</v>
          </cell>
        </row>
        <row r="46">
          <cell r="A46" t="str">
            <v>10.10</v>
          </cell>
          <cell r="B46" t="str">
            <v xml:space="preserve">Dobradiça inferior c/ capa ref.: SM-1010 Dorma </v>
          </cell>
          <cell r="C46" t="str">
            <v>un</v>
          </cell>
          <cell r="D46">
            <v>8</v>
          </cell>
          <cell r="E46">
            <v>2.5499999999999998</v>
          </cell>
          <cell r="F46">
            <v>48.84</v>
          </cell>
          <cell r="G46">
            <v>51.39</v>
          </cell>
          <cell r="H46">
            <v>20.399999999999999</v>
          </cell>
          <cell r="I46">
            <v>390.72</v>
          </cell>
          <cell r="J46">
            <v>411.12</v>
          </cell>
          <cell r="K46">
            <v>0</v>
          </cell>
          <cell r="L46">
            <v>20.399999999999999</v>
          </cell>
          <cell r="M46">
            <v>411.12</v>
          </cell>
        </row>
        <row r="47">
          <cell r="A47" t="str">
            <v>10.11</v>
          </cell>
          <cell r="B47" t="str">
            <v xml:space="preserve">Dobradiça superior c/ capa ref.: SM-1020 Dorma </v>
          </cell>
          <cell r="C47" t="str">
            <v>un</v>
          </cell>
          <cell r="D47">
            <v>9</v>
          </cell>
          <cell r="E47">
            <v>6.66</v>
          </cell>
          <cell r="F47">
            <v>45.85</v>
          </cell>
          <cell r="G47">
            <v>52.510000000000005</v>
          </cell>
          <cell r="H47">
            <v>59.94</v>
          </cell>
          <cell r="I47">
            <v>412.65000000000003</v>
          </cell>
          <cell r="J47">
            <v>472.59000000000003</v>
          </cell>
          <cell r="K47">
            <v>0</v>
          </cell>
          <cell r="L47">
            <v>59.94</v>
          </cell>
          <cell r="M47">
            <v>472.59000000000003</v>
          </cell>
        </row>
        <row r="48">
          <cell r="A48" t="str">
            <v>10.12</v>
          </cell>
          <cell r="B48" t="str">
            <v xml:space="preserve">Dobradiça superior c/ capa ref.: SM-1030 Dorma </v>
          </cell>
          <cell r="C48" t="str">
            <v>un</v>
          </cell>
          <cell r="D48">
            <v>1</v>
          </cell>
          <cell r="E48">
            <v>6.66</v>
          </cell>
          <cell r="F48">
            <v>45.85</v>
          </cell>
          <cell r="G48">
            <v>52.510000000000005</v>
          </cell>
          <cell r="H48">
            <v>6.66</v>
          </cell>
          <cell r="I48">
            <v>45.85</v>
          </cell>
          <cell r="J48">
            <v>52.510000000000005</v>
          </cell>
          <cell r="K48">
            <v>0</v>
          </cell>
          <cell r="L48">
            <v>6.66</v>
          </cell>
          <cell r="M48">
            <v>52.510000000000005</v>
          </cell>
        </row>
        <row r="49">
          <cell r="A49" t="str">
            <v>10.13</v>
          </cell>
          <cell r="B49" t="str">
            <v xml:space="preserve">Suporte de batente com pivô c/ capa ref.: SM-1044 Dorma </v>
          </cell>
          <cell r="C49" t="str">
            <v>un</v>
          </cell>
          <cell r="D49">
            <v>1</v>
          </cell>
          <cell r="E49">
            <v>3.2</v>
          </cell>
          <cell r="F49">
            <v>39.93</v>
          </cell>
          <cell r="G49">
            <v>43.13</v>
          </cell>
          <cell r="H49">
            <v>3.2</v>
          </cell>
          <cell r="I49">
            <v>39.93</v>
          </cell>
          <cell r="J49">
            <v>43.13</v>
          </cell>
          <cell r="K49">
            <v>0</v>
          </cell>
          <cell r="L49">
            <v>3.2</v>
          </cell>
          <cell r="M49">
            <v>43.13</v>
          </cell>
        </row>
        <row r="50">
          <cell r="A50" t="str">
            <v>10.14</v>
          </cell>
          <cell r="B50" t="str">
            <v xml:space="preserve">Fechadura para porta c/ capa ref.: SM-1050 Dorma </v>
          </cell>
          <cell r="C50" t="str">
            <v>un</v>
          </cell>
          <cell r="D50">
            <v>3</v>
          </cell>
          <cell r="E50">
            <v>17.55</v>
          </cell>
          <cell r="F50">
            <v>86.4</v>
          </cell>
          <cell r="G50">
            <v>103.95</v>
          </cell>
          <cell r="H50">
            <v>52.650000000000006</v>
          </cell>
          <cell r="I50">
            <v>259.20000000000005</v>
          </cell>
          <cell r="J50">
            <v>311.85000000000002</v>
          </cell>
          <cell r="K50">
            <v>0</v>
          </cell>
          <cell r="L50">
            <v>52.650000000000006</v>
          </cell>
          <cell r="M50">
            <v>311.85000000000002</v>
          </cell>
        </row>
        <row r="51">
          <cell r="A51" t="str">
            <v>10.15</v>
          </cell>
          <cell r="B51" t="str">
            <v xml:space="preserve">Contra fechadura para porta c/ capa  ref.: SM-1051 Dorma </v>
          </cell>
          <cell r="C51" t="str">
            <v>un</v>
          </cell>
          <cell r="D51">
            <v>1</v>
          </cell>
          <cell r="E51">
            <v>8.52</v>
          </cell>
          <cell r="F51">
            <v>54.58</v>
          </cell>
          <cell r="G51">
            <v>63.099999999999994</v>
          </cell>
          <cell r="H51">
            <v>8.52</v>
          </cell>
          <cell r="I51">
            <v>54.58</v>
          </cell>
          <cell r="J51">
            <v>63.099999999999994</v>
          </cell>
          <cell r="K51">
            <v>0</v>
          </cell>
          <cell r="L51">
            <v>8.52</v>
          </cell>
          <cell r="M51">
            <v>63.099999999999994</v>
          </cell>
        </row>
        <row r="52">
          <cell r="A52" t="str">
            <v>10.16</v>
          </cell>
          <cell r="B52" t="str">
            <v xml:space="preserve">Espelho de fechadura para alvenaria  ref.: SM-1052 Dorma </v>
          </cell>
          <cell r="C52" t="str">
            <v>un</v>
          </cell>
          <cell r="D52">
            <v>2</v>
          </cell>
          <cell r="E52">
            <v>8.52</v>
          </cell>
          <cell r="F52">
            <v>54.57</v>
          </cell>
          <cell r="G52">
            <v>63.09</v>
          </cell>
          <cell r="H52">
            <v>17.04</v>
          </cell>
          <cell r="I52">
            <v>109.14</v>
          </cell>
          <cell r="J52">
            <v>126.18</v>
          </cell>
          <cell r="K52">
            <v>0</v>
          </cell>
          <cell r="L52">
            <v>17.04</v>
          </cell>
          <cell r="M52">
            <v>126.18</v>
          </cell>
        </row>
        <row r="53">
          <cell r="A53" t="str">
            <v>10.17</v>
          </cell>
          <cell r="B53" t="str">
            <v xml:space="preserve">Trinco de piso c/ capa ref.: SM-1060 Dorma </v>
          </cell>
          <cell r="C53" t="str">
            <v>un</v>
          </cell>
          <cell r="D53">
            <v>3</v>
          </cell>
          <cell r="E53">
            <v>6.8</v>
          </cell>
          <cell r="F53">
            <v>59.29</v>
          </cell>
          <cell r="G53">
            <v>66.09</v>
          </cell>
          <cell r="H53">
            <v>20.399999999999999</v>
          </cell>
          <cell r="I53">
            <v>177.87</v>
          </cell>
          <cell r="J53">
            <v>198.27</v>
          </cell>
          <cell r="K53">
            <v>0</v>
          </cell>
          <cell r="L53">
            <v>20.399999999999999</v>
          </cell>
          <cell r="M53">
            <v>198.27</v>
          </cell>
        </row>
        <row r="54">
          <cell r="A54" t="str">
            <v>10.18</v>
          </cell>
          <cell r="B54" t="str">
            <v xml:space="preserve">Espelho para trinco de piso ref.: SM-1061 Dorma </v>
          </cell>
          <cell r="C54" t="str">
            <v>un</v>
          </cell>
          <cell r="D54">
            <v>2</v>
          </cell>
          <cell r="E54">
            <v>1.55</v>
          </cell>
          <cell r="F54">
            <v>3.63</v>
          </cell>
          <cell r="G54">
            <v>5.18</v>
          </cell>
          <cell r="H54">
            <v>3.1</v>
          </cell>
          <cell r="I54">
            <v>7.26</v>
          </cell>
          <cell r="J54">
            <v>10.36</v>
          </cell>
          <cell r="K54">
            <v>0</v>
          </cell>
          <cell r="L54">
            <v>3.1</v>
          </cell>
          <cell r="M54">
            <v>10.36</v>
          </cell>
        </row>
        <row r="55">
          <cell r="A55" t="str">
            <v>10.19</v>
          </cell>
          <cell r="B55" t="str">
            <v xml:space="preserve">Suporte simples de canto c/ capa ref.: SM-1090 Dorma </v>
          </cell>
          <cell r="C55" t="str">
            <v>un</v>
          </cell>
          <cell r="D55">
            <v>27</v>
          </cell>
          <cell r="E55">
            <v>5.85</v>
          </cell>
          <cell r="F55">
            <v>28.47</v>
          </cell>
          <cell r="G55">
            <v>34.32</v>
          </cell>
          <cell r="H55">
            <v>157.94999999999999</v>
          </cell>
          <cell r="I55">
            <v>768.68999999999994</v>
          </cell>
          <cell r="J55">
            <v>926.63999999999987</v>
          </cell>
          <cell r="K55">
            <v>0</v>
          </cell>
          <cell r="L55">
            <v>157.94999999999999</v>
          </cell>
          <cell r="M55">
            <v>926.63999999999987</v>
          </cell>
        </row>
        <row r="56">
          <cell r="A56" t="str">
            <v>10.20</v>
          </cell>
          <cell r="B56" t="str">
            <v xml:space="preserve">Suporte duplo vidro/alvenaria c/ capa ref.: SM-1092 Dorma </v>
          </cell>
          <cell r="C56" t="str">
            <v>un</v>
          </cell>
          <cell r="D56">
            <v>17</v>
          </cell>
          <cell r="E56">
            <v>2.5499999999999998</v>
          </cell>
          <cell r="F56">
            <v>25.2</v>
          </cell>
          <cell r="G56">
            <v>27.75</v>
          </cell>
          <cell r="H56">
            <v>43.349999999999994</v>
          </cell>
          <cell r="I56">
            <v>428.4</v>
          </cell>
          <cell r="J56">
            <v>471.75</v>
          </cell>
          <cell r="K56">
            <v>0</v>
          </cell>
          <cell r="L56">
            <v>43.349999999999994</v>
          </cell>
          <cell r="M56">
            <v>471.75</v>
          </cell>
        </row>
        <row r="57">
          <cell r="A57" t="str">
            <v>10.21</v>
          </cell>
          <cell r="B57" t="str">
            <v>Puxador quadrado para porta de vidro temperado  em aço inóx</v>
          </cell>
          <cell r="C57" t="str">
            <v>cj</v>
          </cell>
          <cell r="D57">
            <v>4</v>
          </cell>
          <cell r="E57">
            <v>20</v>
          </cell>
          <cell r="F57">
            <v>183.75</v>
          </cell>
          <cell r="G57">
            <v>203.75</v>
          </cell>
          <cell r="H57">
            <v>80</v>
          </cell>
          <cell r="I57">
            <v>735</v>
          </cell>
          <cell r="J57">
            <v>815</v>
          </cell>
          <cell r="K57">
            <v>0</v>
          </cell>
          <cell r="L57">
            <v>80</v>
          </cell>
          <cell r="M57">
            <v>815</v>
          </cell>
        </row>
        <row r="59">
          <cell r="A59" t="str">
            <v>17</v>
          </cell>
          <cell r="B59" t="str">
            <v>PISO INTRENO/EXTERNO</v>
          </cell>
          <cell r="H59">
            <v>479.78499999999997</v>
          </cell>
          <cell r="I59">
            <v>6873.0150000000003</v>
          </cell>
          <cell r="J59">
            <v>7352.8</v>
          </cell>
          <cell r="K59">
            <v>0</v>
          </cell>
          <cell r="L59">
            <v>479.78499999999997</v>
          </cell>
          <cell r="M59">
            <v>7352.8</v>
          </cell>
        </row>
        <row r="60">
          <cell r="A60" t="str">
            <v>17-B</v>
          </cell>
          <cell r="B60" t="str">
            <v xml:space="preserve">PISOS INTERNOS/EXTERNOS - NOVA AGÊNCIA </v>
          </cell>
          <cell r="H60">
            <v>172.48499999999999</v>
          </cell>
          <cell r="I60">
            <v>2174.5149999999999</v>
          </cell>
          <cell r="J60">
            <v>2347</v>
          </cell>
          <cell r="K60">
            <v>0</v>
          </cell>
          <cell r="L60">
            <v>172.48499999999999</v>
          </cell>
          <cell r="M60">
            <v>2347</v>
          </cell>
        </row>
        <row r="61">
          <cell r="A61" t="str">
            <v>17.03</v>
          </cell>
          <cell r="B61" t="str">
            <v>Piso Elevado</v>
          </cell>
          <cell r="H61">
            <v>172.48499999999999</v>
          </cell>
          <cell r="I61">
            <v>2174.5149999999999</v>
          </cell>
          <cell r="J61">
            <v>2347</v>
          </cell>
          <cell r="K61">
            <v>0</v>
          </cell>
          <cell r="L61">
            <v>172.48499999999999</v>
          </cell>
          <cell r="M61">
            <v>2347</v>
          </cell>
        </row>
        <row r="62">
          <cell r="A62" t="str">
            <v>17.03.01</v>
          </cell>
          <cell r="B62" t="str">
            <v>Piso elevado padrão CAIXA</v>
          </cell>
          <cell r="C62" t="str">
            <v>m²</v>
          </cell>
          <cell r="D62">
            <v>8</v>
          </cell>
          <cell r="E62">
            <v>15</v>
          </cell>
          <cell r="F62">
            <v>252</v>
          </cell>
          <cell r="G62">
            <v>267</v>
          </cell>
          <cell r="H62">
            <v>120</v>
          </cell>
          <cell r="I62">
            <v>2016</v>
          </cell>
          <cell r="J62">
            <v>2136</v>
          </cell>
          <cell r="K62">
            <v>0</v>
          </cell>
          <cell r="L62">
            <v>120</v>
          </cell>
          <cell r="M62">
            <v>2136</v>
          </cell>
        </row>
        <row r="63">
          <cell r="A63" t="str">
            <v>17.03.02</v>
          </cell>
          <cell r="B63" t="str">
            <v>Fechamento de piso elevado padrão CAIXA</v>
          </cell>
          <cell r="C63" t="str">
            <v>m</v>
          </cell>
          <cell r="D63">
            <v>3.05</v>
          </cell>
          <cell r="E63">
            <v>5.7</v>
          </cell>
          <cell r="F63">
            <v>32.299999999999997</v>
          </cell>
          <cell r="G63">
            <v>38</v>
          </cell>
          <cell r="H63">
            <v>17.384999999999998</v>
          </cell>
          <cell r="I63">
            <v>98.514999999999986</v>
          </cell>
          <cell r="J63">
            <v>115.89999999999998</v>
          </cell>
          <cell r="K63">
            <v>0</v>
          </cell>
          <cell r="L63">
            <v>17.384999999999998</v>
          </cell>
          <cell r="M63">
            <v>115.89999999999998</v>
          </cell>
        </row>
        <row r="64">
          <cell r="A64" t="str">
            <v>17.03.03</v>
          </cell>
          <cell r="B64" t="str">
            <v>Degrau 0,30x1,60 m</v>
          </cell>
          <cell r="C64" t="str">
            <v>un</v>
          </cell>
          <cell r="D64">
            <v>1</v>
          </cell>
          <cell r="E64">
            <v>35.1</v>
          </cell>
          <cell r="F64">
            <v>60</v>
          </cell>
          <cell r="G64">
            <v>95.1</v>
          </cell>
          <cell r="H64">
            <v>35.1</v>
          </cell>
          <cell r="I64">
            <v>60</v>
          </cell>
          <cell r="J64">
            <v>95.1</v>
          </cell>
          <cell r="K64">
            <v>0</v>
          </cell>
          <cell r="L64">
            <v>35.1</v>
          </cell>
          <cell r="M64">
            <v>95.1</v>
          </cell>
        </row>
        <row r="65">
          <cell r="A65" t="str">
            <v>17-B</v>
          </cell>
          <cell r="B65" t="str">
            <v>PISOS INTERNOS/EXTERNOS - AGÊNCIA SEGURA</v>
          </cell>
          <cell r="H65">
            <v>250.79999999999998</v>
          </cell>
          <cell r="I65">
            <v>3620.3</v>
          </cell>
          <cell r="J65">
            <v>3871.1</v>
          </cell>
          <cell r="K65">
            <v>0</v>
          </cell>
          <cell r="L65">
            <v>250.79999999999998</v>
          </cell>
          <cell r="M65">
            <v>3871.1</v>
          </cell>
        </row>
        <row r="66">
          <cell r="A66" t="str">
            <v>17.03</v>
          </cell>
          <cell r="B66" t="str">
            <v>Piso Elevado</v>
          </cell>
          <cell r="H66">
            <v>250.79999999999998</v>
          </cell>
          <cell r="I66">
            <v>3620.3</v>
          </cell>
          <cell r="J66">
            <v>3871.1</v>
          </cell>
          <cell r="K66">
            <v>0</v>
          </cell>
          <cell r="L66">
            <v>250.79999999999998</v>
          </cell>
          <cell r="M66">
            <v>3871.1</v>
          </cell>
        </row>
        <row r="67">
          <cell r="A67" t="str">
            <v>17.03.01</v>
          </cell>
          <cell r="B67" t="str">
            <v>Piso elevado padrão CAIXA</v>
          </cell>
          <cell r="C67" t="str">
            <v>m²</v>
          </cell>
          <cell r="D67">
            <v>14</v>
          </cell>
          <cell r="E67">
            <v>15</v>
          </cell>
          <cell r="F67">
            <v>252</v>
          </cell>
          <cell r="G67">
            <v>267</v>
          </cell>
          <cell r="H67">
            <v>210</v>
          </cell>
          <cell r="I67">
            <v>3528</v>
          </cell>
          <cell r="J67">
            <v>3738</v>
          </cell>
          <cell r="K67">
            <v>0</v>
          </cell>
          <cell r="L67">
            <v>210</v>
          </cell>
          <cell r="M67">
            <v>3738</v>
          </cell>
        </row>
        <row r="68">
          <cell r="A68" t="str">
            <v>17.03.02</v>
          </cell>
          <cell r="B68" t="str">
            <v>Fechamento de piso elevado padrão CAIXA</v>
          </cell>
          <cell r="C68" t="str">
            <v>m</v>
          </cell>
          <cell r="D68">
            <v>1</v>
          </cell>
          <cell r="E68">
            <v>5.7</v>
          </cell>
          <cell r="F68">
            <v>32.299999999999997</v>
          </cell>
          <cell r="G68">
            <v>38</v>
          </cell>
          <cell r="H68">
            <v>5.7</v>
          </cell>
          <cell r="I68">
            <v>32.299999999999997</v>
          </cell>
          <cell r="J68">
            <v>38</v>
          </cell>
          <cell r="K68">
            <v>0</v>
          </cell>
          <cell r="L68">
            <v>5.7</v>
          </cell>
          <cell r="M68">
            <v>38</v>
          </cell>
        </row>
        <row r="69">
          <cell r="A69" t="str">
            <v>17.03.03</v>
          </cell>
          <cell r="B69" t="str">
            <v>Degrau 0,30x1,00 m</v>
          </cell>
          <cell r="C69" t="str">
            <v>un</v>
          </cell>
          <cell r="D69">
            <v>1</v>
          </cell>
          <cell r="E69">
            <v>35.1</v>
          </cell>
          <cell r="F69">
            <v>60</v>
          </cell>
          <cell r="G69">
            <v>95.1</v>
          </cell>
          <cell r="H69">
            <v>35.1</v>
          </cell>
          <cell r="I69">
            <v>60</v>
          </cell>
          <cell r="J69">
            <v>95.1</v>
          </cell>
          <cell r="K69">
            <v>0</v>
          </cell>
          <cell r="L69">
            <v>35.1</v>
          </cell>
          <cell r="M69">
            <v>95.1</v>
          </cell>
        </row>
        <row r="70">
          <cell r="A70" t="str">
            <v>17-C</v>
          </cell>
          <cell r="B70" t="str">
            <v>PISOS INTERNOS/EXTERNOS - ACESSIBILIDADE</v>
          </cell>
          <cell r="H70">
            <v>56.5</v>
          </cell>
          <cell r="I70">
            <v>1078.1999999999998</v>
          </cell>
          <cell r="J70">
            <v>1134.6999999999998</v>
          </cell>
          <cell r="K70">
            <v>0</v>
          </cell>
          <cell r="L70">
            <v>56.5</v>
          </cell>
          <cell r="M70">
            <v>1134.6999999999998</v>
          </cell>
        </row>
        <row r="71">
          <cell r="A71" t="str">
            <v>17.04</v>
          </cell>
          <cell r="B71" t="str">
            <v>Piso tátil direcional e de alerta</v>
          </cell>
          <cell r="H71">
            <v>56.5</v>
          </cell>
          <cell r="I71">
            <v>1078.1999999999998</v>
          </cell>
          <cell r="J71">
            <v>1134.6999999999998</v>
          </cell>
          <cell r="K71">
            <v>0</v>
          </cell>
          <cell r="L71">
            <v>56.5</v>
          </cell>
          <cell r="M71">
            <v>1134.6999999999998</v>
          </cell>
        </row>
        <row r="72">
          <cell r="A72" t="str">
            <v>17.04.01</v>
          </cell>
          <cell r="B72" t="str">
            <v>Piso tátil alerta/direcional emborrachado 250x250 mm, cor Azul Royal, ref. 0240 Daud ou Andaluz ou equivalente</v>
          </cell>
          <cell r="C72" t="str">
            <v>m²</v>
          </cell>
          <cell r="D72">
            <v>10</v>
          </cell>
          <cell r="E72">
            <v>5.65</v>
          </cell>
          <cell r="F72">
            <v>107.82</v>
          </cell>
          <cell r="G72">
            <v>113.47</v>
          </cell>
          <cell r="H72">
            <v>56.5</v>
          </cell>
          <cell r="I72">
            <v>1078.1999999999998</v>
          </cell>
          <cell r="J72">
            <v>1134.6999999999998</v>
          </cell>
          <cell r="K72">
            <v>0</v>
          </cell>
          <cell r="L72">
            <v>56.5</v>
          </cell>
          <cell r="M72">
            <v>1134.6999999999998</v>
          </cell>
        </row>
        <row r="74">
          <cell r="A74" t="str">
            <v>18</v>
          </cell>
          <cell r="B74" t="str">
            <v>INSTALAÇÕES HIDROSANITÁRIAS / PREVENÇÃO E COMBATE A INCÊNDIO</v>
          </cell>
          <cell r="H74">
            <v>147</v>
          </cell>
          <cell r="I74">
            <v>2608.6499999999996</v>
          </cell>
          <cell r="J74">
            <v>2755.6499999999996</v>
          </cell>
          <cell r="K74">
            <v>0</v>
          </cell>
          <cell r="L74">
            <v>147</v>
          </cell>
          <cell r="M74">
            <v>2755.6499999999996</v>
          </cell>
        </row>
        <row r="75">
          <cell r="A75" t="str">
            <v>18-A</v>
          </cell>
          <cell r="B75" t="str">
            <v>INSTALAÇÕES HIDROSANITÁRIAS - IMPLANTAÇÃO NOVA AGÊNCIA</v>
          </cell>
          <cell r="H75">
            <v>109</v>
          </cell>
          <cell r="I75">
            <v>2023.1399999999999</v>
          </cell>
          <cell r="J75">
            <v>2132.14</v>
          </cell>
          <cell r="K75">
            <v>0</v>
          </cell>
          <cell r="L75">
            <v>109</v>
          </cell>
          <cell r="M75">
            <v>2132.14</v>
          </cell>
        </row>
        <row r="76">
          <cell r="A76" t="str">
            <v>18.05</v>
          </cell>
          <cell r="B76" t="str">
            <v>Acessórios</v>
          </cell>
          <cell r="H76">
            <v>109</v>
          </cell>
          <cell r="I76">
            <v>2023.1399999999999</v>
          </cell>
          <cell r="J76">
            <v>2132.14</v>
          </cell>
          <cell r="K76">
            <v>0</v>
          </cell>
          <cell r="L76">
            <v>109</v>
          </cell>
          <cell r="M76">
            <v>2132.14</v>
          </cell>
        </row>
        <row r="77">
          <cell r="A77" t="str">
            <v>180301</v>
          </cell>
          <cell r="B77" t="str">
            <v>Saboneteira micro spray Lalekla            ref. 30152702</v>
          </cell>
          <cell r="C77" t="str">
            <v>un</v>
          </cell>
          <cell r="D77">
            <v>4</v>
          </cell>
          <cell r="E77">
            <v>6.5</v>
          </cell>
          <cell r="F77">
            <v>135.21</v>
          </cell>
          <cell r="G77">
            <v>141.71</v>
          </cell>
          <cell r="H77">
            <v>26</v>
          </cell>
          <cell r="I77">
            <v>540.84</v>
          </cell>
          <cell r="J77">
            <v>566.84</v>
          </cell>
          <cell r="K77">
            <v>0</v>
          </cell>
          <cell r="L77">
            <v>26</v>
          </cell>
          <cell r="M77">
            <v>566.84</v>
          </cell>
        </row>
        <row r="78">
          <cell r="A78" t="str">
            <v>180302</v>
          </cell>
          <cell r="B78" t="str">
            <v>Dispenser p/ toalha de papel interfolha Lalekla    ref. 30180225</v>
          </cell>
          <cell r="C78" t="str">
            <v>un</v>
          </cell>
          <cell r="D78">
            <v>4</v>
          </cell>
          <cell r="E78">
            <v>6.5</v>
          </cell>
          <cell r="F78">
            <v>89.5</v>
          </cell>
          <cell r="G78">
            <v>96</v>
          </cell>
          <cell r="H78">
            <v>26</v>
          </cell>
          <cell r="I78">
            <v>358</v>
          </cell>
          <cell r="J78">
            <v>384</v>
          </cell>
          <cell r="K78">
            <v>0</v>
          </cell>
          <cell r="L78">
            <v>26</v>
          </cell>
          <cell r="M78">
            <v>384</v>
          </cell>
        </row>
        <row r="79">
          <cell r="A79" t="str">
            <v>180303</v>
          </cell>
          <cell r="B79" t="str">
            <v>Dispenser para papel higiênico interfolhado  Lalekla, mod. 30180235, cor branca</v>
          </cell>
          <cell r="C79" t="str">
            <v>un</v>
          </cell>
          <cell r="D79">
            <v>4</v>
          </cell>
          <cell r="E79">
            <v>5.5</v>
          </cell>
          <cell r="F79">
            <v>121.55</v>
          </cell>
          <cell r="G79">
            <v>127.05</v>
          </cell>
          <cell r="H79">
            <v>22</v>
          </cell>
          <cell r="I79">
            <v>486.2</v>
          </cell>
          <cell r="J79">
            <v>508.2</v>
          </cell>
          <cell r="K79">
            <v>0</v>
          </cell>
          <cell r="L79">
            <v>22</v>
          </cell>
          <cell r="M79">
            <v>508.2</v>
          </cell>
        </row>
        <row r="80">
          <cell r="A80" t="str">
            <v>180304</v>
          </cell>
          <cell r="B80" t="str">
            <v>Cabide metálico, tipo gancho, acabamento cromado, REF. DECA, Linha izy 2060C37 ou equivalente</v>
          </cell>
          <cell r="C80" t="str">
            <v>un</v>
          </cell>
          <cell r="D80">
            <v>4</v>
          </cell>
          <cell r="E80">
            <v>4.5</v>
          </cell>
          <cell r="F80">
            <v>19.8</v>
          </cell>
          <cell r="G80">
            <v>24.3</v>
          </cell>
          <cell r="H80">
            <v>18</v>
          </cell>
          <cell r="I80">
            <v>79.2</v>
          </cell>
          <cell r="J80">
            <v>97.2</v>
          </cell>
          <cell r="K80">
            <v>0</v>
          </cell>
          <cell r="L80">
            <v>18</v>
          </cell>
          <cell r="M80">
            <v>97.2</v>
          </cell>
        </row>
        <row r="81">
          <cell r="A81" t="str">
            <v>180305</v>
          </cell>
          <cell r="B81" t="str">
            <v>Espelhos tipo cristal, com molduras retas, em alumínio natural, com ganchos para fixação na parede, dimensões: 90X1,35m</v>
          </cell>
          <cell r="C81" t="str">
            <v>un</v>
          </cell>
          <cell r="D81">
            <v>2</v>
          </cell>
          <cell r="E81">
            <v>8.5</v>
          </cell>
          <cell r="F81">
            <v>279.45</v>
          </cell>
          <cell r="G81">
            <v>287.95</v>
          </cell>
          <cell r="H81">
            <v>17</v>
          </cell>
          <cell r="I81">
            <v>558.9</v>
          </cell>
          <cell r="J81">
            <v>575.9</v>
          </cell>
          <cell r="K81">
            <v>0</v>
          </cell>
          <cell r="L81">
            <v>17</v>
          </cell>
          <cell r="M81">
            <v>575.9</v>
          </cell>
        </row>
        <row r="82">
          <cell r="A82" t="str">
            <v>18-C</v>
          </cell>
          <cell r="B82" t="str">
            <v>INSTALAÇÕES HIDROSANITÁRIAS - ACESSIBILIDADE</v>
          </cell>
          <cell r="H82">
            <v>38</v>
          </cell>
          <cell r="I82">
            <v>585.51</v>
          </cell>
          <cell r="J82">
            <v>623.51</v>
          </cell>
          <cell r="K82">
            <v>0</v>
          </cell>
          <cell r="L82">
            <v>38</v>
          </cell>
          <cell r="M82">
            <v>623.51</v>
          </cell>
        </row>
        <row r="83">
          <cell r="A83" t="str">
            <v>18.05</v>
          </cell>
          <cell r="B83" t="str">
            <v>Acessórios</v>
          </cell>
          <cell r="H83">
            <v>38</v>
          </cell>
          <cell r="I83">
            <v>585.51</v>
          </cell>
          <cell r="J83">
            <v>623.51</v>
          </cell>
          <cell r="K83">
            <v>0</v>
          </cell>
          <cell r="L83">
            <v>38</v>
          </cell>
          <cell r="M83">
            <v>623.51</v>
          </cell>
        </row>
        <row r="84">
          <cell r="A84" t="str">
            <v>180301</v>
          </cell>
          <cell r="B84" t="str">
            <v>Saboneteira micro spray Lalekla            ref. 30152702</v>
          </cell>
          <cell r="C84" t="str">
            <v>un</v>
          </cell>
          <cell r="D84">
            <v>1</v>
          </cell>
          <cell r="E84">
            <v>6.5</v>
          </cell>
          <cell r="F84">
            <v>135.21</v>
          </cell>
          <cell r="G84">
            <v>141.71</v>
          </cell>
          <cell r="H84">
            <v>6.5</v>
          </cell>
          <cell r="I84">
            <v>135.21</v>
          </cell>
          <cell r="J84">
            <v>141.71</v>
          </cell>
          <cell r="K84">
            <v>0</v>
          </cell>
          <cell r="L84">
            <v>6.5</v>
          </cell>
          <cell r="M84">
            <v>141.71</v>
          </cell>
        </row>
        <row r="85">
          <cell r="A85" t="str">
            <v>180302</v>
          </cell>
          <cell r="B85" t="str">
            <v>Dispenser p/ toalha de papel interfolha Lalekla    ref. 30180225</v>
          </cell>
          <cell r="C85" t="str">
            <v>un</v>
          </cell>
          <cell r="D85">
            <v>1</v>
          </cell>
          <cell r="E85">
            <v>6.5</v>
          </cell>
          <cell r="F85">
            <v>89.5</v>
          </cell>
          <cell r="G85">
            <v>96</v>
          </cell>
          <cell r="H85">
            <v>6.5</v>
          </cell>
          <cell r="I85">
            <v>89.5</v>
          </cell>
          <cell r="J85">
            <v>96</v>
          </cell>
          <cell r="K85">
            <v>0</v>
          </cell>
          <cell r="L85">
            <v>6.5</v>
          </cell>
          <cell r="M85">
            <v>96</v>
          </cell>
        </row>
        <row r="86">
          <cell r="A86" t="str">
            <v>180303</v>
          </cell>
          <cell r="B86" t="str">
            <v>Dispenser para papel higiênico interfolhado  Lalekla, mod. 30180235, cor branca</v>
          </cell>
          <cell r="C86" t="str">
            <v>un</v>
          </cell>
          <cell r="D86">
            <v>1</v>
          </cell>
          <cell r="E86">
            <v>5.5</v>
          </cell>
          <cell r="F86">
            <v>121.55</v>
          </cell>
          <cell r="G86">
            <v>127.05</v>
          </cell>
          <cell r="H86">
            <v>5.5</v>
          </cell>
          <cell r="I86">
            <v>121.55</v>
          </cell>
          <cell r="J86">
            <v>127.05</v>
          </cell>
          <cell r="K86">
            <v>0</v>
          </cell>
          <cell r="L86">
            <v>5.5</v>
          </cell>
          <cell r="M86">
            <v>127.05</v>
          </cell>
        </row>
        <row r="87">
          <cell r="A87" t="str">
            <v>180304</v>
          </cell>
          <cell r="B87" t="str">
            <v>Porta objeto e apoio metálico cromado, linha izy, REF. 2030C37. Fab. DECA ou equivalente</v>
          </cell>
          <cell r="C87" t="str">
            <v>un</v>
          </cell>
          <cell r="D87">
            <v>1</v>
          </cell>
          <cell r="E87">
            <v>6.5</v>
          </cell>
          <cell r="F87">
            <v>115.95</v>
          </cell>
          <cell r="G87">
            <v>122.45</v>
          </cell>
          <cell r="H87">
            <v>6.5</v>
          </cell>
          <cell r="I87">
            <v>115.95</v>
          </cell>
          <cell r="J87">
            <v>122.45</v>
          </cell>
          <cell r="K87">
            <v>0</v>
          </cell>
          <cell r="L87">
            <v>6.5</v>
          </cell>
          <cell r="M87">
            <v>122.45</v>
          </cell>
        </row>
        <row r="88">
          <cell r="A88" t="str">
            <v>180305</v>
          </cell>
          <cell r="B88" t="str">
            <v>Cabide metálico, tipo gancho, acabamento cromado, REF. DECA, Linha izy 2060C37 ou equivalente</v>
          </cell>
          <cell r="C88" t="str">
            <v>un</v>
          </cell>
          <cell r="D88">
            <v>1</v>
          </cell>
          <cell r="E88">
            <v>4.5</v>
          </cell>
          <cell r="F88">
            <v>19.8</v>
          </cell>
          <cell r="G88">
            <v>24.3</v>
          </cell>
          <cell r="H88">
            <v>4.5</v>
          </cell>
          <cell r="I88">
            <v>19.8</v>
          </cell>
          <cell r="J88">
            <v>24.3</v>
          </cell>
          <cell r="K88">
            <v>0</v>
          </cell>
          <cell r="L88">
            <v>4.5</v>
          </cell>
          <cell r="M88">
            <v>24.3</v>
          </cell>
        </row>
        <row r="89">
          <cell r="A89" t="str">
            <v>180306</v>
          </cell>
          <cell r="B89" t="str">
            <v>Espelhos tipo cristal, com molduras retas, em alumínio natural, com ganchos para fixação na parede, dimensões: 50x90 (cm)</v>
          </cell>
          <cell r="C89" t="str">
            <v>un</v>
          </cell>
          <cell r="D89">
            <v>1</v>
          </cell>
          <cell r="E89">
            <v>8.5</v>
          </cell>
          <cell r="F89">
            <v>103.5</v>
          </cell>
          <cell r="G89">
            <v>112</v>
          </cell>
          <cell r="H89">
            <v>8.5</v>
          </cell>
          <cell r="I89">
            <v>103.5</v>
          </cell>
          <cell r="J89">
            <v>112</v>
          </cell>
          <cell r="K89">
            <v>0</v>
          </cell>
          <cell r="L89">
            <v>8.5</v>
          </cell>
          <cell r="M89">
            <v>112</v>
          </cell>
        </row>
        <row r="91">
          <cell r="A91" t="str">
            <v>19</v>
          </cell>
          <cell r="B91" t="str">
            <v>INSTALAÇÕES ELÉTRICAS E DE CABEAMENTO ESTRUTURADO</v>
          </cell>
          <cell r="H91">
            <v>24081.977571249998</v>
          </cell>
          <cell r="I91">
            <v>123170.4502375</v>
          </cell>
          <cell r="J91">
            <v>147252.42780875001</v>
          </cell>
          <cell r="K91">
            <v>0</v>
          </cell>
          <cell r="L91">
            <v>24081.977571249998</v>
          </cell>
          <cell r="M91">
            <v>147252.42780875001</v>
          </cell>
        </row>
        <row r="92">
          <cell r="A92" t="str">
            <v>19-A</v>
          </cell>
          <cell r="B92" t="str">
            <v>INSTALAÇÕES ELÉTRICAS E DE CABEAMENTO ESTRUTURADO - IMPLANTAÇÃO NOVA AGÊNCIA</v>
          </cell>
          <cell r="H92">
            <v>13595.091571250001</v>
          </cell>
          <cell r="I92">
            <v>79212.830237500006</v>
          </cell>
          <cell r="J92">
            <v>92807.921808750005</v>
          </cell>
          <cell r="K92">
            <v>0</v>
          </cell>
          <cell r="L92">
            <v>13595.091571250001</v>
          </cell>
          <cell r="M92">
            <v>92807.921808750005</v>
          </cell>
        </row>
        <row r="93">
          <cell r="A93" t="str">
            <v>19.01</v>
          </cell>
          <cell r="B93" t="str">
            <v>Instalações Energia Normal e Estabilizada</v>
          </cell>
          <cell r="H93">
            <v>9693.8130000000001</v>
          </cell>
          <cell r="I93">
            <v>32610.710000000003</v>
          </cell>
          <cell r="J93">
            <v>42304.523000000001</v>
          </cell>
          <cell r="K93">
            <v>0</v>
          </cell>
          <cell r="L93">
            <v>9693.8130000000001</v>
          </cell>
          <cell r="M93">
            <v>42304.523000000001</v>
          </cell>
        </row>
        <row r="94">
          <cell r="A94" t="str">
            <v>19.1.1</v>
          </cell>
          <cell r="B94" t="str">
            <v>Fornecimento. de acessórios(canaletas, trilhos, barramentos e etc.) e montagem do quadro de distribuição 120x100x25cm</v>
          </cell>
          <cell r="C94" t="str">
            <v>un</v>
          </cell>
          <cell r="D94">
            <v>2</v>
          </cell>
          <cell r="E94">
            <v>105</v>
          </cell>
          <cell r="F94">
            <v>350</v>
          </cell>
          <cell r="G94">
            <v>455</v>
          </cell>
          <cell r="H94">
            <v>210</v>
          </cell>
          <cell r="I94">
            <v>700</v>
          </cell>
          <cell r="J94">
            <v>910</v>
          </cell>
          <cell r="K94">
            <v>0</v>
          </cell>
          <cell r="L94">
            <v>210</v>
          </cell>
          <cell r="M94">
            <v>910</v>
          </cell>
        </row>
        <row r="95">
          <cell r="A95" t="str">
            <v>19.1.2</v>
          </cell>
          <cell r="B95" t="str">
            <v>Fornecimento. de acessórios(canaletas, trilhos, barramentos e etc.) e montagem do quadro de distribuição 100x60x25cm</v>
          </cell>
          <cell r="C95" t="str">
            <v>un</v>
          </cell>
          <cell r="D95">
            <v>5</v>
          </cell>
          <cell r="E95">
            <v>90</v>
          </cell>
          <cell r="F95">
            <v>300</v>
          </cell>
          <cell r="G95">
            <v>390</v>
          </cell>
          <cell r="H95">
            <v>450</v>
          </cell>
          <cell r="I95">
            <v>1500</v>
          </cell>
          <cell r="J95">
            <v>1950</v>
          </cell>
          <cell r="K95">
            <v>0</v>
          </cell>
          <cell r="L95">
            <v>450</v>
          </cell>
          <cell r="M95">
            <v>1950</v>
          </cell>
        </row>
        <row r="96">
          <cell r="A96" t="str">
            <v>19.1.3</v>
          </cell>
          <cell r="B96" t="str">
            <v>Fornecimento. de acessórios(canaletas, trilhos, barramentos e etc.) e montagem do quadro de distribuição 80x60x25cm</v>
          </cell>
          <cell r="C96" t="str">
            <v>un</v>
          </cell>
          <cell r="D96">
            <v>2</v>
          </cell>
          <cell r="E96">
            <v>75</v>
          </cell>
          <cell r="F96">
            <v>250</v>
          </cell>
          <cell r="G96">
            <v>325</v>
          </cell>
          <cell r="H96">
            <v>150</v>
          </cell>
          <cell r="I96">
            <v>500</v>
          </cell>
          <cell r="J96">
            <v>650</v>
          </cell>
          <cell r="K96">
            <v>0</v>
          </cell>
          <cell r="L96">
            <v>150</v>
          </cell>
          <cell r="M96">
            <v>650</v>
          </cell>
        </row>
        <row r="97">
          <cell r="A97" t="str">
            <v>19.1.4</v>
          </cell>
          <cell r="B97" t="str">
            <v>Quadro Correção Fator Potência / Banco de capacitores automático– QCFP 30 KVAr com acionamento por timer e contactora</v>
          </cell>
          <cell r="C97" t="str">
            <v>un</v>
          </cell>
          <cell r="D97">
            <v>1</v>
          </cell>
          <cell r="E97">
            <v>450</v>
          </cell>
          <cell r="F97">
            <v>1800</v>
          </cell>
          <cell r="G97">
            <v>2250</v>
          </cell>
          <cell r="H97">
            <v>450</v>
          </cell>
          <cell r="I97">
            <v>1800</v>
          </cell>
          <cell r="J97">
            <v>2250</v>
          </cell>
          <cell r="K97">
            <v>0</v>
          </cell>
          <cell r="L97">
            <v>450</v>
          </cell>
          <cell r="M97">
            <v>2250</v>
          </cell>
        </row>
        <row r="98">
          <cell r="A98" t="str">
            <v>19.1.5</v>
          </cell>
          <cell r="B98" t="str">
            <v>Tampa acrílica para proteção do quadro 100 x 120 cm</v>
          </cell>
          <cell r="C98" t="str">
            <v>un</v>
          </cell>
          <cell r="D98">
            <v>2</v>
          </cell>
          <cell r="E98">
            <v>96</v>
          </cell>
          <cell r="F98">
            <v>320</v>
          </cell>
          <cell r="G98">
            <v>416</v>
          </cell>
          <cell r="H98">
            <v>192</v>
          </cell>
          <cell r="I98">
            <v>640</v>
          </cell>
          <cell r="J98">
            <v>832</v>
          </cell>
          <cell r="K98">
            <v>0</v>
          </cell>
          <cell r="L98">
            <v>192</v>
          </cell>
          <cell r="M98">
            <v>832</v>
          </cell>
        </row>
        <row r="99">
          <cell r="A99" t="str">
            <v>19.1.6</v>
          </cell>
          <cell r="B99" t="str">
            <v>Tampa acrílica para proteção do quadro 60 x 100 cm</v>
          </cell>
          <cell r="C99" t="str">
            <v>un</v>
          </cell>
          <cell r="D99">
            <v>5</v>
          </cell>
          <cell r="E99">
            <v>99</v>
          </cell>
          <cell r="F99">
            <v>330</v>
          </cell>
          <cell r="G99">
            <v>429</v>
          </cell>
          <cell r="H99">
            <v>495</v>
          </cell>
          <cell r="I99">
            <v>1650</v>
          </cell>
          <cell r="J99">
            <v>2145</v>
          </cell>
          <cell r="K99">
            <v>0</v>
          </cell>
          <cell r="L99">
            <v>495</v>
          </cell>
          <cell r="M99">
            <v>2145</v>
          </cell>
        </row>
        <row r="100">
          <cell r="A100" t="str">
            <v>19.1.7</v>
          </cell>
          <cell r="B100" t="str">
            <v>Tampa acrílica para proteção do quadro 80 x 60 cm</v>
          </cell>
          <cell r="C100" t="str">
            <v>un</v>
          </cell>
          <cell r="D100">
            <v>2</v>
          </cell>
          <cell r="E100">
            <v>69</v>
          </cell>
          <cell r="F100">
            <v>230</v>
          </cell>
          <cell r="G100">
            <v>299</v>
          </cell>
          <cell r="H100">
            <v>138</v>
          </cell>
          <cell r="I100">
            <v>460</v>
          </cell>
          <cell r="J100">
            <v>598</v>
          </cell>
          <cell r="K100">
            <v>0</v>
          </cell>
          <cell r="L100">
            <v>138</v>
          </cell>
          <cell r="M100">
            <v>598</v>
          </cell>
        </row>
        <row r="101">
          <cell r="A101" t="str">
            <v>19.1.8</v>
          </cell>
          <cell r="B101" t="str">
            <v>Tampa para caixa tipo condulet em aluminio, cega</v>
          </cell>
          <cell r="C101" t="str">
            <v>un</v>
          </cell>
          <cell r="D101">
            <v>5</v>
          </cell>
          <cell r="E101">
            <v>0.97499999999999998</v>
          </cell>
          <cell r="F101">
            <v>3.25</v>
          </cell>
          <cell r="G101">
            <v>4.2249999999999996</v>
          </cell>
          <cell r="H101">
            <v>4.875</v>
          </cell>
          <cell r="I101">
            <v>16.25</v>
          </cell>
          <cell r="J101">
            <v>21.125</v>
          </cell>
          <cell r="K101">
            <v>0</v>
          </cell>
          <cell r="L101">
            <v>4.875</v>
          </cell>
          <cell r="M101">
            <v>21.125</v>
          </cell>
        </row>
        <row r="102">
          <cell r="A102" t="str">
            <v>19.1.9</v>
          </cell>
          <cell r="B102" t="str">
            <v>Caixa tipo condulet em aluminio diversos tamanhos, com tampa para uma tomada de força</v>
          </cell>
          <cell r="C102" t="str">
            <v>un</v>
          </cell>
          <cell r="D102">
            <v>5</v>
          </cell>
          <cell r="E102">
            <v>1.7999999999999998</v>
          </cell>
          <cell r="F102">
            <v>6</v>
          </cell>
          <cell r="G102">
            <v>7.8</v>
          </cell>
          <cell r="H102">
            <v>9</v>
          </cell>
          <cell r="I102">
            <v>30</v>
          </cell>
          <cell r="J102">
            <v>39</v>
          </cell>
          <cell r="K102">
            <v>0</v>
          </cell>
          <cell r="L102">
            <v>9</v>
          </cell>
          <cell r="M102">
            <v>39</v>
          </cell>
        </row>
        <row r="103">
          <cell r="A103" t="str">
            <v>19.1.10</v>
          </cell>
          <cell r="B103" t="str">
            <v>Tampa p/ uma tomada 2P+T em linha para caixa 10x10x5cm linha comercial da siemens</v>
          </cell>
          <cell r="C103" t="str">
            <v>un</v>
          </cell>
          <cell r="D103">
            <v>2</v>
          </cell>
          <cell r="E103">
            <v>0.89999999999999991</v>
          </cell>
          <cell r="F103">
            <v>3</v>
          </cell>
          <cell r="G103">
            <v>3.9</v>
          </cell>
          <cell r="H103">
            <v>1.7999999999999998</v>
          </cell>
          <cell r="I103">
            <v>6</v>
          </cell>
          <cell r="J103">
            <v>7.8</v>
          </cell>
          <cell r="K103">
            <v>0</v>
          </cell>
          <cell r="L103">
            <v>1.7999999999999998</v>
          </cell>
          <cell r="M103">
            <v>7.8</v>
          </cell>
        </row>
        <row r="104">
          <cell r="A104" t="str">
            <v>19.1.11</v>
          </cell>
          <cell r="B104" t="str">
            <v>Tampa p/ duas tomadas 2P+T em linha p/ caixa 10x10x5cm linha comercial da siemens</v>
          </cell>
          <cell r="C104" t="str">
            <v>un</v>
          </cell>
          <cell r="D104">
            <v>2</v>
          </cell>
          <cell r="E104">
            <v>0.89999999999999991</v>
          </cell>
          <cell r="F104">
            <v>3</v>
          </cell>
          <cell r="G104">
            <v>3.9</v>
          </cell>
          <cell r="H104">
            <v>1.7999999999999998</v>
          </cell>
          <cell r="I104">
            <v>6</v>
          </cell>
          <cell r="J104">
            <v>7.8</v>
          </cell>
          <cell r="K104">
            <v>0</v>
          </cell>
          <cell r="L104">
            <v>1.7999999999999998</v>
          </cell>
          <cell r="M104">
            <v>7.8</v>
          </cell>
        </row>
        <row r="105">
          <cell r="A105" t="str">
            <v>19.1.12</v>
          </cell>
          <cell r="B105" t="str">
            <v>Tampa cega p/ caixa 10x10x5cm linha comercial da siemens</v>
          </cell>
          <cell r="C105" t="str">
            <v>un</v>
          </cell>
          <cell r="D105">
            <v>48</v>
          </cell>
          <cell r="E105">
            <v>0.85499999999999998</v>
          </cell>
          <cell r="F105">
            <v>2.85</v>
          </cell>
          <cell r="G105">
            <v>3.7050000000000001</v>
          </cell>
          <cell r="H105">
            <v>41.04</v>
          </cell>
          <cell r="I105">
            <v>136.80000000000001</v>
          </cell>
          <cell r="J105">
            <v>177.84</v>
          </cell>
          <cell r="K105">
            <v>0</v>
          </cell>
          <cell r="L105">
            <v>41.04</v>
          </cell>
          <cell r="M105">
            <v>177.84</v>
          </cell>
        </row>
        <row r="106">
          <cell r="A106" t="str">
            <v>19.1.13</v>
          </cell>
          <cell r="B106" t="str">
            <v>Tomada monofásica (2P+T, em linha-novo padrão) na cor preta, Linha comercial Siemens ou similar</v>
          </cell>
          <cell r="C106" t="str">
            <v>un</v>
          </cell>
          <cell r="D106">
            <v>34</v>
          </cell>
          <cell r="E106">
            <v>1.7999999999999998</v>
          </cell>
          <cell r="F106">
            <v>6</v>
          </cell>
          <cell r="G106">
            <v>7.8</v>
          </cell>
          <cell r="H106">
            <v>61.199999999999996</v>
          </cell>
          <cell r="I106">
            <v>204</v>
          </cell>
          <cell r="J106">
            <v>265.2</v>
          </cell>
          <cell r="K106">
            <v>0</v>
          </cell>
          <cell r="L106">
            <v>61.199999999999996</v>
          </cell>
          <cell r="M106">
            <v>265.2</v>
          </cell>
        </row>
        <row r="107">
          <cell r="A107" t="str">
            <v>19.1.14</v>
          </cell>
          <cell r="B107" t="str">
            <v>Tomada monofásica (2P+T, em linha-novo padrão) na cor vermelha Linha comercial Siemens ou similar</v>
          </cell>
          <cell r="C107" t="str">
            <v>un</v>
          </cell>
          <cell r="D107">
            <v>58</v>
          </cell>
          <cell r="E107">
            <v>2.5499999999999998</v>
          </cell>
          <cell r="F107">
            <v>8.5</v>
          </cell>
          <cell r="G107">
            <v>11.05</v>
          </cell>
          <cell r="H107">
            <v>147.89999999999998</v>
          </cell>
          <cell r="I107">
            <v>493</v>
          </cell>
          <cell r="J107">
            <v>640.9</v>
          </cell>
          <cell r="K107">
            <v>0</v>
          </cell>
          <cell r="L107">
            <v>147.89999999999998</v>
          </cell>
          <cell r="M107">
            <v>640.9</v>
          </cell>
        </row>
        <row r="108">
          <cell r="A108" t="str">
            <v>19.1.15</v>
          </cell>
          <cell r="B108" t="str">
            <v>Disjuntor termo. monopolar 16 A, Linha N, Siemens ou similar</v>
          </cell>
          <cell r="C108" t="str">
            <v>un</v>
          </cell>
          <cell r="D108">
            <v>4</v>
          </cell>
          <cell r="E108">
            <v>2.85</v>
          </cell>
          <cell r="F108">
            <v>9.5</v>
          </cell>
          <cell r="G108">
            <v>12.35</v>
          </cell>
          <cell r="H108">
            <v>11.4</v>
          </cell>
          <cell r="I108">
            <v>38</v>
          </cell>
          <cell r="J108">
            <v>49.4</v>
          </cell>
          <cell r="K108">
            <v>0</v>
          </cell>
          <cell r="L108">
            <v>11.4</v>
          </cell>
          <cell r="M108">
            <v>49.4</v>
          </cell>
        </row>
        <row r="109">
          <cell r="A109" t="str">
            <v>19.1.16</v>
          </cell>
          <cell r="B109" t="str">
            <v>Disjuntor termo. monopolar 25 A, Linha N, Siemens ou similar</v>
          </cell>
          <cell r="C109" t="str">
            <v>un</v>
          </cell>
          <cell r="D109">
            <v>11</v>
          </cell>
          <cell r="E109">
            <v>2.85</v>
          </cell>
          <cell r="F109">
            <v>9.5</v>
          </cell>
          <cell r="G109">
            <v>12.35</v>
          </cell>
          <cell r="H109">
            <v>31.35</v>
          </cell>
          <cell r="I109">
            <v>104.5</v>
          </cell>
          <cell r="J109">
            <v>135.85</v>
          </cell>
          <cell r="K109">
            <v>0</v>
          </cell>
          <cell r="L109">
            <v>31.35</v>
          </cell>
          <cell r="M109">
            <v>135.85</v>
          </cell>
        </row>
        <row r="110">
          <cell r="A110" t="str">
            <v>19.1.17</v>
          </cell>
          <cell r="B110" t="str">
            <v>Disjuntor termo. bipolar 10 A, Linha N, curva C, Siemens ou similar</v>
          </cell>
          <cell r="C110" t="str">
            <v>un</v>
          </cell>
          <cell r="D110">
            <v>16</v>
          </cell>
          <cell r="E110">
            <v>13.35</v>
          </cell>
          <cell r="F110">
            <v>44.5</v>
          </cell>
          <cell r="G110">
            <v>57.85</v>
          </cell>
          <cell r="H110">
            <v>213.6</v>
          </cell>
          <cell r="I110">
            <v>712</v>
          </cell>
          <cell r="J110">
            <v>925.6</v>
          </cell>
          <cell r="K110">
            <v>0</v>
          </cell>
          <cell r="L110">
            <v>213.6</v>
          </cell>
          <cell r="M110">
            <v>925.6</v>
          </cell>
        </row>
        <row r="111">
          <cell r="A111" t="str">
            <v>19.1.18</v>
          </cell>
          <cell r="B111" t="str">
            <v>Disjuntor termo. bipolar 16 A, Linha N, curva C, Siemens ou similar</v>
          </cell>
          <cell r="C111" t="str">
            <v>un</v>
          </cell>
          <cell r="D111">
            <v>23</v>
          </cell>
          <cell r="E111">
            <v>13.35</v>
          </cell>
          <cell r="F111">
            <v>44.5</v>
          </cell>
          <cell r="G111">
            <v>57.85</v>
          </cell>
          <cell r="H111">
            <v>307.05</v>
          </cell>
          <cell r="I111">
            <v>1023.5</v>
          </cell>
          <cell r="J111">
            <v>1330.55</v>
          </cell>
          <cell r="K111">
            <v>0</v>
          </cell>
          <cell r="L111">
            <v>307.05</v>
          </cell>
          <cell r="M111">
            <v>1330.55</v>
          </cell>
        </row>
        <row r="112">
          <cell r="A112" t="str">
            <v>19.1.19</v>
          </cell>
          <cell r="B112" t="str">
            <v>Disjuntor termo. bipolar 20 A, Linha N, curva C, Siemens ou similar</v>
          </cell>
          <cell r="C112" t="str">
            <v>un</v>
          </cell>
          <cell r="D112">
            <v>1</v>
          </cell>
          <cell r="E112">
            <v>13.35</v>
          </cell>
          <cell r="F112">
            <v>44.5</v>
          </cell>
          <cell r="G112">
            <v>57.85</v>
          </cell>
          <cell r="H112">
            <v>13.35</v>
          </cell>
          <cell r="I112">
            <v>44.5</v>
          </cell>
          <cell r="J112">
            <v>57.85</v>
          </cell>
          <cell r="K112">
            <v>0</v>
          </cell>
          <cell r="L112">
            <v>13.35</v>
          </cell>
          <cell r="M112">
            <v>57.85</v>
          </cell>
        </row>
        <row r="113">
          <cell r="A113" t="str">
            <v>19.1.20</v>
          </cell>
          <cell r="B113" t="str">
            <v>Disjuntor termo. bipolar 25 A, Linha N, curva C, Siemens ou similar</v>
          </cell>
          <cell r="C113" t="str">
            <v>un</v>
          </cell>
          <cell r="D113">
            <v>2</v>
          </cell>
          <cell r="E113">
            <v>13.35</v>
          </cell>
          <cell r="F113">
            <v>44.5</v>
          </cell>
          <cell r="G113">
            <v>57.85</v>
          </cell>
          <cell r="H113">
            <v>26.7</v>
          </cell>
          <cell r="I113">
            <v>89</v>
          </cell>
          <cell r="J113">
            <v>115.7</v>
          </cell>
          <cell r="K113">
            <v>0</v>
          </cell>
          <cell r="L113">
            <v>26.7</v>
          </cell>
          <cell r="M113">
            <v>115.7</v>
          </cell>
        </row>
        <row r="114">
          <cell r="A114" t="str">
            <v>19.1.21</v>
          </cell>
          <cell r="B114" t="str">
            <v>Disjuntor termo. tripolar 40 A, Linha N, curva C, Siemens ou similar</v>
          </cell>
          <cell r="C114" t="str">
            <v>un</v>
          </cell>
          <cell r="D114">
            <v>2</v>
          </cell>
          <cell r="E114">
            <v>15.098999999999998</v>
          </cell>
          <cell r="F114">
            <v>50.33</v>
          </cell>
          <cell r="G114">
            <v>65.429000000000002</v>
          </cell>
          <cell r="H114">
            <v>30.197999999999997</v>
          </cell>
          <cell r="I114">
            <v>100.66</v>
          </cell>
          <cell r="J114">
            <v>130.858</v>
          </cell>
          <cell r="K114">
            <v>0</v>
          </cell>
          <cell r="L114">
            <v>30.197999999999997</v>
          </cell>
          <cell r="M114">
            <v>130.858</v>
          </cell>
        </row>
        <row r="115">
          <cell r="A115" t="str">
            <v>19.1.22</v>
          </cell>
          <cell r="B115" t="str">
            <v>Disjuntor termo. tripolar 50 A, Linha N, curva C, Siemens ou similar</v>
          </cell>
          <cell r="C115" t="str">
            <v>un</v>
          </cell>
          <cell r="D115">
            <v>6</v>
          </cell>
          <cell r="E115">
            <v>21.75</v>
          </cell>
          <cell r="F115">
            <v>72.5</v>
          </cell>
          <cell r="G115">
            <v>94.25</v>
          </cell>
          <cell r="H115">
            <v>130.5</v>
          </cell>
          <cell r="I115">
            <v>435</v>
          </cell>
          <cell r="J115">
            <v>565.5</v>
          </cell>
          <cell r="K115">
            <v>0</v>
          </cell>
          <cell r="L115">
            <v>130.5</v>
          </cell>
          <cell r="M115">
            <v>565.5</v>
          </cell>
        </row>
        <row r="116">
          <cell r="A116" t="str">
            <v>19.1.23</v>
          </cell>
          <cell r="B116" t="str">
            <v>Disjuntor termo. tripolar 63 A, Linha N, curva C, Siemens ou similar</v>
          </cell>
          <cell r="C116" t="str">
            <v>un</v>
          </cell>
          <cell r="D116">
            <v>2</v>
          </cell>
          <cell r="E116">
            <v>21.75</v>
          </cell>
          <cell r="F116">
            <v>72.5</v>
          </cell>
          <cell r="G116">
            <v>94.25</v>
          </cell>
          <cell r="H116">
            <v>43.5</v>
          </cell>
          <cell r="I116">
            <v>145</v>
          </cell>
          <cell r="J116">
            <v>188.5</v>
          </cell>
          <cell r="K116">
            <v>0</v>
          </cell>
          <cell r="L116">
            <v>43.5</v>
          </cell>
          <cell r="M116">
            <v>188.5</v>
          </cell>
        </row>
        <row r="117">
          <cell r="A117" t="str">
            <v>19.1.24</v>
          </cell>
          <cell r="B117" t="str">
            <v>Disjuntor termo. tripolar 100 A, Linha N, curva C, Siemens ou similar</v>
          </cell>
          <cell r="C117" t="str">
            <v>un</v>
          </cell>
          <cell r="D117">
            <v>2</v>
          </cell>
          <cell r="E117">
            <v>78</v>
          </cell>
          <cell r="F117">
            <v>260</v>
          </cell>
          <cell r="G117">
            <v>338</v>
          </cell>
          <cell r="H117">
            <v>156</v>
          </cell>
          <cell r="I117">
            <v>520</v>
          </cell>
          <cell r="J117">
            <v>676</v>
          </cell>
          <cell r="K117">
            <v>0</v>
          </cell>
          <cell r="L117">
            <v>156</v>
          </cell>
          <cell r="M117">
            <v>676</v>
          </cell>
        </row>
        <row r="118">
          <cell r="A118" t="str">
            <v>19.1.25</v>
          </cell>
          <cell r="B118" t="str">
            <v>Disjuntor termo. Tripolar 200 A, Linha N, curva C, Siemens ou similar</v>
          </cell>
          <cell r="C118" t="str">
            <v>un</v>
          </cell>
          <cell r="D118">
            <v>2</v>
          </cell>
          <cell r="E118">
            <v>258</v>
          </cell>
          <cell r="F118">
            <v>860</v>
          </cell>
          <cell r="G118">
            <v>1118</v>
          </cell>
          <cell r="H118">
            <v>516</v>
          </cell>
          <cell r="I118">
            <v>1720</v>
          </cell>
          <cell r="J118">
            <v>2236</v>
          </cell>
          <cell r="K118">
            <v>0</v>
          </cell>
          <cell r="L118">
            <v>516</v>
          </cell>
          <cell r="M118">
            <v>2236</v>
          </cell>
        </row>
        <row r="119">
          <cell r="A119" t="str">
            <v>19.1.26</v>
          </cell>
          <cell r="B119" t="str">
            <v>Disjuntor termo. tripolar 350 A, 35kA, Siemens ou similar</v>
          </cell>
          <cell r="C119" t="str">
            <v>un</v>
          </cell>
          <cell r="D119">
            <v>1</v>
          </cell>
          <cell r="E119">
            <v>570</v>
          </cell>
          <cell r="F119">
            <v>1900</v>
          </cell>
          <cell r="G119">
            <v>2470</v>
          </cell>
          <cell r="H119">
            <v>570</v>
          </cell>
          <cell r="I119">
            <v>1900</v>
          </cell>
          <cell r="J119">
            <v>2470</v>
          </cell>
          <cell r="K119">
            <v>0</v>
          </cell>
          <cell r="L119">
            <v>570</v>
          </cell>
          <cell r="M119">
            <v>2470</v>
          </cell>
        </row>
        <row r="120">
          <cell r="A120" t="str">
            <v>19.1.27</v>
          </cell>
          <cell r="B120" t="str">
            <v>Contator modular tripolar REF. 3RT10 17-1AH10 Siemens ou Similar</v>
          </cell>
          <cell r="C120" t="str">
            <v>un</v>
          </cell>
          <cell r="D120">
            <v>3</v>
          </cell>
          <cell r="E120">
            <v>45</v>
          </cell>
          <cell r="F120">
            <v>150</v>
          </cell>
          <cell r="G120">
            <v>195</v>
          </cell>
          <cell r="H120">
            <v>135</v>
          </cell>
          <cell r="I120">
            <v>450</v>
          </cell>
          <cell r="J120">
            <v>585</v>
          </cell>
          <cell r="K120">
            <v>0</v>
          </cell>
          <cell r="L120">
            <v>135</v>
          </cell>
          <cell r="M120">
            <v>585</v>
          </cell>
        </row>
        <row r="121">
          <cell r="A121" t="str">
            <v>19.1.28</v>
          </cell>
          <cell r="B121" t="str">
            <v>Contator modular tripolar REF. 3RT10 25-1AH10 Siemens ou Similar</v>
          </cell>
          <cell r="C121" t="str">
            <v>un</v>
          </cell>
          <cell r="D121">
            <v>6</v>
          </cell>
          <cell r="E121">
            <v>45</v>
          </cell>
          <cell r="F121">
            <v>150</v>
          </cell>
          <cell r="G121">
            <v>195</v>
          </cell>
          <cell r="H121">
            <v>270</v>
          </cell>
          <cell r="I121">
            <v>900</v>
          </cell>
          <cell r="J121">
            <v>1170</v>
          </cell>
          <cell r="K121">
            <v>0</v>
          </cell>
          <cell r="L121">
            <v>270</v>
          </cell>
          <cell r="M121">
            <v>1170</v>
          </cell>
        </row>
        <row r="122">
          <cell r="A122" t="str">
            <v>19.1.29</v>
          </cell>
          <cell r="B122" t="str">
            <v>Timer digiatal programável ref: RTST/12 Coel</v>
          </cell>
          <cell r="C122" t="str">
            <v>un</v>
          </cell>
          <cell r="D122">
            <v>5</v>
          </cell>
          <cell r="E122">
            <v>57</v>
          </cell>
          <cell r="F122">
            <v>190</v>
          </cell>
          <cell r="G122">
            <v>247</v>
          </cell>
          <cell r="H122">
            <v>285</v>
          </cell>
          <cell r="I122">
            <v>950</v>
          </cell>
          <cell r="J122">
            <v>1235</v>
          </cell>
          <cell r="K122">
            <v>0</v>
          </cell>
          <cell r="L122">
            <v>285</v>
          </cell>
          <cell r="M122">
            <v>1235</v>
          </cell>
        </row>
        <row r="123">
          <cell r="A123" t="str">
            <v>19.1.30</v>
          </cell>
          <cell r="B123" t="str">
            <v>Protetor de surtos 440/40 KA, clamper</v>
          </cell>
          <cell r="C123" t="str">
            <v>un</v>
          </cell>
          <cell r="D123">
            <v>4</v>
          </cell>
          <cell r="E123">
            <v>46.5</v>
          </cell>
          <cell r="F123">
            <v>155</v>
          </cell>
          <cell r="G123">
            <v>201.5</v>
          </cell>
          <cell r="H123">
            <v>186</v>
          </cell>
          <cell r="I123">
            <v>620</v>
          </cell>
          <cell r="J123">
            <v>806</v>
          </cell>
          <cell r="K123">
            <v>0</v>
          </cell>
          <cell r="L123">
            <v>186</v>
          </cell>
          <cell r="M123">
            <v>806</v>
          </cell>
        </row>
        <row r="124">
          <cell r="A124" t="str">
            <v>19.1.31</v>
          </cell>
          <cell r="B124" t="str">
            <v>Protetor de surtos 440/20 KA, clamper</v>
          </cell>
          <cell r="C124" t="str">
            <v>un</v>
          </cell>
          <cell r="D124">
            <v>3</v>
          </cell>
          <cell r="E124">
            <v>41.55</v>
          </cell>
          <cell r="F124">
            <v>138.5</v>
          </cell>
          <cell r="G124">
            <v>180.05</v>
          </cell>
          <cell r="H124">
            <v>124.64999999999999</v>
          </cell>
          <cell r="I124">
            <v>415.5</v>
          </cell>
          <cell r="J124">
            <v>540.15</v>
          </cell>
          <cell r="K124">
            <v>0</v>
          </cell>
          <cell r="L124">
            <v>124.64999999999999</v>
          </cell>
          <cell r="M124">
            <v>540.15</v>
          </cell>
        </row>
        <row r="125">
          <cell r="A125" t="str">
            <v>19.1.32</v>
          </cell>
          <cell r="B125" t="str">
            <v>Disjuntor Diferencial Residual DR 25A, monofásico, Siemens</v>
          </cell>
          <cell r="C125" t="str">
            <v>un</v>
          </cell>
          <cell r="D125">
            <v>5</v>
          </cell>
          <cell r="E125">
            <v>41.333999999999996</v>
          </cell>
          <cell r="F125">
            <v>137.78</v>
          </cell>
          <cell r="G125">
            <v>179.114</v>
          </cell>
          <cell r="H125">
            <v>206.67</v>
          </cell>
          <cell r="I125">
            <v>688.9</v>
          </cell>
          <cell r="J125">
            <v>895.56999999999994</v>
          </cell>
          <cell r="K125">
            <v>0</v>
          </cell>
          <cell r="L125">
            <v>206.67</v>
          </cell>
          <cell r="M125">
            <v>895.56999999999994</v>
          </cell>
        </row>
        <row r="126">
          <cell r="A126" t="str">
            <v>19.1.33</v>
          </cell>
          <cell r="B126" t="str">
            <v>Chave reversora U-2 100 A Semitrans ou similar (3 posições)</v>
          </cell>
          <cell r="C126" t="str">
            <v>un</v>
          </cell>
          <cell r="D126">
            <v>1</v>
          </cell>
          <cell r="E126">
            <v>72</v>
          </cell>
          <cell r="F126">
            <v>240</v>
          </cell>
          <cell r="G126">
            <v>312</v>
          </cell>
          <cell r="H126">
            <v>72</v>
          </cell>
          <cell r="I126">
            <v>240</v>
          </cell>
          <cell r="J126">
            <v>312</v>
          </cell>
          <cell r="K126">
            <v>0</v>
          </cell>
          <cell r="L126">
            <v>72</v>
          </cell>
          <cell r="M126">
            <v>312</v>
          </cell>
        </row>
        <row r="127">
          <cell r="A127" t="str">
            <v>19.1.34</v>
          </cell>
          <cell r="B127" t="str">
            <v>Copex metálico 3/4"</v>
          </cell>
          <cell r="C127" t="str">
            <v>m</v>
          </cell>
          <cell r="D127">
            <v>15</v>
          </cell>
          <cell r="E127">
            <v>1.65</v>
          </cell>
          <cell r="F127">
            <v>5.5</v>
          </cell>
          <cell r="G127">
            <v>7.15</v>
          </cell>
          <cell r="H127">
            <v>24.75</v>
          </cell>
          <cell r="I127">
            <v>82.5</v>
          </cell>
          <cell r="J127">
            <v>107.25</v>
          </cell>
          <cell r="K127">
            <v>0</v>
          </cell>
          <cell r="L127">
            <v>24.75</v>
          </cell>
          <cell r="M127">
            <v>107.25</v>
          </cell>
        </row>
        <row r="128">
          <cell r="A128" t="str">
            <v>19.1.35</v>
          </cell>
          <cell r="B128" t="str">
            <v>Box Reto 3/4"</v>
          </cell>
          <cell r="C128" t="str">
            <v>un</v>
          </cell>
          <cell r="D128">
            <v>6</v>
          </cell>
          <cell r="E128">
            <v>0.7</v>
          </cell>
          <cell r="F128">
            <v>2</v>
          </cell>
          <cell r="G128">
            <v>2.7</v>
          </cell>
          <cell r="H128">
            <v>4.1999999999999993</v>
          </cell>
          <cell r="I128">
            <v>12</v>
          </cell>
          <cell r="J128">
            <v>16.2</v>
          </cell>
          <cell r="K128">
            <v>0</v>
          </cell>
          <cell r="L128">
            <v>4.1999999999999993</v>
          </cell>
          <cell r="M128">
            <v>16.2</v>
          </cell>
        </row>
        <row r="129">
          <cell r="A129" t="str">
            <v>19.1.36</v>
          </cell>
          <cell r="B129" t="str">
            <v>Cabo PP 3x2,5mm²</v>
          </cell>
          <cell r="C129" t="str">
            <v>m</v>
          </cell>
          <cell r="D129">
            <v>100</v>
          </cell>
          <cell r="E129">
            <v>1.3559999999999999</v>
          </cell>
          <cell r="F129">
            <v>4.5199999999999996</v>
          </cell>
          <cell r="G129">
            <v>5.8759999999999994</v>
          </cell>
          <cell r="H129">
            <v>135.6</v>
          </cell>
          <cell r="I129">
            <v>451.99999999999994</v>
          </cell>
          <cell r="J129">
            <v>587.59999999999991</v>
          </cell>
          <cell r="K129">
            <v>0</v>
          </cell>
          <cell r="L129">
            <v>135.6</v>
          </cell>
          <cell r="M129">
            <v>587.59999999999991</v>
          </cell>
        </row>
        <row r="130">
          <cell r="A130" t="str">
            <v>19.1.37</v>
          </cell>
          <cell r="B130" t="str">
            <v>Cabo flexível Pirelli, com isolamento 750 V # 2,5 mm²</v>
          </cell>
          <cell r="C130" t="str">
            <v>m</v>
          </cell>
          <cell r="D130">
            <v>1500</v>
          </cell>
          <cell r="E130">
            <v>0.47099999999999997</v>
          </cell>
          <cell r="F130">
            <v>1.57</v>
          </cell>
          <cell r="G130">
            <v>2.0409999999999999</v>
          </cell>
          <cell r="H130">
            <v>706.5</v>
          </cell>
          <cell r="I130">
            <v>2355</v>
          </cell>
          <cell r="J130">
            <v>3061.5</v>
          </cell>
          <cell r="K130">
            <v>0</v>
          </cell>
          <cell r="L130">
            <v>706.5</v>
          </cell>
          <cell r="M130">
            <v>3061.5</v>
          </cell>
        </row>
        <row r="131">
          <cell r="A131" t="str">
            <v>19.1.38</v>
          </cell>
          <cell r="B131" t="str">
            <v>Cabo flexível Pirelli, com isolamento 0,6/1kV # 2,5 mm²</v>
          </cell>
          <cell r="C131" t="str">
            <v>m</v>
          </cell>
          <cell r="D131">
            <v>30</v>
          </cell>
          <cell r="E131">
            <v>0.48899999999999993</v>
          </cell>
          <cell r="F131">
            <v>1.63</v>
          </cell>
          <cell r="G131">
            <v>2.1189999999999998</v>
          </cell>
          <cell r="H131">
            <v>14.669999999999998</v>
          </cell>
          <cell r="I131">
            <v>48.9</v>
          </cell>
          <cell r="J131">
            <v>63.569999999999993</v>
          </cell>
          <cell r="K131">
            <v>0</v>
          </cell>
          <cell r="L131">
            <v>14.669999999999998</v>
          </cell>
          <cell r="M131">
            <v>63.569999999999993</v>
          </cell>
        </row>
        <row r="132">
          <cell r="A132" t="str">
            <v>19.1.39</v>
          </cell>
          <cell r="B132" t="str">
            <v>Cabo flexível Pirelli, com isolamento 750 V # 4,0 mm²</v>
          </cell>
          <cell r="C132" t="str">
            <v>m</v>
          </cell>
          <cell r="D132">
            <v>600</v>
          </cell>
          <cell r="E132">
            <v>0.56399999999999995</v>
          </cell>
          <cell r="F132">
            <v>1.88</v>
          </cell>
          <cell r="G132">
            <v>2.444</v>
          </cell>
          <cell r="H132">
            <v>338.4</v>
          </cell>
          <cell r="I132">
            <v>1128</v>
          </cell>
          <cell r="J132">
            <v>1466.4</v>
          </cell>
          <cell r="K132">
            <v>0</v>
          </cell>
          <cell r="L132">
            <v>338.4</v>
          </cell>
          <cell r="M132">
            <v>1466.4</v>
          </cell>
        </row>
        <row r="133">
          <cell r="A133" t="str">
            <v>19.1.40</v>
          </cell>
          <cell r="B133" t="str">
            <v>Cabo Pirastic antiflan Pirelli ou Siemens, com isolamento  0,6/1kV de 10mm²</v>
          </cell>
          <cell r="C133" t="str">
            <v>m</v>
          </cell>
          <cell r="D133">
            <v>120</v>
          </cell>
          <cell r="E133">
            <v>1.62</v>
          </cell>
          <cell r="F133">
            <v>5.4</v>
          </cell>
          <cell r="G133">
            <v>7.0200000000000005</v>
          </cell>
          <cell r="H133">
            <v>194.4</v>
          </cell>
          <cell r="I133">
            <v>648</v>
          </cell>
          <cell r="J133">
            <v>842.4</v>
          </cell>
          <cell r="K133">
            <v>0</v>
          </cell>
          <cell r="L133">
            <v>194.4</v>
          </cell>
          <cell r="M133">
            <v>842.4</v>
          </cell>
        </row>
        <row r="134">
          <cell r="A134" t="str">
            <v>19.1.41</v>
          </cell>
          <cell r="B134" t="str">
            <v>Cabo Pirastic antiflan Pirelli ou Siemens, com isolamento  0,6/1kV  de 16mm²</v>
          </cell>
          <cell r="C134" t="str">
            <v>m</v>
          </cell>
          <cell r="D134">
            <v>350</v>
          </cell>
          <cell r="E134">
            <v>2.073</v>
          </cell>
          <cell r="F134">
            <v>6.91</v>
          </cell>
          <cell r="G134">
            <v>8.9830000000000005</v>
          </cell>
          <cell r="H134">
            <v>725.55</v>
          </cell>
          <cell r="I134">
            <v>2418.5</v>
          </cell>
          <cell r="J134">
            <v>3144.05</v>
          </cell>
          <cell r="K134">
            <v>0</v>
          </cell>
          <cell r="L134">
            <v>725.55</v>
          </cell>
          <cell r="M134">
            <v>3144.05</v>
          </cell>
        </row>
        <row r="135">
          <cell r="A135" t="str">
            <v>19.1.42</v>
          </cell>
          <cell r="B135" t="str">
            <v>Cabo Pirastic antiflan Pirelli ou Siemens, com isolamento  0,6/1kV de 25mm²</v>
          </cell>
          <cell r="C135" t="str">
            <v>m</v>
          </cell>
          <cell r="D135">
            <v>40</v>
          </cell>
          <cell r="E135">
            <v>3.24</v>
          </cell>
          <cell r="F135">
            <v>10.8</v>
          </cell>
          <cell r="G135">
            <v>14.040000000000001</v>
          </cell>
          <cell r="H135">
            <v>129.60000000000002</v>
          </cell>
          <cell r="I135">
            <v>432</v>
          </cell>
          <cell r="J135">
            <v>561.6</v>
          </cell>
          <cell r="K135">
            <v>0</v>
          </cell>
          <cell r="L135">
            <v>129.60000000000002</v>
          </cell>
          <cell r="M135">
            <v>561.6</v>
          </cell>
        </row>
        <row r="136">
          <cell r="A136" t="str">
            <v>19.1.43</v>
          </cell>
          <cell r="B136" t="str">
            <v>Cabo Pirastic antiflan Pirelli ou Siemens, com isolamento  0,6/1kV de 35mm²</v>
          </cell>
          <cell r="C136" t="str">
            <v>m</v>
          </cell>
          <cell r="D136">
            <v>50</v>
          </cell>
          <cell r="E136">
            <v>4.2960000000000003</v>
          </cell>
          <cell r="F136">
            <v>14.32</v>
          </cell>
          <cell r="G136">
            <v>18.616</v>
          </cell>
          <cell r="H136">
            <v>214.8</v>
          </cell>
          <cell r="I136">
            <v>716</v>
          </cell>
          <cell r="J136">
            <v>930.8</v>
          </cell>
          <cell r="K136">
            <v>0</v>
          </cell>
          <cell r="L136">
            <v>214.8</v>
          </cell>
          <cell r="M136">
            <v>930.8</v>
          </cell>
        </row>
        <row r="137">
          <cell r="A137" t="str">
            <v>19.1.44</v>
          </cell>
          <cell r="B137" t="str">
            <v>Cabo Pirastic antiflan Pirelli ou Siemens, com isolamento 0,6/1kV de 70mm²</v>
          </cell>
          <cell r="C137" t="str">
            <v>m</v>
          </cell>
          <cell r="D137">
            <v>10</v>
          </cell>
          <cell r="E137">
            <v>10.5</v>
          </cell>
          <cell r="F137">
            <v>35</v>
          </cell>
          <cell r="G137">
            <v>45.5</v>
          </cell>
          <cell r="H137">
            <v>105</v>
          </cell>
          <cell r="I137">
            <v>350</v>
          </cell>
          <cell r="J137">
            <v>455</v>
          </cell>
          <cell r="K137">
            <v>0</v>
          </cell>
          <cell r="L137">
            <v>105</v>
          </cell>
          <cell r="M137">
            <v>455</v>
          </cell>
        </row>
        <row r="138">
          <cell r="A138" t="str">
            <v>19.1.45</v>
          </cell>
          <cell r="B138" t="str">
            <v>Cabo Pirastic antiflan Pirelli ou Siemens, com isolamento 0,6/1kV de 150mm²</v>
          </cell>
          <cell r="C138" t="str">
            <v>m</v>
          </cell>
          <cell r="D138">
            <v>50</v>
          </cell>
          <cell r="E138">
            <v>20.49</v>
          </cell>
          <cell r="F138">
            <v>68.3</v>
          </cell>
          <cell r="G138">
            <v>88.789999999999992</v>
          </cell>
          <cell r="H138">
            <v>1024.5</v>
          </cell>
          <cell r="I138">
            <v>3415</v>
          </cell>
          <cell r="J138">
            <v>4439.5</v>
          </cell>
          <cell r="K138">
            <v>0</v>
          </cell>
          <cell r="L138">
            <v>1024.5</v>
          </cell>
          <cell r="M138">
            <v>4439.5</v>
          </cell>
        </row>
        <row r="139">
          <cell r="A139" t="str">
            <v>19.1.46</v>
          </cell>
          <cell r="B139" t="str">
            <v>Etiquetas de identificação em impressora térmica</v>
          </cell>
          <cell r="C139" t="str">
            <v>vb</v>
          </cell>
          <cell r="D139">
            <v>1</v>
          </cell>
          <cell r="E139">
            <v>54</v>
          </cell>
          <cell r="F139">
            <v>180</v>
          </cell>
          <cell r="G139">
            <v>234</v>
          </cell>
          <cell r="H139">
            <v>54</v>
          </cell>
          <cell r="I139">
            <v>180</v>
          </cell>
          <cell r="J139">
            <v>234</v>
          </cell>
          <cell r="K139">
            <v>0</v>
          </cell>
          <cell r="L139">
            <v>54</v>
          </cell>
          <cell r="M139">
            <v>234</v>
          </cell>
        </row>
        <row r="140">
          <cell r="A140" t="str">
            <v>19.1.47</v>
          </cell>
          <cell r="B140" t="str">
            <v>Etiquetas de identificação em acrílico para os quadros (10x5cm, E=4mm)</v>
          </cell>
          <cell r="C140" t="str">
            <v>un</v>
          </cell>
          <cell r="D140">
            <v>10</v>
          </cell>
          <cell r="E140">
            <v>6.75</v>
          </cell>
          <cell r="F140">
            <v>22.5</v>
          </cell>
          <cell r="G140">
            <v>29.25</v>
          </cell>
          <cell r="H140">
            <v>67.5</v>
          </cell>
          <cell r="I140">
            <v>225</v>
          </cell>
          <cell r="J140">
            <v>292.5</v>
          </cell>
          <cell r="K140">
            <v>0</v>
          </cell>
          <cell r="L140">
            <v>67.5</v>
          </cell>
          <cell r="M140">
            <v>292.5</v>
          </cell>
        </row>
        <row r="141">
          <cell r="A141" t="str">
            <v>19.1.48</v>
          </cell>
          <cell r="B141" t="str">
            <v>Anilha de identificação</v>
          </cell>
          <cell r="C141" t="str">
            <v>vb</v>
          </cell>
          <cell r="D141">
            <v>1</v>
          </cell>
          <cell r="E141">
            <v>27</v>
          </cell>
          <cell r="F141">
            <v>90</v>
          </cell>
          <cell r="G141">
            <v>117</v>
          </cell>
          <cell r="H141">
            <v>27</v>
          </cell>
          <cell r="I141">
            <v>90</v>
          </cell>
          <cell r="J141">
            <v>117</v>
          </cell>
          <cell r="K141">
            <v>0</v>
          </cell>
          <cell r="L141">
            <v>27</v>
          </cell>
          <cell r="M141">
            <v>117</v>
          </cell>
        </row>
        <row r="142">
          <cell r="A142" t="str">
            <v>19.1.49</v>
          </cell>
          <cell r="B142" t="str">
            <v>Fita isolante de 20 m</v>
          </cell>
          <cell r="C142" t="str">
            <v>vb</v>
          </cell>
          <cell r="D142">
            <v>1</v>
          </cell>
          <cell r="E142">
            <v>60</v>
          </cell>
          <cell r="F142">
            <v>200</v>
          </cell>
          <cell r="G142">
            <v>260</v>
          </cell>
          <cell r="H142">
            <v>60</v>
          </cell>
          <cell r="I142">
            <v>200</v>
          </cell>
          <cell r="J142">
            <v>260</v>
          </cell>
          <cell r="K142">
            <v>0</v>
          </cell>
          <cell r="L142">
            <v>60</v>
          </cell>
          <cell r="M142">
            <v>260</v>
          </cell>
        </row>
        <row r="143">
          <cell r="A143" t="str">
            <v>19.1.50</v>
          </cell>
          <cell r="B143" t="str">
            <v>Conexões, acessórios diversos</v>
          </cell>
          <cell r="C143" t="str">
            <v>vb</v>
          </cell>
          <cell r="D143">
            <v>1</v>
          </cell>
          <cell r="E143">
            <v>185.76000000000002</v>
          </cell>
          <cell r="F143">
            <v>619.20000000000005</v>
          </cell>
          <cell r="G143">
            <v>804.96</v>
          </cell>
          <cell r="H143">
            <v>185.76000000000002</v>
          </cell>
          <cell r="I143">
            <v>619.20000000000005</v>
          </cell>
          <cell r="J143">
            <v>804.96</v>
          </cell>
          <cell r="K143">
            <v>0</v>
          </cell>
          <cell r="L143">
            <v>185.76000000000002</v>
          </cell>
          <cell r="M143">
            <v>804.96</v>
          </cell>
        </row>
        <row r="145">
          <cell r="A145" t="str">
            <v>19.02</v>
          </cell>
          <cell r="B145" t="str">
            <v>Iluminação</v>
          </cell>
          <cell r="H145">
            <v>0</v>
          </cell>
          <cell r="I145">
            <v>0</v>
          </cell>
          <cell r="J145">
            <v>0</v>
          </cell>
          <cell r="K145">
            <v>0</v>
          </cell>
          <cell r="L145">
            <v>0</v>
          </cell>
          <cell r="M145">
            <v>0</v>
          </cell>
        </row>
        <row r="146">
          <cell r="B146" t="str">
            <v>Serviço de responsabilidade do proprietário do imóvel</v>
          </cell>
        </row>
        <row r="148">
          <cell r="A148" t="str">
            <v>19.03</v>
          </cell>
          <cell r="B148" t="str">
            <v>Instalações de Cabeamento Estruturado</v>
          </cell>
          <cell r="H148">
            <v>3401.2785712500004</v>
          </cell>
          <cell r="I148">
            <v>9602.1202375000012</v>
          </cell>
          <cell r="J148">
            <v>13003.398808750002</v>
          </cell>
          <cell r="K148">
            <v>0</v>
          </cell>
          <cell r="L148">
            <v>3401.2785712500004</v>
          </cell>
          <cell r="M148">
            <v>13003.398808750002</v>
          </cell>
        </row>
        <row r="149">
          <cell r="A149" t="str">
            <v>19.03.01</v>
          </cell>
          <cell r="B149" t="str">
            <v xml:space="preserve">Fornecimento de acessórios e montagem do DG-CPCT 60x60x20cm </v>
          </cell>
          <cell r="C149" t="str">
            <v>un</v>
          </cell>
          <cell r="D149">
            <v>1</v>
          </cell>
          <cell r="E149">
            <v>21</v>
          </cell>
          <cell r="F149">
            <v>70</v>
          </cell>
          <cell r="G149">
            <v>91</v>
          </cell>
          <cell r="H149">
            <v>21</v>
          </cell>
          <cell r="I149">
            <v>70</v>
          </cell>
          <cell r="J149">
            <v>91</v>
          </cell>
          <cell r="K149">
            <v>0</v>
          </cell>
          <cell r="L149">
            <v>21</v>
          </cell>
          <cell r="M149">
            <v>91</v>
          </cell>
        </row>
        <row r="150">
          <cell r="A150" t="str">
            <v>19.03.02</v>
          </cell>
          <cell r="B150" t="str">
            <v>Bloco BER 10 pares</v>
          </cell>
          <cell r="C150" t="str">
            <v>un</v>
          </cell>
          <cell r="D150">
            <v>3</v>
          </cell>
          <cell r="E150">
            <v>2.1800000000000002</v>
          </cell>
          <cell r="F150">
            <v>7.27</v>
          </cell>
          <cell r="G150">
            <v>9.4499999999999993</v>
          </cell>
          <cell r="H150">
            <v>6.5400000000000009</v>
          </cell>
          <cell r="I150">
            <v>21.81</v>
          </cell>
          <cell r="J150">
            <v>28.35</v>
          </cell>
          <cell r="K150">
            <v>0</v>
          </cell>
          <cell r="L150">
            <v>6.5400000000000009</v>
          </cell>
          <cell r="M150">
            <v>28.35</v>
          </cell>
        </row>
        <row r="151">
          <cell r="A151" t="str">
            <v>19.03.03</v>
          </cell>
          <cell r="B151" t="str">
            <v>Bloco COOK 10 pares c/ 10 MP-M</v>
          </cell>
          <cell r="C151" t="str">
            <v>un</v>
          </cell>
          <cell r="D151">
            <v>3</v>
          </cell>
          <cell r="E151">
            <v>3.27</v>
          </cell>
          <cell r="F151">
            <v>20</v>
          </cell>
          <cell r="G151">
            <v>23.27</v>
          </cell>
          <cell r="H151">
            <v>9.81</v>
          </cell>
          <cell r="I151">
            <v>60</v>
          </cell>
          <cell r="J151">
            <v>69.81</v>
          </cell>
          <cell r="K151">
            <v>0</v>
          </cell>
          <cell r="L151">
            <v>9.81</v>
          </cell>
          <cell r="M151">
            <v>69.81</v>
          </cell>
        </row>
        <row r="152">
          <cell r="A152" t="str">
            <v>19.03.04</v>
          </cell>
          <cell r="B152" t="str">
            <v xml:space="preserve">Aneis guia </v>
          </cell>
          <cell r="C152" t="str">
            <v>un</v>
          </cell>
          <cell r="D152">
            <v>8</v>
          </cell>
          <cell r="E152">
            <v>0.11</v>
          </cell>
          <cell r="F152">
            <v>1</v>
          </cell>
          <cell r="G152">
            <v>1.1100000000000001</v>
          </cell>
          <cell r="H152">
            <v>0.88</v>
          </cell>
          <cell r="I152">
            <v>8</v>
          </cell>
          <cell r="J152">
            <v>8.8800000000000008</v>
          </cell>
          <cell r="K152">
            <v>0</v>
          </cell>
          <cell r="L152">
            <v>0.88</v>
          </cell>
          <cell r="M152">
            <v>8.8800000000000008</v>
          </cell>
        </row>
        <row r="153">
          <cell r="A153" t="str">
            <v>19.03.05</v>
          </cell>
          <cell r="B153" t="str">
            <v>Tampa p/ uma tomada RJ-45 p/ caixa 10x5x5cm linha comercial da siemens</v>
          </cell>
          <cell r="C153" t="str">
            <v>un</v>
          </cell>
          <cell r="D153">
            <v>1</v>
          </cell>
          <cell r="E153">
            <v>2.5499999999999998</v>
          </cell>
          <cell r="F153">
            <v>8.5</v>
          </cell>
          <cell r="G153">
            <v>11.05</v>
          </cell>
          <cell r="H153">
            <v>2.5499999999999998</v>
          </cell>
          <cell r="I153">
            <v>8.5</v>
          </cell>
          <cell r="J153">
            <v>11.05</v>
          </cell>
          <cell r="K153">
            <v>0</v>
          </cell>
          <cell r="L153">
            <v>2.5499999999999998</v>
          </cell>
          <cell r="M153">
            <v>11.05</v>
          </cell>
        </row>
        <row r="154">
          <cell r="A154" t="str">
            <v>19.03.06</v>
          </cell>
          <cell r="B154" t="str">
            <v>Tampa p/ duas tomadas RJ-45 p/ caixa 10x10x5cm linha comercial da siemens</v>
          </cell>
          <cell r="C154" t="str">
            <v>un</v>
          </cell>
          <cell r="D154">
            <v>4</v>
          </cell>
          <cell r="E154">
            <v>3.605</v>
          </cell>
          <cell r="F154">
            <v>10.3</v>
          </cell>
          <cell r="G154">
            <v>13.905000000000001</v>
          </cell>
          <cell r="H154">
            <v>14.42</v>
          </cell>
          <cell r="I154">
            <v>41.2</v>
          </cell>
          <cell r="J154">
            <v>55.620000000000005</v>
          </cell>
          <cell r="K154">
            <v>0</v>
          </cell>
          <cell r="L154">
            <v>14.42</v>
          </cell>
          <cell r="M154">
            <v>55.620000000000005</v>
          </cell>
        </row>
        <row r="155">
          <cell r="A155" t="str">
            <v>19.03.07</v>
          </cell>
          <cell r="B155" t="str">
            <v>Tampa cega p/ caixa 10x10x5cm linha comercial da siemens</v>
          </cell>
          <cell r="C155" t="str">
            <v>un</v>
          </cell>
          <cell r="D155">
            <v>42</v>
          </cell>
          <cell r="E155">
            <v>0.80499999999999994</v>
          </cell>
          <cell r="F155">
            <v>2.2999999999999998</v>
          </cell>
          <cell r="G155">
            <v>3.1049999999999995</v>
          </cell>
          <cell r="H155">
            <v>33.809999999999995</v>
          </cell>
          <cell r="I155">
            <v>96.6</v>
          </cell>
          <cell r="J155">
            <v>130.41</v>
          </cell>
          <cell r="K155">
            <v>0</v>
          </cell>
          <cell r="L155">
            <v>33.809999999999995</v>
          </cell>
          <cell r="M155">
            <v>130.41</v>
          </cell>
        </row>
        <row r="156">
          <cell r="A156" t="str">
            <v>19.03.08</v>
          </cell>
          <cell r="B156" t="str">
            <v>Tampa para caixa tipo condulet em aluminio para duas tomadas RJ-45 fêmea</v>
          </cell>
          <cell r="C156" t="str">
            <v>un</v>
          </cell>
          <cell r="D156">
            <v>6</v>
          </cell>
          <cell r="E156">
            <v>1.4</v>
          </cell>
          <cell r="F156">
            <v>4</v>
          </cell>
          <cell r="G156">
            <v>5.4</v>
          </cell>
          <cell r="H156">
            <v>8.3999999999999986</v>
          </cell>
          <cell r="I156">
            <v>24</v>
          </cell>
          <cell r="J156">
            <v>32.4</v>
          </cell>
          <cell r="K156">
            <v>0</v>
          </cell>
          <cell r="L156">
            <v>8.3999999999999986</v>
          </cell>
          <cell r="M156">
            <v>32.4</v>
          </cell>
        </row>
        <row r="157">
          <cell r="A157" t="str">
            <v>19.03.09</v>
          </cell>
          <cell r="B157" t="str">
            <v>Cabo CI  50 5P</v>
          </cell>
          <cell r="C157" t="str">
            <v>m</v>
          </cell>
          <cell r="D157">
            <v>10</v>
          </cell>
          <cell r="E157">
            <v>0.36</v>
          </cell>
          <cell r="F157">
            <v>1.2</v>
          </cell>
          <cell r="G157">
            <v>1.56</v>
          </cell>
          <cell r="H157">
            <v>3.5999999999999996</v>
          </cell>
          <cell r="I157">
            <v>12</v>
          </cell>
          <cell r="J157">
            <v>15.6</v>
          </cell>
          <cell r="K157">
            <v>0</v>
          </cell>
          <cell r="L157">
            <v>3.5999999999999996</v>
          </cell>
          <cell r="M157">
            <v>15.6</v>
          </cell>
        </row>
        <row r="158">
          <cell r="A158" t="str">
            <v>19.03.10</v>
          </cell>
          <cell r="B158" t="str">
            <v>Cabo CI  50 10P</v>
          </cell>
          <cell r="C158" t="str">
            <v>m</v>
          </cell>
          <cell r="D158">
            <v>10</v>
          </cell>
          <cell r="E158">
            <v>1.3499999999999999</v>
          </cell>
          <cell r="F158">
            <v>4.5</v>
          </cell>
          <cell r="G158">
            <v>5.85</v>
          </cell>
          <cell r="H158">
            <v>13.499999999999998</v>
          </cell>
          <cell r="I158">
            <v>45</v>
          </cell>
          <cell r="J158">
            <v>58.5</v>
          </cell>
          <cell r="K158">
            <v>0</v>
          </cell>
          <cell r="L158">
            <v>13.499999999999998</v>
          </cell>
          <cell r="M158">
            <v>58.5</v>
          </cell>
        </row>
        <row r="159">
          <cell r="A159" t="str">
            <v>19.03.11</v>
          </cell>
          <cell r="B159" t="str">
            <v>Cabo CI  50 30P</v>
          </cell>
          <cell r="C159" t="str">
            <v>m</v>
          </cell>
          <cell r="D159">
            <v>15</v>
          </cell>
          <cell r="E159">
            <v>1.3499999999999999</v>
          </cell>
          <cell r="F159">
            <v>4.5</v>
          </cell>
          <cell r="G159">
            <v>5.85</v>
          </cell>
          <cell r="H159">
            <v>20.249999999999996</v>
          </cell>
          <cell r="I159">
            <v>67.5</v>
          </cell>
          <cell r="J159">
            <v>87.75</v>
          </cell>
          <cell r="K159">
            <v>0</v>
          </cell>
          <cell r="L159">
            <v>20.249999999999996</v>
          </cell>
          <cell r="M159">
            <v>87.75</v>
          </cell>
        </row>
        <row r="160">
          <cell r="A160" t="str">
            <v>19.03.12</v>
          </cell>
          <cell r="B160" t="str">
            <v>Cabo CTP APL 50 30P</v>
          </cell>
          <cell r="C160" t="str">
            <v>m</v>
          </cell>
          <cell r="D160">
            <v>45</v>
          </cell>
          <cell r="E160">
            <v>2.3624999999999998</v>
          </cell>
          <cell r="F160">
            <v>6.75</v>
          </cell>
          <cell r="G160">
            <v>9.1125000000000007</v>
          </cell>
          <cell r="H160">
            <v>106.31249999999999</v>
          </cell>
          <cell r="I160">
            <v>303.75</v>
          </cell>
          <cell r="J160">
            <v>410.0625</v>
          </cell>
          <cell r="K160">
            <v>0</v>
          </cell>
          <cell r="L160">
            <v>106.31249999999999</v>
          </cell>
          <cell r="M160">
            <v>410.0625</v>
          </cell>
        </row>
        <row r="161">
          <cell r="A161" t="str">
            <v>19.03.13</v>
          </cell>
          <cell r="B161" t="str">
            <v>Cabo de cobre nú #16mm²</v>
          </cell>
          <cell r="C161" t="str">
            <v>m</v>
          </cell>
          <cell r="D161">
            <v>45</v>
          </cell>
          <cell r="E161">
            <v>2.0299999999999998</v>
          </cell>
          <cell r="F161">
            <v>5.8</v>
          </cell>
          <cell r="G161">
            <v>7.83</v>
          </cell>
          <cell r="H161">
            <v>91.35</v>
          </cell>
          <cell r="I161">
            <v>261</v>
          </cell>
          <cell r="J161">
            <v>352.35</v>
          </cell>
          <cell r="K161">
            <v>0</v>
          </cell>
          <cell r="L161">
            <v>91.35</v>
          </cell>
          <cell r="M161">
            <v>352.35</v>
          </cell>
        </row>
        <row r="162">
          <cell r="A162" t="str">
            <v>19.03.14</v>
          </cell>
          <cell r="B162" t="str">
            <v>Tomada lógica c/ 1 conector RJ-45 Fêmea cat. 5E</v>
          </cell>
          <cell r="C162" t="str">
            <v>un</v>
          </cell>
          <cell r="D162">
            <v>75</v>
          </cell>
          <cell r="E162">
            <v>3.5</v>
          </cell>
          <cell r="F162">
            <v>9.8000000000000007</v>
          </cell>
          <cell r="G162">
            <v>13.3</v>
          </cell>
          <cell r="H162">
            <v>262.5</v>
          </cell>
          <cell r="I162">
            <v>735</v>
          </cell>
          <cell r="J162">
            <v>997.5</v>
          </cell>
          <cell r="K162">
            <v>0</v>
          </cell>
          <cell r="L162">
            <v>262.5</v>
          </cell>
          <cell r="M162">
            <v>997.5</v>
          </cell>
        </row>
        <row r="163">
          <cell r="A163" t="str">
            <v>19.03.15</v>
          </cell>
          <cell r="B163" t="str">
            <v>Cabo UTP 4 pares #24 AWG Cat. 5E</v>
          </cell>
          <cell r="C163" t="str">
            <v>m</v>
          </cell>
          <cell r="D163">
            <v>2000</v>
          </cell>
          <cell r="E163">
            <v>0.45</v>
          </cell>
          <cell r="F163">
            <v>1.08</v>
          </cell>
          <cell r="G163">
            <v>1.53</v>
          </cell>
          <cell r="H163">
            <v>900</v>
          </cell>
          <cell r="I163">
            <v>2160</v>
          </cell>
          <cell r="J163">
            <v>3060</v>
          </cell>
          <cell r="K163">
            <v>0</v>
          </cell>
          <cell r="L163">
            <v>900</v>
          </cell>
          <cell r="M163">
            <v>3060</v>
          </cell>
        </row>
        <row r="164">
          <cell r="A164" t="str">
            <v>19.03.16</v>
          </cell>
          <cell r="B164" t="str">
            <v>Path cord de 1,5 m com conector macho rígido RJ-45/RJ-45 com capa de proteção e certificação, p/ telefônia na cor verde</v>
          </cell>
          <cell r="C164" t="str">
            <v>un</v>
          </cell>
          <cell r="D164">
            <v>30</v>
          </cell>
          <cell r="E164">
            <v>1.35</v>
          </cell>
          <cell r="F164">
            <v>5</v>
          </cell>
          <cell r="G164">
            <v>6.35</v>
          </cell>
          <cell r="H164">
            <v>40.5</v>
          </cell>
          <cell r="I164">
            <v>150</v>
          </cell>
          <cell r="J164">
            <v>190.5</v>
          </cell>
          <cell r="K164">
            <v>0</v>
          </cell>
          <cell r="L164">
            <v>40.5</v>
          </cell>
          <cell r="M164">
            <v>190.5</v>
          </cell>
        </row>
        <row r="165">
          <cell r="A165" t="str">
            <v>19.03.17</v>
          </cell>
          <cell r="B165" t="str">
            <v>Path cord de 1,5 m com conector macho rígido RJ-45/RJ-45 com capa de proteção e certificação, p/ dados na cor azul</v>
          </cell>
          <cell r="C165" t="str">
            <v>un</v>
          </cell>
          <cell r="D165">
            <v>45</v>
          </cell>
          <cell r="E165">
            <v>1.35</v>
          </cell>
          <cell r="F165">
            <v>5</v>
          </cell>
          <cell r="G165">
            <v>6.35</v>
          </cell>
          <cell r="H165">
            <v>60.750000000000007</v>
          </cell>
          <cell r="I165">
            <v>225</v>
          </cell>
          <cell r="J165">
            <v>285.75</v>
          </cell>
          <cell r="K165">
            <v>0</v>
          </cell>
          <cell r="L165">
            <v>60.750000000000007</v>
          </cell>
          <cell r="M165">
            <v>285.75</v>
          </cell>
        </row>
        <row r="166">
          <cell r="A166" t="str">
            <v>19.03.18</v>
          </cell>
          <cell r="B166" t="str">
            <v>Jumper cord de 2,5 m com conector macho RJ-45/RJ-45 com capa de proteção e certificação cor cinza</v>
          </cell>
          <cell r="C166" t="str">
            <v>un</v>
          </cell>
          <cell r="D166">
            <v>75</v>
          </cell>
          <cell r="E166">
            <v>3.3</v>
          </cell>
          <cell r="F166">
            <v>11</v>
          </cell>
          <cell r="G166">
            <v>14.3</v>
          </cell>
          <cell r="H166">
            <v>247.5</v>
          </cell>
          <cell r="I166">
            <v>825</v>
          </cell>
          <cell r="J166">
            <v>1072.5</v>
          </cell>
          <cell r="K166">
            <v>0</v>
          </cell>
          <cell r="L166">
            <v>247.5</v>
          </cell>
          <cell r="M166">
            <v>1072.5</v>
          </cell>
        </row>
        <row r="167">
          <cell r="A167" t="str">
            <v>19.03.19</v>
          </cell>
          <cell r="B167" t="str">
            <v>Rack de 36 U's 19"x570mm c/ parafusos</v>
          </cell>
          <cell r="C167" t="str">
            <v>un</v>
          </cell>
          <cell r="D167">
            <v>1</v>
          </cell>
          <cell r="E167">
            <v>348</v>
          </cell>
          <cell r="F167">
            <v>1160</v>
          </cell>
          <cell r="G167">
            <v>1508</v>
          </cell>
          <cell r="H167">
            <v>348</v>
          </cell>
          <cell r="I167">
            <v>1160</v>
          </cell>
          <cell r="J167">
            <v>1508</v>
          </cell>
          <cell r="K167">
            <v>0</v>
          </cell>
          <cell r="L167">
            <v>348</v>
          </cell>
          <cell r="M167">
            <v>1508</v>
          </cell>
        </row>
        <row r="168">
          <cell r="A168" t="str">
            <v>19.03.20</v>
          </cell>
          <cell r="B168" t="str">
            <v>Organizadores de cabos horizontais</v>
          </cell>
          <cell r="C168" t="str">
            <v>un</v>
          </cell>
          <cell r="D168">
            <v>12</v>
          </cell>
          <cell r="E168">
            <v>4.2</v>
          </cell>
          <cell r="F168">
            <v>14</v>
          </cell>
          <cell r="G168">
            <v>18.2</v>
          </cell>
          <cell r="H168">
            <v>50.400000000000006</v>
          </cell>
          <cell r="I168">
            <v>168</v>
          </cell>
          <cell r="J168">
            <v>218.4</v>
          </cell>
          <cell r="K168">
            <v>0</v>
          </cell>
          <cell r="L168">
            <v>50.400000000000006</v>
          </cell>
          <cell r="M168">
            <v>218.4</v>
          </cell>
        </row>
        <row r="169">
          <cell r="A169" t="str">
            <v>19.03.21</v>
          </cell>
          <cell r="B169" t="str">
            <v>Regua de tomadas com 8 tomadas</v>
          </cell>
          <cell r="C169" t="str">
            <v>un</v>
          </cell>
          <cell r="D169">
            <v>2</v>
          </cell>
          <cell r="E169">
            <v>15.749999999999998</v>
          </cell>
          <cell r="F169">
            <v>45</v>
          </cell>
          <cell r="G169">
            <v>60.75</v>
          </cell>
          <cell r="H169">
            <v>31.499999999999996</v>
          </cell>
          <cell r="I169">
            <v>90</v>
          </cell>
          <cell r="J169">
            <v>121.5</v>
          </cell>
          <cell r="K169">
            <v>0</v>
          </cell>
          <cell r="L169">
            <v>31.499999999999996</v>
          </cell>
          <cell r="M169">
            <v>121.5</v>
          </cell>
        </row>
        <row r="170">
          <cell r="A170" t="str">
            <v>19.03.22</v>
          </cell>
          <cell r="B170" t="str">
            <v>Bandeja para equipamentos, com parafuso nos quatro cantos</v>
          </cell>
          <cell r="C170" t="str">
            <v>un</v>
          </cell>
          <cell r="D170">
            <v>2</v>
          </cell>
          <cell r="E170">
            <v>20</v>
          </cell>
          <cell r="F170">
            <v>71</v>
          </cell>
          <cell r="G170">
            <v>91</v>
          </cell>
          <cell r="H170">
            <v>40</v>
          </cell>
          <cell r="I170">
            <v>142</v>
          </cell>
          <cell r="J170">
            <v>182</v>
          </cell>
          <cell r="K170">
            <v>0</v>
          </cell>
          <cell r="L170">
            <v>40</v>
          </cell>
          <cell r="M170">
            <v>182</v>
          </cell>
        </row>
        <row r="171">
          <cell r="A171" t="str">
            <v>19.03.23</v>
          </cell>
          <cell r="B171" t="str">
            <v>Path panel de 24 portas</v>
          </cell>
          <cell r="C171" t="str">
            <v>un</v>
          </cell>
          <cell r="D171">
            <v>6</v>
          </cell>
          <cell r="E171">
            <v>93.46</v>
          </cell>
          <cell r="F171">
            <v>230.24</v>
          </cell>
          <cell r="G171">
            <v>323.7</v>
          </cell>
          <cell r="H171">
            <v>560.76</v>
          </cell>
          <cell r="I171">
            <v>1381.44</v>
          </cell>
          <cell r="J171">
            <v>1942.2</v>
          </cell>
          <cell r="K171">
            <v>0</v>
          </cell>
          <cell r="L171">
            <v>560.76</v>
          </cell>
          <cell r="M171">
            <v>1942.2</v>
          </cell>
        </row>
        <row r="172">
          <cell r="A172" t="str">
            <v>19.03.24</v>
          </cell>
          <cell r="B172" t="str">
            <v>Copex metálico 3/4"</v>
          </cell>
          <cell r="C172" t="str">
            <v>m</v>
          </cell>
          <cell r="D172">
            <v>15</v>
          </cell>
          <cell r="E172">
            <v>1.65</v>
          </cell>
          <cell r="F172">
            <v>5.5</v>
          </cell>
          <cell r="G172">
            <v>7.15</v>
          </cell>
          <cell r="H172">
            <v>24.75</v>
          </cell>
          <cell r="I172">
            <v>82.5</v>
          </cell>
          <cell r="J172">
            <v>107.25</v>
          </cell>
          <cell r="K172">
            <v>0</v>
          </cell>
          <cell r="L172">
            <v>24.75</v>
          </cell>
          <cell r="M172">
            <v>107.25</v>
          </cell>
        </row>
        <row r="173">
          <cell r="A173" t="str">
            <v>19.03.25</v>
          </cell>
          <cell r="B173" t="str">
            <v>Box Reto 3/4"</v>
          </cell>
          <cell r="C173" t="str">
            <v>un</v>
          </cell>
          <cell r="D173">
            <v>8</v>
          </cell>
          <cell r="E173">
            <v>0.7</v>
          </cell>
          <cell r="F173">
            <v>2</v>
          </cell>
          <cell r="G173">
            <v>2.7</v>
          </cell>
          <cell r="H173">
            <v>5.6</v>
          </cell>
          <cell r="I173">
            <v>16</v>
          </cell>
          <cell r="J173">
            <v>21.6</v>
          </cell>
          <cell r="K173">
            <v>0</v>
          </cell>
          <cell r="L173">
            <v>5.6</v>
          </cell>
          <cell r="M173">
            <v>21.6</v>
          </cell>
        </row>
        <row r="174">
          <cell r="A174" t="str">
            <v>19.03.26</v>
          </cell>
          <cell r="B174" t="str">
            <v>Copex metálico 1"</v>
          </cell>
          <cell r="C174" t="str">
            <v>m</v>
          </cell>
          <cell r="D174">
            <v>10</v>
          </cell>
          <cell r="E174">
            <v>1.65</v>
          </cell>
          <cell r="F174">
            <v>7.15</v>
          </cell>
          <cell r="G174">
            <v>8.8000000000000007</v>
          </cell>
          <cell r="H174">
            <v>16.5</v>
          </cell>
          <cell r="I174">
            <v>71.5</v>
          </cell>
          <cell r="J174">
            <v>88</v>
          </cell>
          <cell r="K174">
            <v>0</v>
          </cell>
          <cell r="L174">
            <v>16.5</v>
          </cell>
          <cell r="M174">
            <v>88</v>
          </cell>
        </row>
        <row r="175">
          <cell r="A175" t="str">
            <v>19.03.27</v>
          </cell>
          <cell r="B175" t="str">
            <v>Box Reto 1"</v>
          </cell>
          <cell r="C175" t="str">
            <v>un</v>
          </cell>
          <cell r="D175">
            <v>6</v>
          </cell>
          <cell r="E175">
            <v>0.7</v>
          </cell>
          <cell r="F175">
            <v>2.5</v>
          </cell>
          <cell r="G175">
            <v>3.2</v>
          </cell>
          <cell r="H175">
            <v>4.1999999999999993</v>
          </cell>
          <cell r="I175">
            <v>15</v>
          </cell>
          <cell r="J175">
            <v>19.2</v>
          </cell>
          <cell r="K175">
            <v>0</v>
          </cell>
          <cell r="L175">
            <v>4.1999999999999993</v>
          </cell>
          <cell r="M175">
            <v>19.2</v>
          </cell>
        </row>
        <row r="176">
          <cell r="A176" t="str">
            <v>19.03.28</v>
          </cell>
          <cell r="B176" t="str">
            <v xml:space="preserve">Adesivo de identificação em impressora termica </v>
          </cell>
          <cell r="C176" t="str">
            <v>vb</v>
          </cell>
          <cell r="D176">
            <v>1</v>
          </cell>
          <cell r="E176">
            <v>45</v>
          </cell>
          <cell r="F176">
            <v>150</v>
          </cell>
          <cell r="G176">
            <v>195</v>
          </cell>
          <cell r="H176">
            <v>45</v>
          </cell>
          <cell r="I176">
            <v>150</v>
          </cell>
          <cell r="J176">
            <v>195</v>
          </cell>
          <cell r="K176">
            <v>0</v>
          </cell>
          <cell r="L176">
            <v>45</v>
          </cell>
          <cell r="M176">
            <v>195</v>
          </cell>
        </row>
        <row r="177">
          <cell r="A177" t="str">
            <v>19.03.29</v>
          </cell>
          <cell r="B177" t="str">
            <v>Anilha de identificação</v>
          </cell>
          <cell r="C177" t="str">
            <v>vb</v>
          </cell>
          <cell r="D177">
            <v>1</v>
          </cell>
          <cell r="E177">
            <v>36</v>
          </cell>
          <cell r="F177">
            <v>120</v>
          </cell>
          <cell r="G177">
            <v>156</v>
          </cell>
          <cell r="H177">
            <v>36</v>
          </cell>
          <cell r="I177">
            <v>120</v>
          </cell>
          <cell r="J177">
            <v>156</v>
          </cell>
          <cell r="K177">
            <v>0</v>
          </cell>
          <cell r="L177">
            <v>36</v>
          </cell>
          <cell r="M177">
            <v>156</v>
          </cell>
        </row>
        <row r="178">
          <cell r="A178" t="str">
            <v>19.03.30</v>
          </cell>
          <cell r="B178" t="str">
            <v>Certificação de pontos</v>
          </cell>
          <cell r="C178" t="str">
            <v>un</v>
          </cell>
          <cell r="D178">
            <v>75</v>
          </cell>
          <cell r="E178">
            <v>4.5</v>
          </cell>
          <cell r="F178">
            <v>12</v>
          </cell>
          <cell r="G178">
            <v>16.5</v>
          </cell>
          <cell r="H178">
            <v>337.5</v>
          </cell>
          <cell r="I178">
            <v>900</v>
          </cell>
          <cell r="J178">
            <v>1237.5</v>
          </cell>
          <cell r="K178">
            <v>0</v>
          </cell>
          <cell r="L178">
            <v>337.5</v>
          </cell>
          <cell r="M178">
            <v>1237.5</v>
          </cell>
        </row>
        <row r="179">
          <cell r="A179" t="str">
            <v>19.03.31</v>
          </cell>
          <cell r="B179" t="str">
            <v>Conexões e acessórios</v>
          </cell>
          <cell r="C179" t="str">
            <v>vb</v>
          </cell>
          <cell r="D179">
            <v>1</v>
          </cell>
          <cell r="E179">
            <v>57.396071250000006</v>
          </cell>
          <cell r="F179">
            <v>191.32023750000002</v>
          </cell>
          <cell r="G179">
            <v>248.71630875000002</v>
          </cell>
          <cell r="H179">
            <v>57.396071250000006</v>
          </cell>
          <cell r="I179">
            <v>191.32023750000002</v>
          </cell>
          <cell r="J179">
            <v>248.71630875000002</v>
          </cell>
          <cell r="K179">
            <v>0</v>
          </cell>
          <cell r="L179">
            <v>57.396071250000006</v>
          </cell>
          <cell r="M179">
            <v>248.71630875000002</v>
          </cell>
        </row>
        <row r="181">
          <cell r="A181" t="str">
            <v>19.04</v>
          </cell>
          <cell r="B181" t="str">
            <v>Instalações Energia Estabilizada</v>
          </cell>
          <cell r="E181">
            <v>0</v>
          </cell>
          <cell r="F181">
            <v>0</v>
          </cell>
          <cell r="G181">
            <v>0</v>
          </cell>
          <cell r="H181">
            <v>0</v>
          </cell>
          <cell r="I181">
            <v>0</v>
          </cell>
          <cell r="J181">
            <v>0</v>
          </cell>
          <cell r="K181">
            <v>0</v>
          </cell>
          <cell r="L181">
            <v>0</v>
          </cell>
          <cell r="M181">
            <v>0</v>
          </cell>
        </row>
        <row r="182">
          <cell r="B182" t="str">
            <v>Orçado juntamente com item 19.01 - Instalações de Energia Normal</v>
          </cell>
          <cell r="G182">
            <v>0</v>
          </cell>
          <cell r="H182">
            <v>0</v>
          </cell>
          <cell r="I182">
            <v>0</v>
          </cell>
          <cell r="J182">
            <v>0</v>
          </cell>
          <cell r="K182">
            <v>0</v>
          </cell>
          <cell r="L182">
            <v>0</v>
          </cell>
          <cell r="M182">
            <v>0</v>
          </cell>
        </row>
        <row r="184">
          <cell r="A184" t="str">
            <v>19.05</v>
          </cell>
          <cell r="B184" t="str">
            <v>Nobreak</v>
          </cell>
          <cell r="H184">
            <v>500</v>
          </cell>
          <cell r="I184">
            <v>37000</v>
          </cell>
          <cell r="J184">
            <v>37500</v>
          </cell>
          <cell r="K184">
            <v>0</v>
          </cell>
          <cell r="L184">
            <v>500</v>
          </cell>
          <cell r="M184">
            <v>37500</v>
          </cell>
        </row>
        <row r="185">
          <cell r="A185" t="str">
            <v>19.5.2</v>
          </cell>
          <cell r="B185" t="str">
            <v xml:space="preserve">Nobreak de 15KVA, entrada (FFFT) 127/220V/saida 127/220V (FFF), autonomia minima de 30 minutos a plena carga, fab. CP ELETRÔNICA, para instalação na Sala de Automação. </v>
          </cell>
          <cell r="C185" t="str">
            <v>un</v>
          </cell>
          <cell r="D185">
            <v>1</v>
          </cell>
          <cell r="E185">
            <v>500</v>
          </cell>
          <cell r="F185">
            <v>37000</v>
          </cell>
          <cell r="G185">
            <v>37500</v>
          </cell>
          <cell r="H185">
            <v>500</v>
          </cell>
          <cell r="I185">
            <v>37000</v>
          </cell>
          <cell r="J185">
            <v>37500</v>
          </cell>
          <cell r="K185">
            <v>0</v>
          </cell>
          <cell r="L185">
            <v>500</v>
          </cell>
          <cell r="M185">
            <v>37500</v>
          </cell>
        </row>
        <row r="187">
          <cell r="A187" t="str">
            <v>19-B</v>
          </cell>
          <cell r="B187" t="str">
            <v>INSTALAÇÕES ELÉTRICAS E DE CABEAMENTO ESTRUTURADO - AGÊNCIA SEGURA</v>
          </cell>
          <cell r="H187">
            <v>10264.885999999999</v>
          </cell>
          <cell r="I187">
            <v>43217.619999999995</v>
          </cell>
          <cell r="J187">
            <v>53482.505999999994</v>
          </cell>
          <cell r="K187">
            <v>0</v>
          </cell>
          <cell r="L187">
            <v>10264.885999999999</v>
          </cell>
          <cell r="M187">
            <v>53482.505999999994</v>
          </cell>
        </row>
        <row r="188">
          <cell r="A188" t="str">
            <v>19.06</v>
          </cell>
          <cell r="B188" t="str">
            <v>Instalações para agência segura</v>
          </cell>
          <cell r="H188">
            <v>10264.885999999999</v>
          </cell>
          <cell r="I188">
            <v>43217.619999999995</v>
          </cell>
          <cell r="J188">
            <v>53482.505999999994</v>
          </cell>
          <cell r="K188">
            <v>0</v>
          </cell>
          <cell r="L188">
            <v>10264.885999999999</v>
          </cell>
          <cell r="M188">
            <v>53482.505999999994</v>
          </cell>
        </row>
        <row r="189">
          <cell r="A189" t="str">
            <v>19.6.1</v>
          </cell>
          <cell r="B189" t="str">
            <v>Instalações  elétricas estabilizada e Controle de acesso</v>
          </cell>
          <cell r="H189">
            <v>5847.5659999999998</v>
          </cell>
          <cell r="I189">
            <v>19375.22</v>
          </cell>
          <cell r="J189">
            <v>25222.786</v>
          </cell>
          <cell r="K189">
            <v>0</v>
          </cell>
          <cell r="L189">
            <v>5847.5659999999998</v>
          </cell>
          <cell r="M189">
            <v>25222.786</v>
          </cell>
        </row>
        <row r="190">
          <cell r="A190" t="str">
            <v>19.6.1.1</v>
          </cell>
          <cell r="B190" t="str">
            <v>Fornecimento. de acessórios(canaletas, trilhos, barramentos e etc.) e montagem do quadro de distribuição 100x120x25cm (QACR)</v>
          </cell>
          <cell r="C190" t="str">
            <v>un</v>
          </cell>
          <cell r="D190">
            <v>1</v>
          </cell>
          <cell r="E190">
            <v>105</v>
          </cell>
          <cell r="F190">
            <v>350</v>
          </cell>
          <cell r="G190">
            <v>455</v>
          </cell>
          <cell r="H190">
            <v>105</v>
          </cell>
          <cell r="I190">
            <v>350</v>
          </cell>
          <cell r="J190">
            <v>455</v>
          </cell>
          <cell r="K190">
            <v>0</v>
          </cell>
          <cell r="L190">
            <v>105</v>
          </cell>
          <cell r="M190">
            <v>455</v>
          </cell>
        </row>
        <row r="191">
          <cell r="A191" t="str">
            <v>19.6.1.2</v>
          </cell>
          <cell r="B191" t="str">
            <v>Fornecimento. de acessórios(canaletas, trilhos, barramentos e etc.) e montagem do quadro de distribuição 60x100x25cm (QSNB)</v>
          </cell>
          <cell r="C191" t="str">
            <v>un</v>
          </cell>
          <cell r="D191">
            <v>1</v>
          </cell>
          <cell r="E191">
            <v>90</v>
          </cell>
          <cell r="F191">
            <v>300</v>
          </cell>
          <cell r="G191">
            <v>390</v>
          </cell>
          <cell r="H191">
            <v>90</v>
          </cell>
          <cell r="I191">
            <v>300</v>
          </cell>
          <cell r="J191">
            <v>390</v>
          </cell>
          <cell r="K191">
            <v>0</v>
          </cell>
          <cell r="L191">
            <v>90</v>
          </cell>
          <cell r="M191">
            <v>390</v>
          </cell>
        </row>
        <row r="192">
          <cell r="A192" t="str">
            <v>19.6.1.3</v>
          </cell>
          <cell r="B192" t="str">
            <v>Tampa acrílica para proteção do quadro 60 x 100 cm</v>
          </cell>
          <cell r="C192" t="str">
            <v>un</v>
          </cell>
          <cell r="D192">
            <v>2</v>
          </cell>
          <cell r="E192">
            <v>81</v>
          </cell>
          <cell r="F192">
            <v>270</v>
          </cell>
          <cell r="G192">
            <v>351</v>
          </cell>
          <cell r="H192">
            <v>162</v>
          </cell>
          <cell r="I192">
            <v>540</v>
          </cell>
          <cell r="J192">
            <v>702</v>
          </cell>
          <cell r="K192">
            <v>0</v>
          </cell>
          <cell r="L192">
            <v>162</v>
          </cell>
          <cell r="M192">
            <v>702</v>
          </cell>
        </row>
        <row r="193">
          <cell r="A193" t="str">
            <v>19.6.1.4</v>
          </cell>
          <cell r="B193" t="str">
            <v>Disjuntor termo. monopolar 10 A, Linha N, Siemens ou similar</v>
          </cell>
          <cell r="C193" t="str">
            <v>un</v>
          </cell>
          <cell r="D193">
            <v>14</v>
          </cell>
          <cell r="E193">
            <v>2.85</v>
          </cell>
          <cell r="F193">
            <v>9.5</v>
          </cell>
          <cell r="G193">
            <v>12.35</v>
          </cell>
          <cell r="H193">
            <v>39.9</v>
          </cell>
          <cell r="I193">
            <v>133</v>
          </cell>
          <cell r="J193">
            <v>172.9</v>
          </cell>
          <cell r="K193">
            <v>0</v>
          </cell>
          <cell r="L193">
            <v>39.9</v>
          </cell>
          <cell r="M193">
            <v>172.9</v>
          </cell>
        </row>
        <row r="194">
          <cell r="A194" t="str">
            <v>19.6.1.5</v>
          </cell>
          <cell r="B194" t="str">
            <v>Disjuntor termo. monopolar 16 A, Linha N, Siemens ou similar</v>
          </cell>
          <cell r="C194" t="str">
            <v>un</v>
          </cell>
          <cell r="D194">
            <v>1</v>
          </cell>
          <cell r="E194">
            <v>2.85</v>
          </cell>
          <cell r="F194">
            <v>9.5</v>
          </cell>
          <cell r="G194">
            <v>12.35</v>
          </cell>
          <cell r="H194">
            <v>2.85</v>
          </cell>
          <cell r="I194">
            <v>9.5</v>
          </cell>
          <cell r="J194">
            <v>12.35</v>
          </cell>
          <cell r="K194">
            <v>0</v>
          </cell>
          <cell r="L194">
            <v>2.85</v>
          </cell>
          <cell r="M194">
            <v>12.35</v>
          </cell>
        </row>
        <row r="195">
          <cell r="A195" t="str">
            <v>19.6.1.6</v>
          </cell>
          <cell r="B195" t="str">
            <v>Disjuntor termo. bipolar 10 A, Linha N, curva C, Siemens ou similar</v>
          </cell>
          <cell r="C195" t="str">
            <v>un</v>
          </cell>
          <cell r="D195">
            <v>1</v>
          </cell>
          <cell r="E195">
            <v>13.35</v>
          </cell>
          <cell r="F195">
            <v>44.5</v>
          </cell>
          <cell r="G195">
            <v>57.85</v>
          </cell>
          <cell r="H195">
            <v>13.35</v>
          </cell>
          <cell r="I195">
            <v>44.5</v>
          </cell>
          <cell r="J195">
            <v>57.85</v>
          </cell>
          <cell r="K195">
            <v>0</v>
          </cell>
          <cell r="L195">
            <v>13.35</v>
          </cell>
          <cell r="M195">
            <v>57.85</v>
          </cell>
        </row>
        <row r="196">
          <cell r="A196" t="str">
            <v>19.6.1.6</v>
          </cell>
          <cell r="B196" t="str">
            <v>Disjuntor termo. bipolar 16 A, Linha N, curva C, Siemens ou similar</v>
          </cell>
          <cell r="C196" t="str">
            <v>un</v>
          </cell>
          <cell r="D196">
            <v>1</v>
          </cell>
          <cell r="E196">
            <v>13.35</v>
          </cell>
          <cell r="F196">
            <v>44.5</v>
          </cell>
          <cell r="G196">
            <v>57.85</v>
          </cell>
          <cell r="H196">
            <v>13.35</v>
          </cell>
          <cell r="I196">
            <v>44.5</v>
          </cell>
          <cell r="J196">
            <v>57.85</v>
          </cell>
          <cell r="K196">
            <v>0</v>
          </cell>
          <cell r="L196">
            <v>13.35</v>
          </cell>
          <cell r="M196">
            <v>57.85</v>
          </cell>
        </row>
        <row r="197">
          <cell r="A197" t="str">
            <v>19.6.1.7</v>
          </cell>
          <cell r="B197" t="str">
            <v>Disjuntor termo. bipolar 32 A, Linha N, curva C, Siemens ou similar</v>
          </cell>
          <cell r="C197" t="str">
            <v>un</v>
          </cell>
          <cell r="D197">
            <v>3</v>
          </cell>
          <cell r="E197">
            <v>13.35</v>
          </cell>
          <cell r="F197">
            <v>44.5</v>
          </cell>
          <cell r="G197">
            <v>57.85</v>
          </cell>
          <cell r="H197">
            <v>40.049999999999997</v>
          </cell>
          <cell r="I197">
            <v>133.5</v>
          </cell>
          <cell r="J197">
            <v>173.55</v>
          </cell>
          <cell r="K197">
            <v>0</v>
          </cell>
          <cell r="L197">
            <v>40.049999999999997</v>
          </cell>
          <cell r="M197">
            <v>173.55</v>
          </cell>
        </row>
        <row r="198">
          <cell r="A198" t="str">
            <v>19.6.1.8</v>
          </cell>
          <cell r="B198" t="str">
            <v>Contator CT Multi 9 - Referência 16144 - Acion. 220V - 1 Pólo 25A - 1 NA, Merlin Gerin</v>
          </cell>
          <cell r="C198" t="str">
            <v>un</v>
          </cell>
          <cell r="D198">
            <v>9</v>
          </cell>
          <cell r="E198">
            <v>22.095000000000002</v>
          </cell>
          <cell r="F198">
            <v>73.650000000000006</v>
          </cell>
          <cell r="G198">
            <v>95.745000000000005</v>
          </cell>
          <cell r="H198">
            <v>198.85500000000002</v>
          </cell>
          <cell r="I198">
            <v>662.85</v>
          </cell>
          <cell r="J198">
            <v>861.70500000000004</v>
          </cell>
          <cell r="K198">
            <v>0</v>
          </cell>
          <cell r="L198">
            <v>198.85500000000002</v>
          </cell>
          <cell r="M198">
            <v>861.70500000000004</v>
          </cell>
        </row>
        <row r="199">
          <cell r="A199" t="str">
            <v>19.6.1.9</v>
          </cell>
          <cell r="B199" t="str">
            <v>Contator modular tripolar Ref.: 3RT1617 1AN21, Siemens ou equivalente</v>
          </cell>
          <cell r="C199" t="str">
            <v>un</v>
          </cell>
          <cell r="D199">
            <v>5</v>
          </cell>
          <cell r="E199">
            <v>45</v>
          </cell>
          <cell r="F199">
            <v>150</v>
          </cell>
          <cell r="G199">
            <v>195</v>
          </cell>
          <cell r="H199">
            <v>225</v>
          </cell>
          <cell r="I199">
            <v>750</v>
          </cell>
          <cell r="J199">
            <v>975</v>
          </cell>
          <cell r="K199">
            <v>0</v>
          </cell>
          <cell r="L199">
            <v>225</v>
          </cell>
          <cell r="M199">
            <v>975</v>
          </cell>
        </row>
        <row r="200">
          <cell r="A200" t="str">
            <v>19.6.1.10</v>
          </cell>
          <cell r="B200" t="str">
            <v>Rele eletromecânico de acoplamento monopolar com contato reversivel para 12 A, tensão de acionamento 12 Vcc, tensão de isolamento 5 Kv, motado em soquetes com ledes indicativos de operação, ref. METALTEX ou EQUIVALENTE</v>
          </cell>
          <cell r="C200" t="str">
            <v>un</v>
          </cell>
          <cell r="D200">
            <v>9</v>
          </cell>
          <cell r="E200">
            <v>45.3</v>
          </cell>
          <cell r="F200">
            <v>151</v>
          </cell>
          <cell r="G200">
            <v>196.3</v>
          </cell>
          <cell r="H200">
            <v>407.7</v>
          </cell>
          <cell r="I200">
            <v>1359</v>
          </cell>
          <cell r="J200">
            <v>1766.7</v>
          </cell>
          <cell r="K200">
            <v>0</v>
          </cell>
          <cell r="L200">
            <v>407.7</v>
          </cell>
          <cell r="M200">
            <v>1766.7</v>
          </cell>
        </row>
        <row r="201">
          <cell r="A201" t="str">
            <v>19.6.1.11</v>
          </cell>
          <cell r="B201" t="str">
            <v xml:space="preserve">Contator auxiliar </v>
          </cell>
          <cell r="C201" t="str">
            <v>un</v>
          </cell>
          <cell r="D201">
            <v>9</v>
          </cell>
          <cell r="E201">
            <v>29.099999999999998</v>
          </cell>
          <cell r="F201">
            <v>97</v>
          </cell>
          <cell r="G201">
            <v>126.1</v>
          </cell>
          <cell r="H201">
            <v>261.89999999999998</v>
          </cell>
          <cell r="I201">
            <v>873</v>
          </cell>
          <cell r="J201">
            <v>1134.9000000000001</v>
          </cell>
          <cell r="K201">
            <v>0</v>
          </cell>
          <cell r="L201">
            <v>261.89999999999998</v>
          </cell>
          <cell r="M201">
            <v>1134.9000000000001</v>
          </cell>
        </row>
        <row r="202">
          <cell r="A202" t="str">
            <v>19.6.1.12</v>
          </cell>
          <cell r="B202" t="str">
            <v>Botão com retenção modelo 3SB32 02-0AA11, Siemens</v>
          </cell>
          <cell r="C202" t="str">
            <v>un</v>
          </cell>
          <cell r="D202">
            <v>2</v>
          </cell>
          <cell r="E202">
            <v>15.806999999999999</v>
          </cell>
          <cell r="F202">
            <v>52.69</v>
          </cell>
          <cell r="G202">
            <v>68.497</v>
          </cell>
          <cell r="H202">
            <v>31.613999999999997</v>
          </cell>
          <cell r="I202">
            <v>105.38</v>
          </cell>
          <cell r="J202">
            <v>136.994</v>
          </cell>
          <cell r="K202">
            <v>0</v>
          </cell>
          <cell r="L202">
            <v>31.613999999999997</v>
          </cell>
          <cell r="M202">
            <v>136.994</v>
          </cell>
        </row>
        <row r="203">
          <cell r="A203" t="str">
            <v>19.6.1.13</v>
          </cell>
          <cell r="B203" t="str">
            <v>Lampada sinalizadora para quadro de automatismo</v>
          </cell>
          <cell r="C203" t="str">
            <v>cj</v>
          </cell>
          <cell r="D203">
            <v>14</v>
          </cell>
          <cell r="E203">
            <v>4.95</v>
          </cell>
          <cell r="F203">
            <v>16.5</v>
          </cell>
          <cell r="G203">
            <v>21.45</v>
          </cell>
          <cell r="H203">
            <v>69.3</v>
          </cell>
          <cell r="I203">
            <v>231</v>
          </cell>
          <cell r="J203">
            <v>300.3</v>
          </cell>
          <cell r="K203">
            <v>0</v>
          </cell>
          <cell r="L203">
            <v>69.3</v>
          </cell>
          <cell r="M203">
            <v>300.3</v>
          </cell>
        </row>
        <row r="204">
          <cell r="A204" t="str">
            <v>19.6.1.14</v>
          </cell>
          <cell r="B204" t="str">
            <v>Timer digiatal programável ref.: RTST/12 Coel</v>
          </cell>
          <cell r="C204" t="str">
            <v>un</v>
          </cell>
          <cell r="D204">
            <v>1</v>
          </cell>
          <cell r="E204">
            <v>37.167000000000002</v>
          </cell>
          <cell r="F204">
            <v>123.89</v>
          </cell>
          <cell r="G204">
            <v>161.05700000000002</v>
          </cell>
          <cell r="H204">
            <v>37.167000000000002</v>
          </cell>
          <cell r="I204">
            <v>123.89</v>
          </cell>
          <cell r="J204">
            <v>161.05700000000002</v>
          </cell>
          <cell r="K204">
            <v>0</v>
          </cell>
          <cell r="L204">
            <v>37.167000000000002</v>
          </cell>
          <cell r="M204">
            <v>161.05700000000002</v>
          </cell>
        </row>
        <row r="205">
          <cell r="A205" t="str">
            <v>19.6.1.15</v>
          </cell>
          <cell r="B205" t="str">
            <v>Protetor de surtos 280/20 KA, clamper</v>
          </cell>
          <cell r="C205" t="str">
            <v>un</v>
          </cell>
          <cell r="D205">
            <v>3</v>
          </cell>
          <cell r="E205">
            <v>41.55</v>
          </cell>
          <cell r="F205">
            <v>138.5</v>
          </cell>
          <cell r="G205">
            <v>180.05</v>
          </cell>
          <cell r="H205">
            <v>124.64999999999999</v>
          </cell>
          <cell r="I205">
            <v>415.5</v>
          </cell>
          <cell r="J205">
            <v>540.15</v>
          </cell>
          <cell r="K205">
            <v>0</v>
          </cell>
          <cell r="L205">
            <v>124.64999999999999</v>
          </cell>
          <cell r="M205">
            <v>540.15</v>
          </cell>
        </row>
        <row r="206">
          <cell r="A206" t="str">
            <v>19.6.1.16</v>
          </cell>
          <cell r="B206" t="str">
            <v>Reguas de borne</v>
          </cell>
          <cell r="C206" t="str">
            <v>vb</v>
          </cell>
          <cell r="D206">
            <v>1</v>
          </cell>
          <cell r="E206">
            <v>30</v>
          </cell>
          <cell r="F206">
            <v>100</v>
          </cell>
          <cell r="G206">
            <v>130</v>
          </cell>
          <cell r="H206">
            <v>30</v>
          </cell>
          <cell r="I206">
            <v>100</v>
          </cell>
          <cell r="J206">
            <v>130</v>
          </cell>
          <cell r="K206">
            <v>0</v>
          </cell>
          <cell r="L206">
            <v>30</v>
          </cell>
          <cell r="M206">
            <v>130</v>
          </cell>
        </row>
        <row r="207">
          <cell r="A207" t="str">
            <v>19.6.1.17</v>
          </cell>
          <cell r="B207" t="str">
            <v>Chave reversora U-3 32 A Semitrans ou similar (3 posições)</v>
          </cell>
          <cell r="C207" t="str">
            <v>un</v>
          </cell>
          <cell r="D207">
            <v>1</v>
          </cell>
          <cell r="E207">
            <v>70.5</v>
          </cell>
          <cell r="F207">
            <v>235</v>
          </cell>
          <cell r="G207">
            <v>305.5</v>
          </cell>
          <cell r="H207">
            <v>70.5</v>
          </cell>
          <cell r="I207">
            <v>235</v>
          </cell>
          <cell r="J207">
            <v>305.5</v>
          </cell>
          <cell r="K207">
            <v>0</v>
          </cell>
          <cell r="L207">
            <v>70.5</v>
          </cell>
          <cell r="M207">
            <v>305.5</v>
          </cell>
        </row>
        <row r="208">
          <cell r="A208" t="str">
            <v>19.6.1.18</v>
          </cell>
          <cell r="B208" t="str">
            <v>Fonte retificadora  220 Vca/12 Vcc para ligação paralela ativa redundante, de 500w, fab. Omron, Siemens ou equivalente</v>
          </cell>
          <cell r="C208" t="str">
            <v>un</v>
          </cell>
          <cell r="D208">
            <v>2</v>
          </cell>
          <cell r="E208">
            <v>122.49999999999999</v>
          </cell>
          <cell r="F208">
            <v>350</v>
          </cell>
          <cell r="G208">
            <v>472.5</v>
          </cell>
          <cell r="H208">
            <v>244.99999999999997</v>
          </cell>
          <cell r="I208">
            <v>700</v>
          </cell>
          <cell r="J208">
            <v>945</v>
          </cell>
          <cell r="K208">
            <v>0</v>
          </cell>
          <cell r="L208">
            <v>244.99999999999997</v>
          </cell>
          <cell r="M208">
            <v>945</v>
          </cell>
        </row>
        <row r="209">
          <cell r="A209" t="str">
            <v>19.6.1.19</v>
          </cell>
          <cell r="B209" t="str">
            <v>Fechadura eletromecanica para controle de acesso com botoeira e sinalizador de abertura ref.: BCA da VBN</v>
          </cell>
          <cell r="C209" t="str">
            <v>un</v>
          </cell>
          <cell r="D209">
            <v>1</v>
          </cell>
          <cell r="E209">
            <v>135</v>
          </cell>
          <cell r="F209">
            <v>450</v>
          </cell>
          <cell r="G209">
            <v>585</v>
          </cell>
          <cell r="H209">
            <v>135</v>
          </cell>
          <cell r="I209">
            <v>450</v>
          </cell>
          <cell r="J209">
            <v>585</v>
          </cell>
          <cell r="K209">
            <v>0</v>
          </cell>
          <cell r="L209">
            <v>135</v>
          </cell>
          <cell r="M209">
            <v>585</v>
          </cell>
        </row>
        <row r="210">
          <cell r="A210" t="str">
            <v>19.6.1.20</v>
          </cell>
          <cell r="B210" t="str">
            <v>Kit de controle de acesso (ref. AUTOMATIZA) com 01 botoeira de acionamento (interno), 01 fechadura magnética(interna), 02 sinalizadores de abertura (interno e externo), 01 teclado micro processado para controle de acesso (externo) e chave de acionamento(e</v>
          </cell>
          <cell r="C210" t="str">
            <v>un</v>
          </cell>
          <cell r="D210">
            <v>9</v>
          </cell>
          <cell r="E210">
            <v>195</v>
          </cell>
          <cell r="F210">
            <v>650</v>
          </cell>
          <cell r="G210">
            <v>845</v>
          </cell>
          <cell r="H210">
            <v>1755</v>
          </cell>
          <cell r="I210">
            <v>5850</v>
          </cell>
          <cell r="J210">
            <v>7605</v>
          </cell>
          <cell r="K210">
            <v>0</v>
          </cell>
          <cell r="L210">
            <v>1755</v>
          </cell>
          <cell r="M210">
            <v>7605</v>
          </cell>
        </row>
        <row r="211">
          <cell r="A211" t="str">
            <v>19.6.1.21</v>
          </cell>
          <cell r="B211" t="str">
            <v>Kit de controle de acesso (ref. AUTOMATIZA) com 02 teclados micro processado para controle de acesso (interno e externo), 01 botoeira de emergência (externo), 01 fechadura solenoide (externo), 02 sinalizadores de abertura (interno e externo), 02 chaves de</v>
          </cell>
          <cell r="C211" t="str">
            <v>un</v>
          </cell>
          <cell r="D211">
            <v>1</v>
          </cell>
          <cell r="E211">
            <v>336</v>
          </cell>
          <cell r="F211">
            <v>1120</v>
          </cell>
          <cell r="G211">
            <v>1456</v>
          </cell>
          <cell r="H211">
            <v>336</v>
          </cell>
          <cell r="I211">
            <v>1120</v>
          </cell>
          <cell r="J211">
            <v>1456</v>
          </cell>
          <cell r="K211">
            <v>0</v>
          </cell>
          <cell r="L211">
            <v>336</v>
          </cell>
          <cell r="M211">
            <v>1456</v>
          </cell>
        </row>
        <row r="212">
          <cell r="A212" t="str">
            <v>19.6.1.22</v>
          </cell>
          <cell r="B212" t="str">
            <v>Cabo PP 3#2,5mm</v>
          </cell>
          <cell r="C212" t="str">
            <v>m</v>
          </cell>
          <cell r="D212">
            <v>50</v>
          </cell>
          <cell r="E212">
            <v>1.3559999999999999</v>
          </cell>
          <cell r="F212">
            <v>4.5199999999999996</v>
          </cell>
          <cell r="G212">
            <v>5.8759999999999994</v>
          </cell>
          <cell r="H212">
            <v>67.8</v>
          </cell>
          <cell r="I212">
            <v>225.99999999999997</v>
          </cell>
          <cell r="J212">
            <v>293.79999999999995</v>
          </cell>
          <cell r="K212">
            <v>0</v>
          </cell>
          <cell r="L212">
            <v>67.8</v>
          </cell>
          <cell r="M212">
            <v>293.79999999999995</v>
          </cell>
        </row>
        <row r="213">
          <cell r="A213" t="str">
            <v>19.6.1.23</v>
          </cell>
          <cell r="B213" t="str">
            <v>Cabo extra-flexível paralelo polarizado vermelho (positivo) e preto (negativo) Pirelli, com isolamento 750 V # 1,5 mm²</v>
          </cell>
          <cell r="C213" t="str">
            <v>m</v>
          </cell>
          <cell r="D213">
            <v>50</v>
          </cell>
          <cell r="E213">
            <v>0.90599999999999992</v>
          </cell>
          <cell r="F213">
            <v>3.02</v>
          </cell>
          <cell r="G213">
            <v>3.9260000000000002</v>
          </cell>
          <cell r="H213">
            <v>45.3</v>
          </cell>
          <cell r="I213">
            <v>151</v>
          </cell>
          <cell r="J213">
            <v>196.3</v>
          </cell>
          <cell r="K213">
            <v>0</v>
          </cell>
          <cell r="L213">
            <v>45.3</v>
          </cell>
          <cell r="M213">
            <v>196.3</v>
          </cell>
        </row>
        <row r="214">
          <cell r="A214" t="str">
            <v>19.6.1.24</v>
          </cell>
          <cell r="B214" t="str">
            <v>Cabo extra-flexível Pirelli ou Siemens, com isolamento 750 V # 2,5 mm²</v>
          </cell>
          <cell r="C214" t="str">
            <v>m</v>
          </cell>
          <cell r="D214">
            <v>2000</v>
          </cell>
          <cell r="E214">
            <v>0.47099999999999997</v>
          </cell>
          <cell r="F214">
            <v>1.57</v>
          </cell>
          <cell r="G214">
            <v>2.0409999999999999</v>
          </cell>
          <cell r="H214">
            <v>942</v>
          </cell>
          <cell r="I214">
            <v>3140</v>
          </cell>
          <cell r="J214">
            <v>4082</v>
          </cell>
          <cell r="K214">
            <v>0</v>
          </cell>
          <cell r="L214">
            <v>942</v>
          </cell>
          <cell r="M214">
            <v>4082</v>
          </cell>
        </row>
        <row r="215">
          <cell r="A215" t="str">
            <v>19.6.1.27</v>
          </cell>
          <cell r="B215" t="str">
            <v>Conjunto composto de um plug e uma tomada 2P+T novo padrão na cor vermelha para ligação das cameras, controles de acesso, etc.</v>
          </cell>
          <cell r="C215" t="str">
            <v>un</v>
          </cell>
          <cell r="D215">
            <v>39</v>
          </cell>
          <cell r="E215">
            <v>4.7699999999999996</v>
          </cell>
          <cell r="F215">
            <v>15.9</v>
          </cell>
          <cell r="G215">
            <v>20.67</v>
          </cell>
          <cell r="H215">
            <v>186.02999999999997</v>
          </cell>
          <cell r="I215">
            <v>620.1</v>
          </cell>
          <cell r="J215">
            <v>806.13</v>
          </cell>
          <cell r="K215">
            <v>0</v>
          </cell>
          <cell r="L215">
            <v>186.02999999999997</v>
          </cell>
          <cell r="M215">
            <v>806.13</v>
          </cell>
        </row>
        <row r="216">
          <cell r="A216" t="str">
            <v>19.6.1.28</v>
          </cell>
          <cell r="B216" t="str">
            <v>Etiquetas de identificação em impressora térmica</v>
          </cell>
          <cell r="C216" t="str">
            <v>vb</v>
          </cell>
          <cell r="D216">
            <v>1</v>
          </cell>
          <cell r="E216">
            <v>42</v>
          </cell>
          <cell r="F216">
            <v>140</v>
          </cell>
          <cell r="G216">
            <v>182</v>
          </cell>
          <cell r="H216">
            <v>42</v>
          </cell>
          <cell r="I216">
            <v>140</v>
          </cell>
          <cell r="J216">
            <v>182</v>
          </cell>
          <cell r="K216">
            <v>0</v>
          </cell>
          <cell r="L216">
            <v>42</v>
          </cell>
          <cell r="M216">
            <v>182</v>
          </cell>
        </row>
        <row r="217">
          <cell r="A217" t="str">
            <v>19.6.1.29</v>
          </cell>
          <cell r="B217" t="str">
            <v>Etiquetas de identificação em acrílico para os quadros (10x5cm, E=4mm)</v>
          </cell>
          <cell r="C217" t="str">
            <v>un</v>
          </cell>
          <cell r="D217">
            <v>3</v>
          </cell>
          <cell r="E217">
            <v>6.75</v>
          </cell>
          <cell r="F217">
            <v>22.5</v>
          </cell>
          <cell r="G217">
            <v>29.25</v>
          </cell>
          <cell r="H217">
            <v>20.25</v>
          </cell>
          <cell r="I217">
            <v>67.5</v>
          </cell>
          <cell r="J217">
            <v>87.75</v>
          </cell>
          <cell r="K217">
            <v>0</v>
          </cell>
          <cell r="L217">
            <v>20.25</v>
          </cell>
          <cell r="M217">
            <v>87.75</v>
          </cell>
        </row>
        <row r="218">
          <cell r="A218" t="str">
            <v>19.6.1.30</v>
          </cell>
          <cell r="B218" t="str">
            <v>Anilha de identificação</v>
          </cell>
          <cell r="C218" t="str">
            <v>vb</v>
          </cell>
          <cell r="D218">
            <v>1</v>
          </cell>
          <cell r="E218">
            <v>21</v>
          </cell>
          <cell r="F218">
            <v>70</v>
          </cell>
          <cell r="G218">
            <v>91</v>
          </cell>
          <cell r="H218">
            <v>21</v>
          </cell>
          <cell r="I218">
            <v>70</v>
          </cell>
          <cell r="J218">
            <v>91</v>
          </cell>
          <cell r="K218">
            <v>0</v>
          </cell>
          <cell r="L218">
            <v>21</v>
          </cell>
          <cell r="M218">
            <v>91</v>
          </cell>
        </row>
        <row r="219">
          <cell r="A219" t="str">
            <v>19.6.1.31</v>
          </cell>
          <cell r="B219" t="str">
            <v>Fita isolante de 20 m</v>
          </cell>
          <cell r="C219" t="str">
            <v>vb</v>
          </cell>
          <cell r="D219">
            <v>1</v>
          </cell>
          <cell r="E219">
            <v>24</v>
          </cell>
          <cell r="F219">
            <v>80</v>
          </cell>
          <cell r="G219">
            <v>104</v>
          </cell>
          <cell r="H219">
            <v>24</v>
          </cell>
          <cell r="I219">
            <v>80</v>
          </cell>
          <cell r="J219">
            <v>104</v>
          </cell>
          <cell r="K219">
            <v>0</v>
          </cell>
          <cell r="L219">
            <v>24</v>
          </cell>
          <cell r="M219">
            <v>104</v>
          </cell>
        </row>
        <row r="220">
          <cell r="A220" t="str">
            <v>19.6.1.32</v>
          </cell>
          <cell r="B220" t="str">
            <v>Conexões, acessórios diversos</v>
          </cell>
          <cell r="C220" t="str">
            <v>vb</v>
          </cell>
          <cell r="D220">
            <v>1</v>
          </cell>
          <cell r="E220">
            <v>105</v>
          </cell>
          <cell r="F220">
            <v>350</v>
          </cell>
          <cell r="G220">
            <v>455</v>
          </cell>
          <cell r="H220">
            <v>105</v>
          </cell>
          <cell r="I220">
            <v>350</v>
          </cell>
          <cell r="J220">
            <v>455</v>
          </cell>
          <cell r="K220">
            <v>0</v>
          </cell>
          <cell r="L220">
            <v>105</v>
          </cell>
          <cell r="M220">
            <v>455</v>
          </cell>
        </row>
        <row r="222">
          <cell r="A222" t="str">
            <v>19.6.2</v>
          </cell>
          <cell r="B222" t="str">
            <v>Iluminação/Eletrico estabilizado/tomadas</v>
          </cell>
          <cell r="H222">
            <v>1936.2519999999997</v>
          </cell>
          <cell r="I222">
            <v>5638.84</v>
          </cell>
          <cell r="J222">
            <v>7575.0920000000006</v>
          </cell>
          <cell r="K222">
            <v>0</v>
          </cell>
          <cell r="L222">
            <v>1936.2519999999997</v>
          </cell>
          <cell r="M222">
            <v>7575.0920000000006</v>
          </cell>
        </row>
        <row r="223">
          <cell r="A223" t="str">
            <v>19.6.2.1</v>
          </cell>
          <cell r="B223" t="str">
            <v>Luminária de embutir com fundo refletor para lampada fluorecente compacta de 2x36w, ref ITAIM 505</v>
          </cell>
          <cell r="C223" t="str">
            <v>un</v>
          </cell>
          <cell r="D223">
            <v>14</v>
          </cell>
          <cell r="E223">
            <v>30.799999999999997</v>
          </cell>
          <cell r="F223">
            <v>88</v>
          </cell>
          <cell r="G223">
            <v>118.8</v>
          </cell>
          <cell r="H223">
            <v>431.19999999999993</v>
          </cell>
          <cell r="I223">
            <v>1232</v>
          </cell>
          <cell r="J223">
            <v>1663.1999999999998</v>
          </cell>
          <cell r="K223">
            <v>0</v>
          </cell>
          <cell r="L223">
            <v>431.19999999999993</v>
          </cell>
          <cell r="M223">
            <v>1663.1999999999998</v>
          </cell>
        </row>
        <row r="224">
          <cell r="A224" t="str">
            <v>19.6.2.2</v>
          </cell>
          <cell r="B224" t="str">
            <v>Refletor orientavel com corpo na cor branca e refletor em aluminio polido para lampada halógena palito de 50w</v>
          </cell>
          <cell r="C224" t="str">
            <v>un</v>
          </cell>
          <cell r="D224">
            <v>16</v>
          </cell>
          <cell r="E224">
            <v>52.5</v>
          </cell>
          <cell r="F224">
            <v>150</v>
          </cell>
          <cell r="G224">
            <v>202.5</v>
          </cell>
          <cell r="H224">
            <v>840</v>
          </cell>
          <cell r="I224">
            <v>2400</v>
          </cell>
          <cell r="J224">
            <v>3240</v>
          </cell>
          <cell r="K224">
            <v>0</v>
          </cell>
          <cell r="L224">
            <v>840</v>
          </cell>
          <cell r="M224">
            <v>3240</v>
          </cell>
        </row>
        <row r="225">
          <cell r="A225" t="str">
            <v>19.6.2.3</v>
          </cell>
          <cell r="B225" t="str">
            <v>Sensor de presença Mod. SLMP-2 REF. OFF-LIGHT</v>
          </cell>
          <cell r="C225" t="str">
            <v>un</v>
          </cell>
          <cell r="D225">
            <v>21</v>
          </cell>
          <cell r="E225">
            <v>21</v>
          </cell>
          <cell r="F225">
            <v>60</v>
          </cell>
          <cell r="G225">
            <v>81</v>
          </cell>
          <cell r="H225">
            <v>441</v>
          </cell>
          <cell r="I225">
            <v>1260</v>
          </cell>
          <cell r="J225">
            <v>1701</v>
          </cell>
          <cell r="K225">
            <v>0</v>
          </cell>
          <cell r="L225">
            <v>441</v>
          </cell>
          <cell r="M225">
            <v>1701</v>
          </cell>
        </row>
        <row r="226">
          <cell r="A226" t="str">
            <v>19.6.2.4</v>
          </cell>
          <cell r="B226" t="str">
            <v>Conjunto composto de um plug e uma tomada 2P+T universal para ligação das luminárias</v>
          </cell>
          <cell r="C226" t="str">
            <v>un</v>
          </cell>
          <cell r="D226">
            <v>30</v>
          </cell>
          <cell r="E226">
            <v>4.7699999999999996</v>
          </cell>
          <cell r="F226">
            <v>15.9</v>
          </cell>
          <cell r="G226">
            <v>20.67</v>
          </cell>
          <cell r="H226">
            <v>143.1</v>
          </cell>
          <cell r="I226">
            <v>477</v>
          </cell>
          <cell r="J226">
            <v>620.1</v>
          </cell>
          <cell r="K226">
            <v>0</v>
          </cell>
          <cell r="L226">
            <v>143.1</v>
          </cell>
          <cell r="M226">
            <v>620.1</v>
          </cell>
        </row>
        <row r="227">
          <cell r="A227" t="str">
            <v>19.6.2.5</v>
          </cell>
          <cell r="B227" t="str">
            <v>Conexões, acessórios diversos</v>
          </cell>
          <cell r="C227" t="str">
            <v>vb</v>
          </cell>
          <cell r="D227">
            <v>1</v>
          </cell>
          <cell r="E227">
            <v>80.951999999999984</v>
          </cell>
          <cell r="F227">
            <v>269.83999999999997</v>
          </cell>
          <cell r="G227">
            <v>350.79199999999997</v>
          </cell>
          <cell r="H227">
            <v>80.951999999999984</v>
          </cell>
          <cell r="I227">
            <v>269.83999999999997</v>
          </cell>
          <cell r="J227">
            <v>350.79199999999997</v>
          </cell>
          <cell r="K227">
            <v>0</v>
          </cell>
          <cell r="L227">
            <v>80.951999999999984</v>
          </cell>
          <cell r="M227">
            <v>350.79199999999997</v>
          </cell>
        </row>
        <row r="229">
          <cell r="A229" t="str">
            <v>19.6.3</v>
          </cell>
          <cell r="B229" t="str">
            <v>Alarme e CFTV (ag. Segura)</v>
          </cell>
          <cell r="H229">
            <v>1981.068</v>
          </cell>
          <cell r="I229">
            <v>6603.5599999999986</v>
          </cell>
          <cell r="J229">
            <v>8584.6279999999988</v>
          </cell>
          <cell r="K229">
            <v>0</v>
          </cell>
          <cell r="L229">
            <v>1981.068</v>
          </cell>
          <cell r="M229">
            <v>8584.6279999999988</v>
          </cell>
        </row>
        <row r="230">
          <cell r="A230" t="str">
            <v>19.6.3.1</v>
          </cell>
          <cell r="B230" t="str">
            <v>Cabo CI  50 2P</v>
          </cell>
          <cell r="C230" t="str">
            <v>m</v>
          </cell>
          <cell r="D230">
            <v>1200</v>
          </cell>
          <cell r="E230">
            <v>0.17699999999999999</v>
          </cell>
          <cell r="F230">
            <v>0.59</v>
          </cell>
          <cell r="G230">
            <v>0.7669999999999999</v>
          </cell>
          <cell r="H230">
            <v>212.39999999999998</v>
          </cell>
          <cell r="I230">
            <v>708</v>
          </cell>
          <cell r="J230">
            <v>920.4</v>
          </cell>
          <cell r="K230">
            <v>0</v>
          </cell>
          <cell r="L230">
            <v>212.39999999999998</v>
          </cell>
          <cell r="M230">
            <v>920.4</v>
          </cell>
        </row>
        <row r="231">
          <cell r="A231" t="str">
            <v>19.6.3.2</v>
          </cell>
          <cell r="B231" t="str">
            <v>Cabo CI  50 4P</v>
          </cell>
          <cell r="C231" t="str">
            <v>m</v>
          </cell>
          <cell r="D231">
            <v>20</v>
          </cell>
          <cell r="E231">
            <v>0.26400000000000001</v>
          </cell>
          <cell r="F231">
            <v>0.88</v>
          </cell>
          <cell r="G231">
            <v>1.1440000000000001</v>
          </cell>
          <cell r="H231">
            <v>5.28</v>
          </cell>
          <cell r="I231">
            <v>17.600000000000001</v>
          </cell>
          <cell r="J231">
            <v>22.880000000000003</v>
          </cell>
          <cell r="K231">
            <v>0</v>
          </cell>
          <cell r="L231">
            <v>5.28</v>
          </cell>
          <cell r="M231">
            <v>22.880000000000003</v>
          </cell>
        </row>
        <row r="232">
          <cell r="A232" t="str">
            <v>19.6.3.3</v>
          </cell>
          <cell r="B232" t="str">
            <v>Cabo Coaxial RG 59, 75 Ohm e #90%</v>
          </cell>
          <cell r="C232" t="str">
            <v>m</v>
          </cell>
          <cell r="D232">
            <v>700</v>
          </cell>
          <cell r="E232">
            <v>0.56999999999999995</v>
          </cell>
          <cell r="F232">
            <v>1.9</v>
          </cell>
          <cell r="G232">
            <v>2.4699999999999998</v>
          </cell>
          <cell r="H232">
            <v>398.99999999999994</v>
          </cell>
          <cell r="I232">
            <v>1330</v>
          </cell>
          <cell r="J232">
            <v>1729</v>
          </cell>
          <cell r="K232">
            <v>0</v>
          </cell>
          <cell r="L232">
            <v>398.99999999999994</v>
          </cell>
          <cell r="M232">
            <v>1729</v>
          </cell>
        </row>
        <row r="233">
          <cell r="A233" t="str">
            <v>19.6.3.4</v>
          </cell>
          <cell r="B233" t="str">
            <v>Cabo UTP 4 pares #24 AWG Cat. 5E</v>
          </cell>
          <cell r="C233" t="str">
            <v>m</v>
          </cell>
          <cell r="D233">
            <v>200</v>
          </cell>
          <cell r="E233">
            <v>0.30299999999999999</v>
          </cell>
          <cell r="F233">
            <v>1.01</v>
          </cell>
          <cell r="G233">
            <v>1.3129999999999999</v>
          </cell>
          <cell r="H233">
            <v>60.6</v>
          </cell>
          <cell r="I233">
            <v>202</v>
          </cell>
          <cell r="J233">
            <v>262.60000000000002</v>
          </cell>
          <cell r="K233">
            <v>0</v>
          </cell>
          <cell r="L233">
            <v>60.6</v>
          </cell>
          <cell r="M233">
            <v>262.60000000000002</v>
          </cell>
        </row>
        <row r="234">
          <cell r="A234" t="str">
            <v>19.6.1.26</v>
          </cell>
          <cell r="B234" t="str">
            <v xml:space="preserve">Cabo Manga </v>
          </cell>
          <cell r="C234" t="str">
            <v>m</v>
          </cell>
          <cell r="D234">
            <v>80</v>
          </cell>
          <cell r="E234">
            <v>0.68699999999999994</v>
          </cell>
          <cell r="F234">
            <v>2.29</v>
          </cell>
          <cell r="G234">
            <v>2.9769999999999999</v>
          </cell>
          <cell r="H234">
            <v>54.959999999999994</v>
          </cell>
          <cell r="I234">
            <v>183.2</v>
          </cell>
          <cell r="J234">
            <v>238.15999999999997</v>
          </cell>
          <cell r="K234">
            <v>0</v>
          </cell>
          <cell r="L234">
            <v>54.959999999999994</v>
          </cell>
          <cell r="M234">
            <v>238.15999999999997</v>
          </cell>
        </row>
        <row r="235">
          <cell r="A235" t="str">
            <v>19.6.3.5</v>
          </cell>
          <cell r="B235" t="str">
            <v>Fornecimento. de acessórios(canaletas, trilhos, barramentos e etc.) e montagem do quadro de distribuição 80x80x12cm</v>
          </cell>
          <cell r="C235" t="str">
            <v>un</v>
          </cell>
          <cell r="D235">
            <v>1</v>
          </cell>
          <cell r="E235">
            <v>69</v>
          </cell>
          <cell r="F235">
            <v>230</v>
          </cell>
          <cell r="G235">
            <v>299</v>
          </cell>
          <cell r="H235">
            <v>69</v>
          </cell>
          <cell r="I235">
            <v>230</v>
          </cell>
          <cell r="J235">
            <v>299</v>
          </cell>
          <cell r="K235">
            <v>0</v>
          </cell>
          <cell r="L235">
            <v>69</v>
          </cell>
          <cell r="M235">
            <v>299</v>
          </cell>
        </row>
        <row r="236">
          <cell r="A236" t="str">
            <v>19.6.3.6</v>
          </cell>
          <cell r="B236" t="str">
            <v>Rack de 36 U's 19"x570mm c/ parafusos</v>
          </cell>
          <cell r="C236" t="str">
            <v>un</v>
          </cell>
          <cell r="D236">
            <v>1</v>
          </cell>
          <cell r="E236">
            <v>348</v>
          </cell>
          <cell r="F236">
            <v>1160</v>
          </cell>
          <cell r="G236">
            <v>1508</v>
          </cell>
          <cell r="H236">
            <v>348</v>
          </cell>
          <cell r="I236">
            <v>1160</v>
          </cell>
          <cell r="J236">
            <v>1508</v>
          </cell>
          <cell r="K236">
            <v>0</v>
          </cell>
          <cell r="L236">
            <v>348</v>
          </cell>
          <cell r="M236">
            <v>1508</v>
          </cell>
        </row>
        <row r="237">
          <cell r="A237" t="str">
            <v>19.6.3.7</v>
          </cell>
          <cell r="B237" t="str">
            <v>Organizadores de cabos horizontais</v>
          </cell>
          <cell r="C237" t="str">
            <v>un</v>
          </cell>
          <cell r="D237">
            <v>4</v>
          </cell>
          <cell r="E237">
            <v>4.2</v>
          </cell>
          <cell r="F237">
            <v>14</v>
          </cell>
          <cell r="G237">
            <v>18.2</v>
          </cell>
          <cell r="H237">
            <v>16.8</v>
          </cell>
          <cell r="I237">
            <v>56</v>
          </cell>
          <cell r="J237">
            <v>72.8</v>
          </cell>
          <cell r="K237">
            <v>0</v>
          </cell>
          <cell r="L237">
            <v>16.8</v>
          </cell>
          <cell r="M237">
            <v>72.8</v>
          </cell>
        </row>
        <row r="238">
          <cell r="A238" t="str">
            <v>19.6.3.8</v>
          </cell>
          <cell r="B238" t="str">
            <v>Regua de tomadas com 8 tomadas</v>
          </cell>
          <cell r="C238" t="str">
            <v>un</v>
          </cell>
          <cell r="D238">
            <v>3</v>
          </cell>
          <cell r="E238">
            <v>13.5</v>
          </cell>
          <cell r="F238">
            <v>45</v>
          </cell>
          <cell r="G238">
            <v>58.5</v>
          </cell>
          <cell r="H238">
            <v>40.5</v>
          </cell>
          <cell r="I238">
            <v>135</v>
          </cell>
          <cell r="J238">
            <v>175.5</v>
          </cell>
          <cell r="K238">
            <v>0</v>
          </cell>
          <cell r="L238">
            <v>40.5</v>
          </cell>
          <cell r="M238">
            <v>175.5</v>
          </cell>
        </row>
        <row r="239">
          <cell r="A239" t="str">
            <v>19.6.3.9</v>
          </cell>
          <cell r="B239" t="str">
            <v>Bandeja para equipamentos, com parafuso nos quatro cantos</v>
          </cell>
          <cell r="C239" t="str">
            <v>un</v>
          </cell>
          <cell r="D239">
            <v>4</v>
          </cell>
          <cell r="E239">
            <v>21.3</v>
          </cell>
          <cell r="F239">
            <v>71</v>
          </cell>
          <cell r="G239">
            <v>92.3</v>
          </cell>
          <cell r="H239">
            <v>85.2</v>
          </cell>
          <cell r="I239">
            <v>284</v>
          </cell>
          <cell r="J239">
            <v>369.2</v>
          </cell>
          <cell r="K239">
            <v>0</v>
          </cell>
          <cell r="L239">
            <v>85.2</v>
          </cell>
          <cell r="M239">
            <v>369.2</v>
          </cell>
        </row>
        <row r="240">
          <cell r="A240" t="str">
            <v>19.6.3.10</v>
          </cell>
          <cell r="B240" t="str">
            <v>Path panel de 24 portas</v>
          </cell>
          <cell r="C240" t="str">
            <v>un</v>
          </cell>
          <cell r="D240">
            <v>1</v>
          </cell>
          <cell r="E240">
            <v>69.072000000000003</v>
          </cell>
          <cell r="F240">
            <v>230.24</v>
          </cell>
          <cell r="G240">
            <v>299.31200000000001</v>
          </cell>
          <cell r="H240">
            <v>69.072000000000003</v>
          </cell>
          <cell r="I240">
            <v>230.24</v>
          </cell>
          <cell r="J240">
            <v>299.31200000000001</v>
          </cell>
          <cell r="K240">
            <v>0</v>
          </cell>
          <cell r="L240">
            <v>69.072000000000003</v>
          </cell>
          <cell r="M240">
            <v>299.31200000000001</v>
          </cell>
        </row>
        <row r="241">
          <cell r="A241" t="str">
            <v>19.6.3.11</v>
          </cell>
          <cell r="B241" t="str">
            <v>Path cord de 1,5 m com conector macho rígido RJ-45/RJ-45 com capa de proteção e certificação, na cor azul</v>
          </cell>
          <cell r="C241" t="str">
            <v>un</v>
          </cell>
          <cell r="D241">
            <v>24</v>
          </cell>
          <cell r="E241">
            <v>1.5</v>
          </cell>
          <cell r="F241">
            <v>5</v>
          </cell>
          <cell r="G241">
            <v>6.5</v>
          </cell>
          <cell r="H241">
            <v>36</v>
          </cell>
          <cell r="I241">
            <v>120</v>
          </cell>
          <cell r="J241">
            <v>156</v>
          </cell>
          <cell r="K241">
            <v>0</v>
          </cell>
          <cell r="L241">
            <v>36</v>
          </cell>
          <cell r="M241">
            <v>156</v>
          </cell>
        </row>
        <row r="242">
          <cell r="A242" t="str">
            <v>19.6.3.12</v>
          </cell>
          <cell r="B242" t="str">
            <v>Régua de passagem 16 posições BNC &lt;&gt; BNC F/F, ref.: RPP-BNC-16 FF Projetec</v>
          </cell>
          <cell r="C242" t="str">
            <v>un</v>
          </cell>
          <cell r="D242">
            <v>2</v>
          </cell>
          <cell r="E242">
            <v>115.572</v>
          </cell>
          <cell r="F242">
            <v>385.24</v>
          </cell>
          <cell r="G242">
            <v>500.81200000000001</v>
          </cell>
          <cell r="H242">
            <v>231.14400000000001</v>
          </cell>
          <cell r="I242">
            <v>770.48</v>
          </cell>
          <cell r="J242">
            <v>1001.624</v>
          </cell>
          <cell r="K242">
            <v>0</v>
          </cell>
          <cell r="L242">
            <v>231.14400000000001</v>
          </cell>
          <cell r="M242">
            <v>1001.624</v>
          </cell>
        </row>
        <row r="243">
          <cell r="A243" t="str">
            <v>19.6.3.13</v>
          </cell>
          <cell r="B243" t="str">
            <v>Path cord de 2,5 m com conector macho rígido BNC/BNC</v>
          </cell>
          <cell r="C243" t="str">
            <v>un</v>
          </cell>
          <cell r="D243">
            <v>32</v>
          </cell>
          <cell r="E243">
            <v>4.5</v>
          </cell>
          <cell r="F243">
            <v>15</v>
          </cell>
          <cell r="G243">
            <v>19.5</v>
          </cell>
          <cell r="H243">
            <v>144</v>
          </cell>
          <cell r="I243">
            <v>480</v>
          </cell>
          <cell r="J243">
            <v>624</v>
          </cell>
          <cell r="K243">
            <v>0</v>
          </cell>
          <cell r="L243">
            <v>144</v>
          </cell>
          <cell r="M243">
            <v>624</v>
          </cell>
        </row>
        <row r="244">
          <cell r="A244" t="str">
            <v>19.6.3.14</v>
          </cell>
          <cell r="B244" t="str">
            <v>Tampa cega p/ caixa 20x20x10cm</v>
          </cell>
          <cell r="C244" t="str">
            <v>un</v>
          </cell>
          <cell r="D244">
            <v>2</v>
          </cell>
          <cell r="E244">
            <v>1.056</v>
          </cell>
          <cell r="F244">
            <v>3.52</v>
          </cell>
          <cell r="G244">
            <v>4.5760000000000005</v>
          </cell>
          <cell r="H244">
            <v>2.1120000000000001</v>
          </cell>
          <cell r="I244">
            <v>7.04</v>
          </cell>
          <cell r="J244">
            <v>9.152000000000001</v>
          </cell>
          <cell r="K244">
            <v>0</v>
          </cell>
          <cell r="L244">
            <v>2.1120000000000001</v>
          </cell>
          <cell r="M244">
            <v>9.152000000000001</v>
          </cell>
        </row>
        <row r="245">
          <cell r="A245" t="str">
            <v>19.6.3.15</v>
          </cell>
          <cell r="B245" t="str">
            <v xml:space="preserve">Adesivo de identificação em impressora termica </v>
          </cell>
          <cell r="C245" t="str">
            <v>vb</v>
          </cell>
          <cell r="D245">
            <v>1</v>
          </cell>
          <cell r="E245">
            <v>42</v>
          </cell>
          <cell r="F245">
            <v>140</v>
          </cell>
          <cell r="G245">
            <v>182</v>
          </cell>
          <cell r="H245">
            <v>42</v>
          </cell>
          <cell r="I245">
            <v>140</v>
          </cell>
          <cell r="J245">
            <v>182</v>
          </cell>
          <cell r="K245">
            <v>0</v>
          </cell>
          <cell r="L245">
            <v>42</v>
          </cell>
          <cell r="M245">
            <v>182</v>
          </cell>
        </row>
        <row r="246">
          <cell r="A246" t="str">
            <v>19.6.3.16</v>
          </cell>
          <cell r="B246" t="str">
            <v>Anilha de identificação</v>
          </cell>
          <cell r="C246" t="str">
            <v>vb</v>
          </cell>
          <cell r="D246">
            <v>1</v>
          </cell>
          <cell r="E246">
            <v>45</v>
          </cell>
          <cell r="F246">
            <v>150</v>
          </cell>
          <cell r="G246">
            <v>195</v>
          </cell>
          <cell r="H246">
            <v>45</v>
          </cell>
          <cell r="I246">
            <v>150</v>
          </cell>
          <cell r="J246">
            <v>195</v>
          </cell>
          <cell r="K246">
            <v>0</v>
          </cell>
          <cell r="L246">
            <v>45</v>
          </cell>
          <cell r="M246">
            <v>195</v>
          </cell>
        </row>
        <row r="247">
          <cell r="A247" t="str">
            <v>19.6.3.17</v>
          </cell>
          <cell r="B247" t="str">
            <v>Conexões e acessórios diversos</v>
          </cell>
          <cell r="C247" t="str">
            <v>vb</v>
          </cell>
          <cell r="D247">
            <v>1</v>
          </cell>
          <cell r="E247">
            <v>120</v>
          </cell>
          <cell r="F247">
            <v>400</v>
          </cell>
          <cell r="G247">
            <v>520</v>
          </cell>
          <cell r="H247">
            <v>120</v>
          </cell>
          <cell r="I247">
            <v>400</v>
          </cell>
          <cell r="J247">
            <v>520</v>
          </cell>
          <cell r="K247">
            <v>0</v>
          </cell>
          <cell r="L247">
            <v>120</v>
          </cell>
          <cell r="M247">
            <v>520</v>
          </cell>
        </row>
        <row r="249">
          <cell r="A249" t="str">
            <v>19.07</v>
          </cell>
          <cell r="B249" t="str">
            <v>Nobreak</v>
          </cell>
          <cell r="H249">
            <v>500</v>
          </cell>
          <cell r="I249">
            <v>11600</v>
          </cell>
          <cell r="J249">
            <v>12100</v>
          </cell>
          <cell r="K249">
            <v>0</v>
          </cell>
          <cell r="L249">
            <v>500</v>
          </cell>
          <cell r="M249">
            <v>12100</v>
          </cell>
        </row>
        <row r="250">
          <cell r="A250" t="str">
            <v>19.7.1</v>
          </cell>
          <cell r="B250" t="str">
            <v>Nobreak de 5KVA, entrada (FFT) 220V/saida 110/220V(FFN) com center TAP no transformador de saida, autonomia minima de 01 hora a plena carga, fab. CP ELETRÔNICA, para instalação na sala de segurança.</v>
          </cell>
          <cell r="C250" t="str">
            <v>un</v>
          </cell>
          <cell r="D250">
            <v>1</v>
          </cell>
          <cell r="E250">
            <v>500</v>
          </cell>
          <cell r="F250">
            <v>11600</v>
          </cell>
          <cell r="G250">
            <v>12100</v>
          </cell>
          <cell r="H250">
            <v>500</v>
          </cell>
          <cell r="I250">
            <v>11600</v>
          </cell>
          <cell r="J250">
            <v>12100</v>
          </cell>
          <cell r="K250">
            <v>0</v>
          </cell>
          <cell r="L250">
            <v>500</v>
          </cell>
          <cell r="M250">
            <v>12100</v>
          </cell>
        </row>
        <row r="252">
          <cell r="A252" t="str">
            <v>19-C</v>
          </cell>
          <cell r="B252" t="str">
            <v>INSTALAÇÕES ELÉTRICAS E DE CABEAMENTO ESTRUTURADO - ACESSIBILIDADE</v>
          </cell>
          <cell r="H252">
            <v>222</v>
          </cell>
          <cell r="I252">
            <v>740</v>
          </cell>
          <cell r="J252">
            <v>962</v>
          </cell>
          <cell r="K252">
            <v>0</v>
          </cell>
          <cell r="L252">
            <v>222</v>
          </cell>
          <cell r="M252">
            <v>962</v>
          </cell>
        </row>
        <row r="253">
          <cell r="A253" t="str">
            <v>19.08</v>
          </cell>
          <cell r="B253" t="str">
            <v>Instalações Energia Normal e Estabilizada</v>
          </cell>
          <cell r="E253">
            <v>111</v>
          </cell>
          <cell r="F253">
            <v>370</v>
          </cell>
          <cell r="G253">
            <v>481</v>
          </cell>
          <cell r="H253">
            <v>222</v>
          </cell>
          <cell r="I253">
            <v>740</v>
          </cell>
          <cell r="J253">
            <v>962</v>
          </cell>
          <cell r="K253">
            <v>0</v>
          </cell>
          <cell r="L253">
            <v>222</v>
          </cell>
          <cell r="M253">
            <v>962</v>
          </cell>
        </row>
        <row r="254">
          <cell r="A254" t="str">
            <v>19.08.01</v>
          </cell>
          <cell r="B254" t="str">
            <v>Fornecimento e instalação de alarme audio-visual sem fio para sanitário com acionador e receptor e botoeira de fabricação HB Alarmes</v>
          </cell>
          <cell r="C254" t="str">
            <v>un</v>
          </cell>
          <cell r="D254">
            <v>2</v>
          </cell>
          <cell r="E254">
            <v>111</v>
          </cell>
          <cell r="F254">
            <v>370</v>
          </cell>
          <cell r="G254">
            <v>481</v>
          </cell>
          <cell r="H254">
            <v>222</v>
          </cell>
          <cell r="I254">
            <v>740</v>
          </cell>
          <cell r="J254">
            <v>962</v>
          </cell>
          <cell r="K254">
            <v>0</v>
          </cell>
          <cell r="L254">
            <v>222</v>
          </cell>
          <cell r="M254">
            <v>962</v>
          </cell>
        </row>
        <row r="256">
          <cell r="A256" t="str">
            <v>20</v>
          </cell>
          <cell r="B256" t="str">
            <v>PINTURA</v>
          </cell>
          <cell r="H256">
            <v>1518.6299999999999</v>
          </cell>
          <cell r="I256">
            <v>1732</v>
          </cell>
          <cell r="J256">
            <v>3250.6299999999992</v>
          </cell>
          <cell r="K256">
            <v>0</v>
          </cell>
          <cell r="L256">
            <v>1518.6299999999999</v>
          </cell>
          <cell r="M256">
            <v>3250.6299999999992</v>
          </cell>
        </row>
        <row r="257">
          <cell r="A257" t="str">
            <v>20.01</v>
          </cell>
          <cell r="B257" t="str">
            <v>Pintura em paredes de gesso</v>
          </cell>
          <cell r="H257">
            <v>1106.08</v>
          </cell>
          <cell r="I257">
            <v>1333.44</v>
          </cell>
          <cell r="J257">
            <v>2439.5199999999995</v>
          </cell>
          <cell r="K257">
            <v>0</v>
          </cell>
          <cell r="L257">
            <v>1106.08</v>
          </cell>
          <cell r="M257">
            <v>2439.5199999999995</v>
          </cell>
        </row>
        <row r="258">
          <cell r="A258" t="str">
            <v>20.01.01</v>
          </cell>
          <cell r="B258" t="str">
            <v>Emassamento de paredes de gesso acartonado</v>
          </cell>
          <cell r="C258" t="str">
            <v>m²</v>
          </cell>
          <cell r="D258">
            <v>80</v>
          </cell>
          <cell r="E258">
            <v>4.0599999999999996</v>
          </cell>
          <cell r="F258">
            <v>3.13</v>
          </cell>
          <cell r="G258">
            <v>7.1899999999999995</v>
          </cell>
          <cell r="H258">
            <v>324.79999999999995</v>
          </cell>
          <cell r="I258">
            <v>250.39999999999998</v>
          </cell>
          <cell r="J258">
            <v>575.19999999999993</v>
          </cell>
          <cell r="K258">
            <v>0</v>
          </cell>
          <cell r="L258">
            <v>324.79999999999995</v>
          </cell>
          <cell r="M258">
            <v>575.19999999999993</v>
          </cell>
        </row>
        <row r="259">
          <cell r="A259" t="str">
            <v>20.01.02</v>
          </cell>
          <cell r="B259" t="str">
            <v>Acrílica acetinada F-164 em paredes de gesso acartonado</v>
          </cell>
          <cell r="C259" t="str">
            <v>m²</v>
          </cell>
          <cell r="D259">
            <v>34</v>
          </cell>
          <cell r="E259">
            <v>6.04</v>
          </cell>
          <cell r="F259">
            <v>3.28</v>
          </cell>
          <cell r="G259">
            <v>9.32</v>
          </cell>
          <cell r="H259">
            <v>205.36</v>
          </cell>
          <cell r="I259">
            <v>111.52</v>
          </cell>
          <cell r="J259">
            <v>316.88</v>
          </cell>
          <cell r="K259">
            <v>0</v>
          </cell>
          <cell r="L259">
            <v>205.36</v>
          </cell>
          <cell r="M259">
            <v>316.88</v>
          </cell>
        </row>
        <row r="260">
          <cell r="B260" t="str">
            <v xml:space="preserve">Base branca epóxi ref. TT0010 Coral </v>
          </cell>
          <cell r="C260" t="str">
            <v>m²</v>
          </cell>
          <cell r="D260">
            <v>46</v>
          </cell>
          <cell r="E260">
            <v>6.02</v>
          </cell>
          <cell r="F260">
            <v>12.56</v>
          </cell>
          <cell r="G260">
            <v>18.579999999999998</v>
          </cell>
          <cell r="H260">
            <v>276.91999999999996</v>
          </cell>
          <cell r="I260">
            <v>577.76</v>
          </cell>
          <cell r="J260">
            <v>854.68</v>
          </cell>
          <cell r="K260">
            <v>0</v>
          </cell>
          <cell r="L260">
            <v>276.91999999999996</v>
          </cell>
          <cell r="M260">
            <v>854.68</v>
          </cell>
        </row>
        <row r="261">
          <cell r="B261" t="str">
            <v>Esmalte epóxi Coral cor gelo</v>
          </cell>
          <cell r="C261" t="str">
            <v>m²</v>
          </cell>
          <cell r="D261">
            <v>46</v>
          </cell>
          <cell r="E261">
            <v>6.5</v>
          </cell>
          <cell r="F261">
            <v>8.56</v>
          </cell>
          <cell r="G261">
            <v>15.06</v>
          </cell>
          <cell r="H261">
            <v>299</v>
          </cell>
          <cell r="I261">
            <v>393.76000000000005</v>
          </cell>
          <cell r="J261">
            <v>692.76</v>
          </cell>
          <cell r="K261">
            <v>0</v>
          </cell>
          <cell r="L261">
            <v>299</v>
          </cell>
          <cell r="M261">
            <v>692.76</v>
          </cell>
        </row>
        <row r="263">
          <cell r="A263" t="str">
            <v>20.03</v>
          </cell>
          <cell r="B263" t="str">
            <v>Pintura em estruturas metálicas do Auto Atendimento</v>
          </cell>
          <cell r="H263">
            <v>372</v>
          </cell>
          <cell r="I263">
            <v>368.15999999999997</v>
          </cell>
          <cell r="J263">
            <v>740.16</v>
          </cell>
          <cell r="K263">
            <v>0</v>
          </cell>
          <cell r="L263">
            <v>372</v>
          </cell>
          <cell r="M263">
            <v>740.16</v>
          </cell>
        </row>
        <row r="264">
          <cell r="A264" t="str">
            <v>20.03.01</v>
          </cell>
          <cell r="B264" t="str">
            <v>Pintura automotiva prata fosco ref. 0718/94, duco, Mercedes Benz em perfis em metalon do Auto Atendimento</v>
          </cell>
          <cell r="C264" t="str">
            <v>m²</v>
          </cell>
          <cell r="D264">
            <v>48</v>
          </cell>
          <cell r="E264">
            <v>7.75</v>
          </cell>
          <cell r="F264">
            <v>7.67</v>
          </cell>
          <cell r="G264">
            <v>15.42</v>
          </cell>
          <cell r="H264">
            <v>372</v>
          </cell>
          <cell r="I264">
            <v>368.15999999999997</v>
          </cell>
          <cell r="J264">
            <v>740.16</v>
          </cell>
          <cell r="K264">
            <v>0</v>
          </cell>
          <cell r="L264">
            <v>372</v>
          </cell>
          <cell r="M264">
            <v>740.16</v>
          </cell>
        </row>
        <row r="266">
          <cell r="A266" t="str">
            <v>20.04</v>
          </cell>
          <cell r="B266" t="str">
            <v>Pintura em esquadrias de madeira</v>
          </cell>
          <cell r="H266">
            <v>40.549999999999997</v>
          </cell>
          <cell r="I266">
            <v>30.4</v>
          </cell>
          <cell r="J266">
            <v>70.949999999999989</v>
          </cell>
          <cell r="K266">
            <v>0</v>
          </cell>
          <cell r="L266">
            <v>40.549999999999997</v>
          </cell>
          <cell r="M266">
            <v>70.949999999999989</v>
          </cell>
        </row>
        <row r="267">
          <cell r="A267" t="str">
            <v>20.04.01</v>
          </cell>
          <cell r="B267" t="str">
            <v>Tinta esmalte sintético branco gelo em esquadria de madeira</v>
          </cell>
          <cell r="C267" t="str">
            <v>m²</v>
          </cell>
          <cell r="D267">
            <v>5</v>
          </cell>
          <cell r="E267">
            <v>8.11</v>
          </cell>
          <cell r="F267">
            <v>6.08</v>
          </cell>
          <cell r="G267">
            <v>9.52</v>
          </cell>
          <cell r="H267">
            <v>40.549999999999997</v>
          </cell>
          <cell r="I267">
            <v>30.4</v>
          </cell>
          <cell r="J267">
            <v>70.949999999999989</v>
          </cell>
          <cell r="K267">
            <v>0</v>
          </cell>
          <cell r="L267">
            <v>40.549999999999997</v>
          </cell>
          <cell r="M267">
            <v>70.949999999999989</v>
          </cell>
        </row>
        <row r="269">
          <cell r="A269" t="str">
            <v>21</v>
          </cell>
          <cell r="B269" t="str">
            <v>SERVIÇOS COMPLEMENTARES</v>
          </cell>
          <cell r="H269">
            <v>4104.78</v>
          </cell>
          <cell r="I269">
            <v>6450.7960000000003</v>
          </cell>
          <cell r="J269">
            <v>10555.575999999999</v>
          </cell>
          <cell r="K269">
            <v>0</v>
          </cell>
          <cell r="L269">
            <v>4104.78</v>
          </cell>
          <cell r="M269">
            <v>10555.575999999999</v>
          </cell>
        </row>
        <row r="270">
          <cell r="A270" t="str">
            <v>21-A</v>
          </cell>
          <cell r="B270" t="str">
            <v>SERVIÇOS COMPLEMENTARES - IMPLANTAÇÃO NOVA AGÊNCIA</v>
          </cell>
          <cell r="H270">
            <v>3408.7799999999997</v>
          </cell>
          <cell r="I270">
            <v>5490.7960000000003</v>
          </cell>
          <cell r="J270">
            <v>8899.5759999999991</v>
          </cell>
          <cell r="K270">
            <v>0</v>
          </cell>
          <cell r="L270">
            <v>3408.7799999999997</v>
          </cell>
          <cell r="M270">
            <v>8899.5759999999991</v>
          </cell>
        </row>
        <row r="271">
          <cell r="A271" t="str">
            <v>21.01</v>
          </cell>
          <cell r="B271" t="str">
            <v>Limpeza geral e final da obra</v>
          </cell>
          <cell r="C271" t="str">
            <v>m²</v>
          </cell>
          <cell r="D271">
            <v>570.08000000000004</v>
          </cell>
          <cell r="E271">
            <v>0.5</v>
          </cell>
          <cell r="F271">
            <v>0.7</v>
          </cell>
          <cell r="G271">
            <v>1.2</v>
          </cell>
          <cell r="H271">
            <v>285.04000000000002</v>
          </cell>
          <cell r="I271">
            <v>399.05599999999998</v>
          </cell>
          <cell r="J271">
            <v>684.096</v>
          </cell>
          <cell r="K271">
            <v>0</v>
          </cell>
          <cell r="L271">
            <v>285.04000000000002</v>
          </cell>
          <cell r="M271">
            <v>684.096</v>
          </cell>
        </row>
        <row r="272">
          <cell r="A272" t="str">
            <v>21.02</v>
          </cell>
          <cell r="B272" t="str">
            <v xml:space="preserve">Capacho em fibra sintética Nomad da 3M com dimensões conforme projeto </v>
          </cell>
          <cell r="C272" t="str">
            <v>m</v>
          </cell>
          <cell r="D272">
            <v>1</v>
          </cell>
          <cell r="E272">
            <v>0</v>
          </cell>
          <cell r="F272">
            <v>1550</v>
          </cell>
          <cell r="G272">
            <v>1550</v>
          </cell>
          <cell r="H272">
            <v>0</v>
          </cell>
          <cell r="I272">
            <v>1550</v>
          </cell>
          <cell r="J272">
            <v>1550</v>
          </cell>
          <cell r="K272">
            <v>0</v>
          </cell>
          <cell r="L272">
            <v>0</v>
          </cell>
          <cell r="M272">
            <v>1550</v>
          </cell>
        </row>
        <row r="273">
          <cell r="A273" t="str">
            <v>21.02</v>
          </cell>
          <cell r="B273" t="str">
            <v>Armário 0,60x0,85x3,85m em fórmica texturizada branca - Bancada</v>
          </cell>
          <cell r="C273" t="str">
            <v>un</v>
          </cell>
          <cell r="D273">
            <v>1</v>
          </cell>
          <cell r="E273">
            <v>2983.74</v>
          </cell>
          <cell r="F273">
            <v>3381.74</v>
          </cell>
          <cell r="G273">
            <v>6365.48</v>
          </cell>
          <cell r="H273">
            <v>2983.74</v>
          </cell>
          <cell r="I273">
            <v>3381.74</v>
          </cell>
          <cell r="J273">
            <v>6365.48</v>
          </cell>
          <cell r="K273">
            <v>0</v>
          </cell>
          <cell r="L273">
            <v>2983.74</v>
          </cell>
          <cell r="M273">
            <v>6365.48</v>
          </cell>
        </row>
        <row r="274">
          <cell r="A274" t="str">
            <v>21.04</v>
          </cell>
          <cell r="B274" t="str">
            <v>Fixação de equipamentos  e tótem no Auto Atendimento</v>
          </cell>
          <cell r="C274" t="str">
            <v>un</v>
          </cell>
          <cell r="D274">
            <v>4</v>
          </cell>
          <cell r="E274">
            <v>35</v>
          </cell>
          <cell r="F274">
            <v>40</v>
          </cell>
          <cell r="G274">
            <v>75</v>
          </cell>
          <cell r="H274">
            <v>140</v>
          </cell>
          <cell r="I274">
            <v>160</v>
          </cell>
          <cell r="J274">
            <v>300</v>
          </cell>
          <cell r="K274">
            <v>0</v>
          </cell>
          <cell r="L274">
            <v>140</v>
          </cell>
          <cell r="M274">
            <v>300</v>
          </cell>
        </row>
        <row r="275">
          <cell r="A275" t="str">
            <v>21-B</v>
          </cell>
          <cell r="B275" t="str">
            <v>SERVIÇOS COMPLEMENTARES - AGÊNCIA SEGURA</v>
          </cell>
          <cell r="H275">
            <v>696</v>
          </cell>
          <cell r="I275">
            <v>960</v>
          </cell>
          <cell r="J275">
            <v>1656</v>
          </cell>
          <cell r="K275">
            <v>0</v>
          </cell>
          <cell r="L275">
            <v>696</v>
          </cell>
          <cell r="M275">
            <v>1656</v>
          </cell>
        </row>
        <row r="276">
          <cell r="A276" t="str">
            <v>21.05</v>
          </cell>
          <cell r="B276" t="str">
            <v>Platafroma móvel, com dimensões 0,80x0,80x0,40cm, com rodízio giratório, conforme especificações e projeto</v>
          </cell>
          <cell r="C276" t="str">
            <v>un</v>
          </cell>
          <cell r="D276">
            <v>2</v>
          </cell>
          <cell r="E276">
            <v>348</v>
          </cell>
          <cell r="F276">
            <v>480</v>
          </cell>
          <cell r="G276">
            <v>828</v>
          </cell>
          <cell r="H276">
            <v>696</v>
          </cell>
          <cell r="I276">
            <v>960</v>
          </cell>
          <cell r="J276">
            <v>1656</v>
          </cell>
          <cell r="K276">
            <v>0</v>
          </cell>
          <cell r="L276">
            <v>696</v>
          </cell>
          <cell r="M276">
            <v>1656</v>
          </cell>
        </row>
        <row r="278">
          <cell r="A278" t="str">
            <v>22</v>
          </cell>
          <cell r="B278" t="str">
            <v>INSTALAÇÕES DE AR CONDICIONADO</v>
          </cell>
          <cell r="H278">
            <v>35917.599999999999</v>
          </cell>
          <cell r="I278">
            <v>127463.89</v>
          </cell>
          <cell r="J278">
            <v>163381.49</v>
          </cell>
          <cell r="K278">
            <v>0</v>
          </cell>
          <cell r="L278">
            <v>35917.599999999999</v>
          </cell>
          <cell r="M278">
            <v>163381.49</v>
          </cell>
        </row>
        <row r="279">
          <cell r="A279" t="str">
            <v>22</v>
          </cell>
          <cell r="B279" t="str">
            <v>INSTALAÇÕES DE AR CONDICIONADO - NOVA AGÊNCIA</v>
          </cell>
          <cell r="H279">
            <v>35857.599999999999</v>
          </cell>
          <cell r="I279">
            <v>125991.89</v>
          </cell>
          <cell r="J279">
            <v>161849.49</v>
          </cell>
          <cell r="K279">
            <v>0</v>
          </cell>
          <cell r="L279">
            <v>35857.599999999999</v>
          </cell>
          <cell r="M279">
            <v>161849.49</v>
          </cell>
        </row>
        <row r="280">
          <cell r="A280" t="str">
            <v>2201</v>
          </cell>
          <cell r="B280" t="str">
            <v>Equipamentos</v>
          </cell>
          <cell r="H280">
            <v>0</v>
          </cell>
          <cell r="I280">
            <v>52465</v>
          </cell>
          <cell r="J280">
            <v>52465</v>
          </cell>
          <cell r="K280">
            <v>0</v>
          </cell>
          <cell r="L280">
            <v>0</v>
          </cell>
          <cell r="M280">
            <v>52465</v>
          </cell>
        </row>
        <row r="281">
          <cell r="A281" t="str">
            <v>22.01.01</v>
          </cell>
          <cell r="B281" t="str">
            <v>Unidade Climatizadora de ar, tipo Central, marca Springer Carrier Mod. Multisplit 40MZB240/38MZB240, capacidade térmica de 18,8 TR's</v>
          </cell>
          <cell r="C281" t="str">
            <v>un</v>
          </cell>
          <cell r="D281">
            <v>2</v>
          </cell>
          <cell r="E281">
            <v>0</v>
          </cell>
          <cell r="F281">
            <v>20270</v>
          </cell>
          <cell r="G281">
            <v>20270</v>
          </cell>
          <cell r="H281">
            <v>0</v>
          </cell>
          <cell r="I281">
            <v>40540</v>
          </cell>
          <cell r="J281">
            <v>40540</v>
          </cell>
          <cell r="K281">
            <v>0</v>
          </cell>
          <cell r="L281">
            <v>0</v>
          </cell>
          <cell r="M281">
            <v>40540</v>
          </cell>
        </row>
        <row r="282">
          <cell r="A282" t="str">
            <v>22.01.02</v>
          </cell>
          <cell r="B282" t="str">
            <v>Unidade Climatizadora de ar, tipo Split Piso Teto, com condensador remoto, marca Springer Carrier Mod. 42XQA30/38KCA030, capacidade térmica 30.000 Btu/h</v>
          </cell>
          <cell r="C282" t="str">
            <v>un</v>
          </cell>
          <cell r="D282">
            <v>2</v>
          </cell>
          <cell r="E282">
            <v>0</v>
          </cell>
          <cell r="F282">
            <v>3480</v>
          </cell>
          <cell r="G282">
            <v>3480</v>
          </cell>
          <cell r="H282">
            <v>0</v>
          </cell>
          <cell r="I282">
            <v>6960</v>
          </cell>
          <cell r="J282">
            <v>6960</v>
          </cell>
          <cell r="K282">
            <v>0</v>
          </cell>
          <cell r="L282">
            <v>0</v>
          </cell>
          <cell r="M282">
            <v>6960</v>
          </cell>
        </row>
        <row r="283">
          <cell r="A283" t="str">
            <v>22.01.03</v>
          </cell>
          <cell r="B283" t="str">
            <v>Unidade Climatizadora de ar, tipo Split Hi Wall, com condensador remoto, marca Springer Carrier Mod. 42LUCA018/38KCA018, capacidade térmica 18.000 Btu/h</v>
          </cell>
          <cell r="C283" t="str">
            <v>un</v>
          </cell>
          <cell r="D283">
            <v>1</v>
          </cell>
          <cell r="E283">
            <v>0</v>
          </cell>
          <cell r="F283">
            <v>1650</v>
          </cell>
          <cell r="G283">
            <v>1650</v>
          </cell>
          <cell r="H283">
            <v>0</v>
          </cell>
          <cell r="I283">
            <v>1650</v>
          </cell>
          <cell r="J283">
            <v>1650</v>
          </cell>
          <cell r="K283">
            <v>0</v>
          </cell>
          <cell r="L283">
            <v>0</v>
          </cell>
          <cell r="M283">
            <v>1650</v>
          </cell>
        </row>
        <row r="284">
          <cell r="A284" t="str">
            <v>22.01.04</v>
          </cell>
          <cell r="B284" t="str">
            <v>Unidade Climatizadora de ar, tipo Split Hi Wall, com condensador remoto, marca Springer Carrier Mod. 42LUCA012/38KCA012, capacidade térmica 12.000 Btu/h</v>
          </cell>
          <cell r="C284" t="str">
            <v>un</v>
          </cell>
          <cell r="D284">
            <v>1</v>
          </cell>
          <cell r="E284">
            <v>0</v>
          </cell>
          <cell r="F284">
            <v>1265</v>
          </cell>
          <cell r="G284">
            <v>1265</v>
          </cell>
          <cell r="H284">
            <v>0</v>
          </cell>
          <cell r="I284">
            <v>1265</v>
          </cell>
          <cell r="J284">
            <v>1265</v>
          </cell>
          <cell r="K284">
            <v>0</v>
          </cell>
          <cell r="L284">
            <v>0</v>
          </cell>
          <cell r="M284">
            <v>1265</v>
          </cell>
        </row>
        <row r="285">
          <cell r="A285" t="str">
            <v>22.01.05</v>
          </cell>
          <cell r="B285" t="str">
            <v>Unidade Climatizadora de ar, tipo Split Hi Wall, com condensador remoto, marca Springer Carrier Mod. 42LUCA009/38KCA009, capacidade térmica 9.000 Btu/h</v>
          </cell>
          <cell r="C285" t="str">
            <v>un</v>
          </cell>
          <cell r="D285">
            <v>2</v>
          </cell>
          <cell r="E285">
            <v>0</v>
          </cell>
          <cell r="F285">
            <v>1025</v>
          </cell>
          <cell r="G285">
            <v>1025</v>
          </cell>
          <cell r="H285">
            <v>0</v>
          </cell>
          <cell r="I285">
            <v>2050</v>
          </cell>
          <cell r="J285">
            <v>2050</v>
          </cell>
          <cell r="K285">
            <v>0</v>
          </cell>
          <cell r="L285">
            <v>0</v>
          </cell>
          <cell r="M285">
            <v>2050</v>
          </cell>
        </row>
        <row r="287">
          <cell r="A287" t="str">
            <v>22.02</v>
          </cell>
          <cell r="B287" t="str">
            <v>Grelhas e difusores</v>
          </cell>
          <cell r="H287">
            <v>1930</v>
          </cell>
          <cell r="I287">
            <v>8171</v>
          </cell>
          <cell r="J287">
            <v>10101</v>
          </cell>
          <cell r="K287">
            <v>0</v>
          </cell>
          <cell r="L287">
            <v>1930</v>
          </cell>
          <cell r="M287">
            <v>10101</v>
          </cell>
        </row>
        <row r="288">
          <cell r="A288" t="str">
            <v>22.02.01</v>
          </cell>
          <cell r="B288" t="str">
            <v>VENEZIANA DE AR EXTERIOR MOD. TAE 600x900mm COM REGISTRO E FILTRO G4 - MARCA: TROPICAL</v>
          </cell>
          <cell r="C288" t="str">
            <v>un</v>
          </cell>
          <cell r="D288">
            <v>1</v>
          </cell>
          <cell r="E288">
            <v>30</v>
          </cell>
          <cell r="F288">
            <v>330</v>
          </cell>
          <cell r="G288">
            <v>360</v>
          </cell>
          <cell r="H288">
            <v>30</v>
          </cell>
          <cell r="I288">
            <v>330</v>
          </cell>
          <cell r="J288">
            <v>360</v>
          </cell>
          <cell r="K288">
            <v>0</v>
          </cell>
          <cell r="L288">
            <v>30</v>
          </cell>
          <cell r="M288">
            <v>360</v>
          </cell>
        </row>
        <row r="289">
          <cell r="A289" t="str">
            <v>22.02.02</v>
          </cell>
          <cell r="B289" t="str">
            <v>DAMPER CONTROLE DE VAZÃO MOD. DCV 150x500mm - MARCA: TROPICAL</v>
          </cell>
          <cell r="C289" t="str">
            <v>un</v>
          </cell>
          <cell r="D289">
            <v>1</v>
          </cell>
          <cell r="E289">
            <v>30</v>
          </cell>
          <cell r="F289">
            <v>65</v>
          </cell>
          <cell r="G289">
            <v>95</v>
          </cell>
          <cell r="H289">
            <v>30</v>
          </cell>
          <cell r="I289">
            <v>65</v>
          </cell>
          <cell r="J289">
            <v>95</v>
          </cell>
          <cell r="K289">
            <v>0</v>
          </cell>
          <cell r="L289">
            <v>30</v>
          </cell>
          <cell r="M289">
            <v>95</v>
          </cell>
        </row>
        <row r="290">
          <cell r="A290" t="str">
            <v>22.02.03</v>
          </cell>
          <cell r="B290" t="str">
            <v>DAMPER CONTROLE DE VAZÃO MOD. DCV 250x350mm - MARCA: TROPICAL</v>
          </cell>
          <cell r="C290" t="str">
            <v>un</v>
          </cell>
          <cell r="D290">
            <v>1</v>
          </cell>
          <cell r="E290">
            <v>30</v>
          </cell>
          <cell r="F290">
            <v>80</v>
          </cell>
          <cell r="G290">
            <v>110</v>
          </cell>
          <cell r="H290">
            <v>30</v>
          </cell>
          <cell r="I290">
            <v>80</v>
          </cell>
          <cell r="J290">
            <v>110</v>
          </cell>
          <cell r="K290">
            <v>0</v>
          </cell>
          <cell r="L290">
            <v>30</v>
          </cell>
          <cell r="M290">
            <v>110</v>
          </cell>
        </row>
        <row r="291">
          <cell r="A291" t="str">
            <v>22.02.04</v>
          </cell>
          <cell r="B291" t="str">
            <v>DAMPER CONTROLE DE VAZÃO MOD. DCV 1650x550mm - MARCA: TROPICAL</v>
          </cell>
          <cell r="C291" t="str">
            <v>un</v>
          </cell>
          <cell r="D291">
            <v>1</v>
          </cell>
          <cell r="E291">
            <v>30</v>
          </cell>
          <cell r="F291">
            <v>385</v>
          </cell>
          <cell r="G291">
            <v>415</v>
          </cell>
          <cell r="H291">
            <v>30</v>
          </cell>
          <cell r="I291">
            <v>385</v>
          </cell>
          <cell r="J291">
            <v>415</v>
          </cell>
          <cell r="K291">
            <v>0</v>
          </cell>
          <cell r="L291">
            <v>30</v>
          </cell>
          <cell r="M291">
            <v>415</v>
          </cell>
        </row>
        <row r="292">
          <cell r="A292" t="str">
            <v>22.02.05</v>
          </cell>
          <cell r="B292" t="str">
            <v>DIFUSOR DE INSUFLAMENTO 4 VIAS MOD. DI 41 12"x12" RGA PL ø250mm -  MARCA: TROPICAL</v>
          </cell>
          <cell r="C292" t="str">
            <v>un</v>
          </cell>
          <cell r="D292">
            <v>6</v>
          </cell>
          <cell r="E292">
            <v>30</v>
          </cell>
          <cell r="F292">
            <v>92</v>
          </cell>
          <cell r="G292">
            <v>122</v>
          </cell>
          <cell r="H292">
            <v>180</v>
          </cell>
          <cell r="I292">
            <v>552</v>
          </cell>
          <cell r="J292">
            <v>732</v>
          </cell>
          <cell r="K292">
            <v>0</v>
          </cell>
          <cell r="L292">
            <v>180</v>
          </cell>
          <cell r="M292">
            <v>732</v>
          </cell>
        </row>
        <row r="293">
          <cell r="A293" t="str">
            <v>22.02.06</v>
          </cell>
          <cell r="B293" t="str">
            <v>DIFUSOR DE INSUFLAMENTO 4 VIAS MOD. DI 41 15"x15" RGA PL ø300mm - MARCA: TROPICAL</v>
          </cell>
          <cell r="C293" t="str">
            <v>un</v>
          </cell>
          <cell r="D293">
            <v>18</v>
          </cell>
          <cell r="E293">
            <v>30</v>
          </cell>
          <cell r="F293">
            <v>123</v>
          </cell>
          <cell r="G293">
            <v>153</v>
          </cell>
          <cell r="H293">
            <v>540</v>
          </cell>
          <cell r="I293">
            <v>2214</v>
          </cell>
          <cell r="J293">
            <v>2754</v>
          </cell>
          <cell r="K293">
            <v>0</v>
          </cell>
          <cell r="L293">
            <v>540</v>
          </cell>
          <cell r="M293">
            <v>2754</v>
          </cell>
        </row>
        <row r="294">
          <cell r="A294" t="str">
            <v>22.02.07</v>
          </cell>
          <cell r="B294" t="str">
            <v>GRELHA DE RETORNO MOD. RHN 400x500mm RGA - MARCA: TROPICAL</v>
          </cell>
          <cell r="C294" t="str">
            <v>un</v>
          </cell>
          <cell r="D294">
            <v>1</v>
          </cell>
          <cell r="E294">
            <v>30</v>
          </cell>
          <cell r="F294">
            <v>105</v>
          </cell>
          <cell r="G294">
            <v>135</v>
          </cell>
          <cell r="H294">
            <v>30</v>
          </cell>
          <cell r="I294">
            <v>105</v>
          </cell>
          <cell r="J294">
            <v>135</v>
          </cell>
          <cell r="K294">
            <v>0</v>
          </cell>
          <cell r="L294">
            <v>30</v>
          </cell>
          <cell r="M294">
            <v>135</v>
          </cell>
        </row>
        <row r="295">
          <cell r="A295" t="str">
            <v>22.02.08</v>
          </cell>
          <cell r="B295" t="str">
            <v>GRELHA DE RETORNO MOD. RHN 1200x200mm RGA - MARCA: TROPICAL</v>
          </cell>
          <cell r="C295" t="str">
            <v>un</v>
          </cell>
          <cell r="D295">
            <v>1</v>
          </cell>
          <cell r="E295">
            <v>30</v>
          </cell>
          <cell r="F295">
            <v>120</v>
          </cell>
          <cell r="G295">
            <v>150</v>
          </cell>
          <cell r="H295">
            <v>30</v>
          </cell>
          <cell r="I295">
            <v>120</v>
          </cell>
          <cell r="J295">
            <v>150</v>
          </cell>
          <cell r="K295">
            <v>0</v>
          </cell>
          <cell r="L295">
            <v>30</v>
          </cell>
          <cell r="M295">
            <v>150</v>
          </cell>
        </row>
        <row r="296">
          <cell r="A296" t="str">
            <v>22.02.09</v>
          </cell>
          <cell r="B296" t="str">
            <v>GRELHA DE RETORNO MOD. RHN 1200x500mm RGA - MARCA: TROPICAL</v>
          </cell>
          <cell r="C296" t="str">
            <v>un</v>
          </cell>
          <cell r="D296">
            <v>5</v>
          </cell>
          <cell r="E296">
            <v>30</v>
          </cell>
          <cell r="F296">
            <v>268</v>
          </cell>
          <cell r="G296">
            <v>298</v>
          </cell>
          <cell r="H296">
            <v>150</v>
          </cell>
          <cell r="I296">
            <v>1340</v>
          </cell>
          <cell r="J296">
            <v>1490</v>
          </cell>
          <cell r="K296">
            <v>0</v>
          </cell>
          <cell r="L296">
            <v>150</v>
          </cell>
          <cell r="M296">
            <v>1490</v>
          </cell>
        </row>
        <row r="297">
          <cell r="A297" t="str">
            <v>22.02.10</v>
          </cell>
          <cell r="B297" t="str">
            <v>VENEZIANA DUPLA MOLDURA MOD. VSH2M 400x400mm - MARCA: TROPICAL</v>
          </cell>
          <cell r="C297" t="str">
            <v>un</v>
          </cell>
          <cell r="D297">
            <v>3</v>
          </cell>
          <cell r="E297">
            <v>30</v>
          </cell>
          <cell r="F297">
            <v>115</v>
          </cell>
          <cell r="G297">
            <v>145</v>
          </cell>
          <cell r="H297">
            <v>90</v>
          </cell>
          <cell r="I297">
            <v>345</v>
          </cell>
          <cell r="J297">
            <v>435</v>
          </cell>
          <cell r="K297">
            <v>0</v>
          </cell>
          <cell r="L297">
            <v>90</v>
          </cell>
          <cell r="M297">
            <v>435</v>
          </cell>
        </row>
        <row r="298">
          <cell r="A298" t="str">
            <v>22.02.11</v>
          </cell>
          <cell r="B298" t="str">
            <v>VENEZIANA DUPLA MOLDURA MOD. VSH2M 500x500mm - MARCA: TROPICAL</v>
          </cell>
          <cell r="C298" t="str">
            <v>un</v>
          </cell>
          <cell r="D298">
            <v>1</v>
          </cell>
          <cell r="E298">
            <v>30</v>
          </cell>
          <cell r="F298">
            <v>170</v>
          </cell>
          <cell r="G298">
            <v>200</v>
          </cell>
          <cell r="H298">
            <v>30</v>
          </cell>
          <cell r="I298">
            <v>170</v>
          </cell>
          <cell r="J298">
            <v>200</v>
          </cell>
          <cell r="K298">
            <v>0</v>
          </cell>
          <cell r="L298">
            <v>30</v>
          </cell>
          <cell r="M298">
            <v>200</v>
          </cell>
        </row>
        <row r="299">
          <cell r="A299" t="str">
            <v>22.02.12</v>
          </cell>
          <cell r="B299" t="str">
            <v xml:space="preserve">COLARINHO ø250mm </v>
          </cell>
          <cell r="C299" t="str">
            <v>un</v>
          </cell>
          <cell r="D299">
            <v>6</v>
          </cell>
          <cell r="E299">
            <v>15</v>
          </cell>
          <cell r="F299">
            <v>25</v>
          </cell>
          <cell r="G299">
            <v>40</v>
          </cell>
          <cell r="H299">
            <v>90</v>
          </cell>
          <cell r="I299">
            <v>150</v>
          </cell>
          <cell r="J299">
            <v>240</v>
          </cell>
          <cell r="K299">
            <v>0</v>
          </cell>
          <cell r="L299">
            <v>90</v>
          </cell>
          <cell r="M299">
            <v>240</v>
          </cell>
        </row>
        <row r="300">
          <cell r="A300" t="str">
            <v>22.02.13</v>
          </cell>
          <cell r="B300" t="str">
            <v xml:space="preserve">COLARINHO ø300mm </v>
          </cell>
          <cell r="C300" t="str">
            <v>un</v>
          </cell>
          <cell r="D300">
            <v>18</v>
          </cell>
          <cell r="E300">
            <v>15</v>
          </cell>
          <cell r="F300">
            <v>30</v>
          </cell>
          <cell r="G300">
            <v>45</v>
          </cell>
          <cell r="H300">
            <v>270</v>
          </cell>
          <cell r="I300">
            <v>540</v>
          </cell>
          <cell r="J300">
            <v>810</v>
          </cell>
          <cell r="K300">
            <v>0</v>
          </cell>
          <cell r="L300">
            <v>270</v>
          </cell>
          <cell r="M300">
            <v>810</v>
          </cell>
        </row>
        <row r="301">
          <cell r="A301" t="str">
            <v>22.02.14</v>
          </cell>
          <cell r="B301" t="str">
            <v>PORTA DE INSPEÇÃO 300x200mm C/ ISOLAMENTO MODELO PIPER 3020, EM AÇO GALVANIZADO, ISOLADA COM LÃ DE VIDRO - MARCA: REFRIN</v>
          </cell>
          <cell r="C301" t="str">
            <v>un</v>
          </cell>
          <cell r="D301">
            <v>12</v>
          </cell>
          <cell r="E301">
            <v>25</v>
          </cell>
          <cell r="F301">
            <v>130</v>
          </cell>
          <cell r="G301">
            <v>155</v>
          </cell>
          <cell r="H301">
            <v>300</v>
          </cell>
          <cell r="I301">
            <v>1560</v>
          </cell>
          <cell r="J301">
            <v>1860</v>
          </cell>
          <cell r="K301">
            <v>0</v>
          </cell>
          <cell r="L301">
            <v>300</v>
          </cell>
          <cell r="M301">
            <v>1860</v>
          </cell>
        </row>
        <row r="302">
          <cell r="A302" t="str">
            <v>22.02.15</v>
          </cell>
          <cell r="B302" t="str">
            <v>SPLITER</v>
          </cell>
          <cell r="C302" t="str">
            <v>un</v>
          </cell>
          <cell r="D302">
            <v>1</v>
          </cell>
          <cell r="E302">
            <v>20</v>
          </cell>
          <cell r="F302">
            <v>35</v>
          </cell>
          <cell r="G302">
            <v>55</v>
          </cell>
          <cell r="H302">
            <v>20</v>
          </cell>
          <cell r="I302">
            <v>35</v>
          </cell>
          <cell r="J302">
            <v>55</v>
          </cell>
          <cell r="K302">
            <v>0</v>
          </cell>
          <cell r="L302">
            <v>20</v>
          </cell>
          <cell r="M302">
            <v>55</v>
          </cell>
        </row>
        <row r="303">
          <cell r="A303" t="str">
            <v>22.02.16</v>
          </cell>
          <cell r="B303" t="str">
            <v>VENEZIANA SOBREPRESSÃO VSC4 500x400mm</v>
          </cell>
          <cell r="C303" t="str">
            <v>un</v>
          </cell>
          <cell r="D303">
            <v>4</v>
          </cell>
          <cell r="E303">
            <v>20</v>
          </cell>
          <cell r="F303">
            <v>45</v>
          </cell>
          <cell r="G303">
            <v>65</v>
          </cell>
          <cell r="H303">
            <v>80</v>
          </cell>
          <cell r="I303">
            <v>180</v>
          </cell>
          <cell r="J303">
            <v>260</v>
          </cell>
          <cell r="K303">
            <v>0</v>
          </cell>
          <cell r="L303">
            <v>80</v>
          </cell>
          <cell r="M303">
            <v>260</v>
          </cell>
        </row>
        <row r="305">
          <cell r="A305" t="str">
            <v>22.03</v>
          </cell>
          <cell r="B305" t="str">
            <v>Interligações Elétricas / Frigorígenas/Gases</v>
          </cell>
          <cell r="H305">
            <v>4420</v>
          </cell>
          <cell r="I305">
            <v>10000</v>
          </cell>
          <cell r="J305">
            <v>14420</v>
          </cell>
          <cell r="K305">
            <v>0</v>
          </cell>
          <cell r="L305">
            <v>4420</v>
          </cell>
          <cell r="M305">
            <v>14420</v>
          </cell>
        </row>
        <row r="306">
          <cell r="A306" t="str">
            <v>22.03.01</v>
          </cell>
          <cell r="B306" t="str">
            <v>Interligação elétrica de força para Central 18,8TR incluindo quadro elétrico completo com disjuntores</v>
          </cell>
          <cell r="C306" t="str">
            <v>un</v>
          </cell>
          <cell r="D306">
            <v>2</v>
          </cell>
          <cell r="E306">
            <v>230</v>
          </cell>
          <cell r="F306">
            <v>940</v>
          </cell>
          <cell r="G306">
            <v>1170</v>
          </cell>
          <cell r="H306">
            <v>460</v>
          </cell>
          <cell r="I306">
            <v>1880</v>
          </cell>
          <cell r="J306">
            <v>2340</v>
          </cell>
          <cell r="K306">
            <v>0</v>
          </cell>
          <cell r="L306">
            <v>460</v>
          </cell>
          <cell r="M306">
            <v>2340</v>
          </cell>
        </row>
        <row r="307">
          <cell r="A307" t="str">
            <v>22.03.02</v>
          </cell>
          <cell r="B307" t="str">
            <v>Interligações elétricas de comando / frigorígenas Central 18,8TR</v>
          </cell>
          <cell r="C307" t="str">
            <v>un</v>
          </cell>
          <cell r="D307">
            <v>2</v>
          </cell>
          <cell r="E307">
            <v>530</v>
          </cell>
          <cell r="F307">
            <v>1490</v>
          </cell>
          <cell r="G307">
            <v>2020</v>
          </cell>
          <cell r="H307">
            <v>1060</v>
          </cell>
          <cell r="I307">
            <v>2980</v>
          </cell>
          <cell r="J307">
            <v>4040</v>
          </cell>
          <cell r="K307">
            <v>0</v>
          </cell>
          <cell r="L307">
            <v>1060</v>
          </cell>
          <cell r="M307">
            <v>4040</v>
          </cell>
        </row>
        <row r="308">
          <cell r="A308" t="str">
            <v>22.03.03</v>
          </cell>
          <cell r="B308" t="str">
            <v>Interligações elétricas / frigorígenas Split 30.000BTU/H</v>
          </cell>
          <cell r="C308" t="str">
            <v>un</v>
          </cell>
          <cell r="D308">
            <v>2</v>
          </cell>
          <cell r="E308">
            <v>450</v>
          </cell>
          <cell r="F308">
            <v>1250</v>
          </cell>
          <cell r="G308">
            <v>1700</v>
          </cell>
          <cell r="H308">
            <v>900</v>
          </cell>
          <cell r="I308">
            <v>2500</v>
          </cell>
          <cell r="J308">
            <v>3400</v>
          </cell>
          <cell r="K308">
            <v>0</v>
          </cell>
          <cell r="L308">
            <v>900</v>
          </cell>
          <cell r="M308">
            <v>3400</v>
          </cell>
        </row>
        <row r="309">
          <cell r="A309" t="str">
            <v>22.03.04</v>
          </cell>
          <cell r="B309" t="str">
            <v>Interligações elétricas / frigorígenas Split 18.000BTU/H</v>
          </cell>
          <cell r="C309" t="str">
            <v>un</v>
          </cell>
          <cell r="D309">
            <v>1</v>
          </cell>
          <cell r="E309">
            <v>450</v>
          </cell>
          <cell r="F309">
            <v>740</v>
          </cell>
          <cell r="G309">
            <v>1190</v>
          </cell>
          <cell r="H309">
            <v>450</v>
          </cell>
          <cell r="I309">
            <v>740</v>
          </cell>
          <cell r="J309">
            <v>1190</v>
          </cell>
          <cell r="K309">
            <v>0</v>
          </cell>
          <cell r="L309">
            <v>450</v>
          </cell>
          <cell r="M309">
            <v>1190</v>
          </cell>
        </row>
        <row r="310">
          <cell r="A310" t="str">
            <v>22.03.05</v>
          </cell>
          <cell r="B310" t="str">
            <v>Interligações elétricas / frigorígenas Split 12.000BTU/H</v>
          </cell>
          <cell r="C310" t="str">
            <v>un</v>
          </cell>
          <cell r="D310">
            <v>1</v>
          </cell>
          <cell r="E310">
            <v>450</v>
          </cell>
          <cell r="F310">
            <v>550</v>
          </cell>
          <cell r="G310">
            <v>1000</v>
          </cell>
          <cell r="H310">
            <v>450</v>
          </cell>
          <cell r="I310">
            <v>550</v>
          </cell>
          <cell r="J310">
            <v>1000</v>
          </cell>
          <cell r="K310">
            <v>0</v>
          </cell>
          <cell r="L310">
            <v>450</v>
          </cell>
          <cell r="M310">
            <v>1000</v>
          </cell>
        </row>
        <row r="311">
          <cell r="A311" t="str">
            <v>22.03.06</v>
          </cell>
          <cell r="B311" t="str">
            <v>Interligações elétricas / frigorígenas Split 9.000BTU/H</v>
          </cell>
          <cell r="C311" t="str">
            <v>un</v>
          </cell>
          <cell r="D311">
            <v>2</v>
          </cell>
          <cell r="E311">
            <v>450</v>
          </cell>
          <cell r="F311">
            <v>500</v>
          </cell>
          <cell r="G311">
            <v>950</v>
          </cell>
          <cell r="H311">
            <v>900</v>
          </cell>
          <cell r="I311">
            <v>1000</v>
          </cell>
          <cell r="J311">
            <v>1900</v>
          </cell>
          <cell r="K311">
            <v>0</v>
          </cell>
          <cell r="L311">
            <v>900</v>
          </cell>
          <cell r="M311">
            <v>1900</v>
          </cell>
        </row>
        <row r="312">
          <cell r="A312" t="str">
            <v>22.03.07</v>
          </cell>
          <cell r="B312" t="str">
            <v>Conexões, acessórios e materiais diversos</v>
          </cell>
          <cell r="C312" t="str">
            <v>vb</v>
          </cell>
          <cell r="D312">
            <v>1</v>
          </cell>
          <cell r="E312">
            <v>200</v>
          </cell>
          <cell r="F312">
            <v>350</v>
          </cell>
          <cell r="G312">
            <v>550</v>
          </cell>
          <cell r="H312">
            <v>200</v>
          </cell>
          <cell r="I312">
            <v>350</v>
          </cell>
          <cell r="J312">
            <v>550</v>
          </cell>
          <cell r="K312">
            <v>0</v>
          </cell>
          <cell r="L312">
            <v>200</v>
          </cell>
          <cell r="M312">
            <v>550</v>
          </cell>
        </row>
        <row r="314">
          <cell r="A314" t="str">
            <v>22.04</v>
          </cell>
          <cell r="B314" t="str">
            <v>Rede de Dutos</v>
          </cell>
          <cell r="H314">
            <v>18317.599999999999</v>
          </cell>
          <cell r="I314">
            <v>36695.89</v>
          </cell>
          <cell r="J314">
            <v>55013.49</v>
          </cell>
          <cell r="K314">
            <v>0</v>
          </cell>
          <cell r="L314">
            <v>18317.599999999999</v>
          </cell>
          <cell r="M314">
            <v>55013.49</v>
          </cell>
        </row>
        <row r="315">
          <cell r="A315" t="str">
            <v>22.04.01</v>
          </cell>
          <cell r="B315" t="str">
            <v>Chapa de aço galvanizada</v>
          </cell>
          <cell r="C315" t="str">
            <v>kg</v>
          </cell>
          <cell r="D315">
            <v>4065</v>
          </cell>
          <cell r="E315">
            <v>4</v>
          </cell>
          <cell r="F315">
            <v>7</v>
          </cell>
          <cell r="G315">
            <v>11</v>
          </cell>
          <cell r="H315">
            <v>16260</v>
          </cell>
          <cell r="I315">
            <v>28455</v>
          </cell>
          <cell r="J315">
            <v>44715</v>
          </cell>
          <cell r="K315">
            <v>0</v>
          </cell>
          <cell r="L315">
            <v>16260</v>
          </cell>
          <cell r="M315">
            <v>44715</v>
          </cell>
        </row>
        <row r="316">
          <cell r="A316" t="str">
            <v>22.04.02</v>
          </cell>
          <cell r="B316" t="str">
            <v>Ferro chato 7/8"x1/8"</v>
          </cell>
          <cell r="C316" t="str">
            <v>br</v>
          </cell>
          <cell r="D316">
            <v>3</v>
          </cell>
          <cell r="E316">
            <v>8.1999999999999993</v>
          </cell>
          <cell r="F316">
            <v>12.7</v>
          </cell>
          <cell r="G316">
            <v>20.9</v>
          </cell>
          <cell r="H316">
            <v>24.599999999999998</v>
          </cell>
          <cell r="I316">
            <v>38.099999999999994</v>
          </cell>
          <cell r="J316">
            <v>62.699999999999989</v>
          </cell>
          <cell r="K316">
            <v>0</v>
          </cell>
          <cell r="L316">
            <v>24.599999999999998</v>
          </cell>
          <cell r="M316">
            <v>62.699999999999989</v>
          </cell>
        </row>
        <row r="317">
          <cell r="A317" t="str">
            <v>22.04.03</v>
          </cell>
          <cell r="B317" t="str">
            <v>Ferro cantoneira 1"x1/8"</v>
          </cell>
          <cell r="C317" t="str">
            <v>br</v>
          </cell>
          <cell r="D317">
            <v>17</v>
          </cell>
          <cell r="E317">
            <v>8.1999999999999993</v>
          </cell>
          <cell r="F317">
            <v>27.34</v>
          </cell>
          <cell r="G317">
            <v>35.54</v>
          </cell>
          <cell r="H317">
            <v>139.39999999999998</v>
          </cell>
          <cell r="I317">
            <v>464.78</v>
          </cell>
          <cell r="J317">
            <v>604.17999999999995</v>
          </cell>
          <cell r="K317">
            <v>0</v>
          </cell>
          <cell r="L317">
            <v>139.39999999999998</v>
          </cell>
          <cell r="M317">
            <v>604.17999999999995</v>
          </cell>
        </row>
        <row r="318">
          <cell r="A318" t="str">
            <v>22.04.04</v>
          </cell>
          <cell r="B318" t="str">
            <v>Ferro cantoneira 1 1/4x3/16"</v>
          </cell>
          <cell r="C318" t="str">
            <v>br</v>
          </cell>
          <cell r="D318">
            <v>23</v>
          </cell>
          <cell r="E318">
            <v>8.1999999999999993</v>
          </cell>
          <cell r="F318">
            <v>51.87</v>
          </cell>
          <cell r="G318">
            <v>60.069999999999993</v>
          </cell>
          <cell r="H318">
            <v>188.6</v>
          </cell>
          <cell r="I318">
            <v>1193.01</v>
          </cell>
          <cell r="J318">
            <v>1381.61</v>
          </cell>
          <cell r="K318">
            <v>0</v>
          </cell>
          <cell r="L318">
            <v>188.6</v>
          </cell>
          <cell r="M318">
            <v>1381.61</v>
          </cell>
        </row>
        <row r="319">
          <cell r="A319" t="str">
            <v>22.04.05</v>
          </cell>
          <cell r="B319" t="str">
            <v>Isopor tipo F1 de 1"</v>
          </cell>
          <cell r="C319" t="str">
            <v>m²</v>
          </cell>
          <cell r="D319">
            <v>525</v>
          </cell>
          <cell r="E319">
            <v>1</v>
          </cell>
          <cell r="F319">
            <v>8.1999999999999993</v>
          </cell>
          <cell r="G319">
            <v>9.1999999999999993</v>
          </cell>
          <cell r="H319">
            <v>525</v>
          </cell>
          <cell r="I319">
            <v>4305</v>
          </cell>
          <cell r="J319">
            <v>4830</v>
          </cell>
          <cell r="K319">
            <v>0</v>
          </cell>
          <cell r="L319">
            <v>525</v>
          </cell>
          <cell r="M319">
            <v>4830</v>
          </cell>
        </row>
        <row r="320">
          <cell r="A320" t="str">
            <v>22.04.07</v>
          </cell>
          <cell r="B320" t="str">
            <v>Duto flexível RT 0,6 ø 10"</v>
          </cell>
          <cell r="C320" t="str">
            <v>m</v>
          </cell>
          <cell r="D320">
            <v>12</v>
          </cell>
          <cell r="E320">
            <v>20</v>
          </cell>
          <cell r="F320">
            <v>11.25</v>
          </cell>
          <cell r="G320">
            <v>31.25</v>
          </cell>
          <cell r="H320">
            <v>240</v>
          </cell>
          <cell r="I320">
            <v>135</v>
          </cell>
          <cell r="J320">
            <v>375</v>
          </cell>
          <cell r="K320">
            <v>0</v>
          </cell>
          <cell r="L320">
            <v>240</v>
          </cell>
          <cell r="M320">
            <v>375</v>
          </cell>
        </row>
        <row r="321">
          <cell r="A321" t="str">
            <v>22.04.08</v>
          </cell>
          <cell r="B321" t="str">
            <v>Duto flexível RT 0,6 ø 12"</v>
          </cell>
          <cell r="C321" t="str">
            <v>m</v>
          </cell>
          <cell r="D321">
            <v>30</v>
          </cell>
          <cell r="E321">
            <v>20</v>
          </cell>
          <cell r="F321">
            <v>13.5</v>
          </cell>
          <cell r="G321">
            <v>33.5</v>
          </cell>
          <cell r="H321">
            <v>600</v>
          </cell>
          <cell r="I321">
            <v>405</v>
          </cell>
          <cell r="J321">
            <v>1005</v>
          </cell>
          <cell r="K321">
            <v>0</v>
          </cell>
          <cell r="L321">
            <v>600</v>
          </cell>
          <cell r="M321">
            <v>1005</v>
          </cell>
        </row>
        <row r="322">
          <cell r="A322" t="str">
            <v>22.04.09</v>
          </cell>
          <cell r="B322" t="str">
            <v>Materiais Diversos</v>
          </cell>
          <cell r="C322" t="str">
            <v>vb</v>
          </cell>
          <cell r="D322">
            <v>1</v>
          </cell>
          <cell r="E322">
            <v>340</v>
          </cell>
          <cell r="F322">
            <v>1700</v>
          </cell>
          <cell r="G322">
            <v>2040</v>
          </cell>
          <cell r="H322">
            <v>340</v>
          </cell>
          <cell r="I322">
            <v>1700</v>
          </cell>
          <cell r="J322">
            <v>2040</v>
          </cell>
          <cell r="K322">
            <v>0</v>
          </cell>
          <cell r="L322">
            <v>340</v>
          </cell>
          <cell r="M322">
            <v>2040</v>
          </cell>
        </row>
        <row r="324">
          <cell r="A324" t="str">
            <v>22.05</v>
          </cell>
          <cell r="B324" t="str">
            <v>Transportes</v>
          </cell>
          <cell r="H324">
            <v>2190</v>
          </cell>
          <cell r="I324">
            <v>6900</v>
          </cell>
          <cell r="J324">
            <v>9090</v>
          </cell>
          <cell r="K324">
            <v>0</v>
          </cell>
          <cell r="L324">
            <v>2190</v>
          </cell>
          <cell r="M324">
            <v>9090</v>
          </cell>
        </row>
        <row r="325">
          <cell r="A325" t="str">
            <v>22.05.01</v>
          </cell>
          <cell r="B325" t="str">
            <v>Transportes</v>
          </cell>
          <cell r="C325" t="str">
            <v>vb</v>
          </cell>
          <cell r="D325">
            <v>1</v>
          </cell>
          <cell r="E325">
            <v>2190</v>
          </cell>
          <cell r="F325">
            <v>6900</v>
          </cell>
          <cell r="G325">
            <v>9090</v>
          </cell>
          <cell r="H325">
            <v>2190</v>
          </cell>
          <cell r="I325">
            <v>6900</v>
          </cell>
          <cell r="J325">
            <v>9090</v>
          </cell>
          <cell r="K325">
            <v>0</v>
          </cell>
          <cell r="L325">
            <v>2190</v>
          </cell>
          <cell r="M325">
            <v>9090</v>
          </cell>
        </row>
        <row r="327">
          <cell r="A327" t="str">
            <v>22.06</v>
          </cell>
          <cell r="B327" t="str">
            <v>Manutenção anual</v>
          </cell>
          <cell r="H327">
            <v>9000</v>
          </cell>
          <cell r="I327">
            <v>11760</v>
          </cell>
          <cell r="J327">
            <v>20760</v>
          </cell>
          <cell r="K327">
            <v>0</v>
          </cell>
          <cell r="L327">
            <v>9000</v>
          </cell>
          <cell r="M327">
            <v>20760</v>
          </cell>
        </row>
        <row r="328">
          <cell r="A328" t="str">
            <v>22.06.01</v>
          </cell>
          <cell r="B328" t="str">
            <v>Manutenção anual</v>
          </cell>
          <cell r="C328" t="str">
            <v>mês</v>
          </cell>
          <cell r="D328">
            <v>12</v>
          </cell>
          <cell r="E328">
            <v>750</v>
          </cell>
          <cell r="F328">
            <v>980</v>
          </cell>
          <cell r="G328">
            <v>1730</v>
          </cell>
          <cell r="H328">
            <v>9000</v>
          </cell>
          <cell r="I328">
            <v>11760</v>
          </cell>
          <cell r="J328">
            <v>20760</v>
          </cell>
          <cell r="K328">
            <v>0</v>
          </cell>
          <cell r="L328">
            <v>9000</v>
          </cell>
          <cell r="M328">
            <v>20760</v>
          </cell>
        </row>
        <row r="330">
          <cell r="A330" t="str">
            <v>22-B</v>
          </cell>
          <cell r="B330" t="str">
            <v>INSTALAÇÕES DE AR CONDICIONADO - AGÊNCIA SEGURA</v>
          </cell>
          <cell r="H330">
            <v>60</v>
          </cell>
          <cell r="I330">
            <v>1472</v>
          </cell>
          <cell r="J330">
            <v>1532</v>
          </cell>
          <cell r="K330">
            <v>0</v>
          </cell>
          <cell r="L330">
            <v>60</v>
          </cell>
          <cell r="M330">
            <v>1532</v>
          </cell>
        </row>
        <row r="331">
          <cell r="A331" t="str">
            <v>22.01</v>
          </cell>
          <cell r="B331" t="str">
            <v>Equipamentos</v>
          </cell>
          <cell r="H331">
            <v>0</v>
          </cell>
          <cell r="I331">
            <v>1265</v>
          </cell>
          <cell r="J331">
            <v>1265</v>
          </cell>
          <cell r="K331">
            <v>0</v>
          </cell>
          <cell r="L331">
            <v>0</v>
          </cell>
          <cell r="M331">
            <v>1265</v>
          </cell>
        </row>
        <row r="332">
          <cell r="A332" t="str">
            <v>22.01.04</v>
          </cell>
          <cell r="B332" t="str">
            <v>Unidade Climatizadora de ar, tipo Split Hi Wall, com condensador remoto, marca Springer Carrier Mod. 42LUCA012/38KCA012, capacidade térmica 12.000 Btu/h</v>
          </cell>
          <cell r="C332" t="str">
            <v>un</v>
          </cell>
          <cell r="D332">
            <v>1</v>
          </cell>
          <cell r="E332">
            <v>0</v>
          </cell>
          <cell r="F332">
            <v>1265</v>
          </cell>
          <cell r="G332">
            <v>1265</v>
          </cell>
          <cell r="H332">
            <v>0</v>
          </cell>
          <cell r="I332">
            <v>1265</v>
          </cell>
          <cell r="J332">
            <v>1265</v>
          </cell>
          <cell r="K332">
            <v>0</v>
          </cell>
          <cell r="L332">
            <v>0</v>
          </cell>
          <cell r="M332">
            <v>1265</v>
          </cell>
        </row>
        <row r="334">
          <cell r="A334" t="str">
            <v>22.02</v>
          </cell>
          <cell r="B334" t="str">
            <v>Grelhas e difusores</v>
          </cell>
          <cell r="H334">
            <v>60</v>
          </cell>
          <cell r="I334">
            <v>207</v>
          </cell>
          <cell r="J334">
            <v>267</v>
          </cell>
          <cell r="K334">
            <v>0</v>
          </cell>
          <cell r="L334">
            <v>60</v>
          </cell>
          <cell r="M334">
            <v>267</v>
          </cell>
        </row>
        <row r="335">
          <cell r="A335" t="str">
            <v>22.02.01</v>
          </cell>
          <cell r="B335" t="str">
            <v>Difusor de ar - Ref. Tropical - Mod.: DI-PLB - RG - 12"X12"</v>
          </cell>
          <cell r="C335" t="str">
            <v>un</v>
          </cell>
          <cell r="D335">
            <v>1</v>
          </cell>
          <cell r="E335">
            <v>30</v>
          </cell>
          <cell r="F335">
            <v>92</v>
          </cell>
          <cell r="G335">
            <v>122</v>
          </cell>
          <cell r="H335">
            <v>30</v>
          </cell>
          <cell r="I335">
            <v>92</v>
          </cell>
          <cell r="J335">
            <v>122</v>
          </cell>
          <cell r="K335">
            <v>0</v>
          </cell>
          <cell r="L335">
            <v>30</v>
          </cell>
          <cell r="M335">
            <v>122</v>
          </cell>
        </row>
        <row r="336">
          <cell r="A336" t="str">
            <v>22.02.101</v>
          </cell>
          <cell r="B336" t="str">
            <v>VENEZIANA DUPLA MOLDURA MOD. VSH2M 400x400mm - MARCA: TROPICAL</v>
          </cell>
          <cell r="C336" t="str">
            <v>un</v>
          </cell>
          <cell r="D336">
            <v>1</v>
          </cell>
          <cell r="E336">
            <v>30</v>
          </cell>
          <cell r="F336">
            <v>115</v>
          </cell>
          <cell r="G336">
            <v>145</v>
          </cell>
          <cell r="H336">
            <v>30</v>
          </cell>
          <cell r="I336">
            <v>115</v>
          </cell>
          <cell r="J336">
            <v>145</v>
          </cell>
          <cell r="K336">
            <v>0</v>
          </cell>
          <cell r="L336">
            <v>30</v>
          </cell>
          <cell r="M336">
            <v>145</v>
          </cell>
        </row>
        <row r="338">
          <cell r="A338" t="str">
            <v>22.03</v>
          </cell>
          <cell r="B338" t="str">
            <v>Interligações Elétricas / Frigorígenas/Gases</v>
          </cell>
          <cell r="H338">
            <v>450</v>
          </cell>
          <cell r="I338">
            <v>550</v>
          </cell>
          <cell r="J338">
            <v>1000</v>
          </cell>
          <cell r="K338">
            <v>0</v>
          </cell>
          <cell r="L338">
            <v>450</v>
          </cell>
          <cell r="M338">
            <v>1000</v>
          </cell>
        </row>
        <row r="339">
          <cell r="A339" t="str">
            <v>22.03.05</v>
          </cell>
          <cell r="B339" t="str">
            <v>Interligações elétricas / frigorígenas Split 12.000BTU/H</v>
          </cell>
          <cell r="C339" t="str">
            <v>un</v>
          </cell>
          <cell r="D339">
            <v>1</v>
          </cell>
          <cell r="E339">
            <v>450</v>
          </cell>
          <cell r="F339">
            <v>550</v>
          </cell>
          <cell r="G339">
            <v>1000</v>
          </cell>
          <cell r="H339">
            <v>450</v>
          </cell>
          <cell r="I339">
            <v>550</v>
          </cell>
          <cell r="J339">
            <v>1000</v>
          </cell>
          <cell r="K339">
            <v>0</v>
          </cell>
          <cell r="L339">
            <v>450</v>
          </cell>
          <cell r="M339">
            <v>1000</v>
          </cell>
        </row>
        <row r="341">
          <cell r="A341" t="str">
            <v>22.06</v>
          </cell>
          <cell r="B341" t="str">
            <v>Manutenção anual</v>
          </cell>
          <cell r="H341">
            <v>960</v>
          </cell>
          <cell r="I341">
            <v>240</v>
          </cell>
          <cell r="J341">
            <v>1200</v>
          </cell>
          <cell r="K341">
            <v>0</v>
          </cell>
          <cell r="L341">
            <v>960</v>
          </cell>
          <cell r="M341">
            <v>1200</v>
          </cell>
        </row>
        <row r="342">
          <cell r="A342" t="str">
            <v>22.06.01</v>
          </cell>
          <cell r="B342" t="str">
            <v>Manutenção anual</v>
          </cell>
          <cell r="C342" t="str">
            <v>mês</v>
          </cell>
          <cell r="D342">
            <v>12</v>
          </cell>
          <cell r="E342">
            <v>80</v>
          </cell>
          <cell r="F342">
            <v>20</v>
          </cell>
          <cell r="G342">
            <v>100</v>
          </cell>
          <cell r="H342">
            <v>960</v>
          </cell>
          <cell r="I342">
            <v>240</v>
          </cell>
          <cell r="J342">
            <v>1200</v>
          </cell>
          <cell r="K342">
            <v>0</v>
          </cell>
          <cell r="L342">
            <v>960</v>
          </cell>
          <cell r="M342">
            <v>1200</v>
          </cell>
        </row>
        <row r="344">
          <cell r="A344" t="str">
            <v>23</v>
          </cell>
          <cell r="B344" t="str">
            <v>INSTALAÇÕES ESPECIAIS</v>
          </cell>
          <cell r="H344">
            <v>340.92</v>
          </cell>
          <cell r="I344">
            <v>3706.48</v>
          </cell>
          <cell r="J344">
            <v>4047.4</v>
          </cell>
          <cell r="K344">
            <v>0</v>
          </cell>
          <cell r="L344">
            <v>340.92</v>
          </cell>
          <cell r="M344">
            <v>4047.4</v>
          </cell>
        </row>
        <row r="345">
          <cell r="A345" t="str">
            <v>23.01</v>
          </cell>
          <cell r="B345" t="str">
            <v>Extintor Pó tipo A/B/C</v>
          </cell>
          <cell r="C345" t="str">
            <v>un</v>
          </cell>
          <cell r="D345">
            <v>2</v>
          </cell>
          <cell r="E345">
            <v>4.5</v>
          </cell>
          <cell r="F345">
            <v>192</v>
          </cell>
          <cell r="G345">
            <v>196.5</v>
          </cell>
          <cell r="H345">
            <v>9</v>
          </cell>
          <cell r="I345">
            <v>384</v>
          </cell>
          <cell r="J345">
            <v>393</v>
          </cell>
          <cell r="K345">
            <v>0</v>
          </cell>
          <cell r="L345">
            <v>9</v>
          </cell>
          <cell r="M345">
            <v>393</v>
          </cell>
        </row>
        <row r="346">
          <cell r="A346" t="str">
            <v>23.02</v>
          </cell>
          <cell r="B346" t="str">
            <v>Extintor Gás carbônico (CO2 - 06 Kg)</v>
          </cell>
          <cell r="C346" t="str">
            <v>un</v>
          </cell>
          <cell r="D346">
            <v>5</v>
          </cell>
          <cell r="E346">
            <v>4.5</v>
          </cell>
          <cell r="F346">
            <v>426</v>
          </cell>
          <cell r="G346">
            <v>430.5</v>
          </cell>
          <cell r="H346">
            <v>22.5</v>
          </cell>
          <cell r="I346">
            <v>2130</v>
          </cell>
          <cell r="J346">
            <v>2152.5</v>
          </cell>
          <cell r="K346">
            <v>0</v>
          </cell>
          <cell r="L346">
            <v>22.5</v>
          </cell>
          <cell r="M346">
            <v>2152.5</v>
          </cell>
        </row>
        <row r="347">
          <cell r="A347" t="str">
            <v>23.03</v>
          </cell>
          <cell r="B347" t="str">
            <v>Extintor Água pressurizada (H2O - 10 Lts) - 2A</v>
          </cell>
          <cell r="C347" t="str">
            <v>un</v>
          </cell>
          <cell r="D347">
            <v>1</v>
          </cell>
          <cell r="E347">
            <v>4.5</v>
          </cell>
          <cell r="F347">
            <v>126</v>
          </cell>
        </row>
        <row r="348">
          <cell r="A348" t="str">
            <v>23.04</v>
          </cell>
          <cell r="B348" t="str">
            <v>Fita adesiva da 3M ou similar, na cor vermelha com espessura de 5 cm.</v>
          </cell>
          <cell r="C348" t="str">
            <v>ml</v>
          </cell>
          <cell r="D348">
            <v>32</v>
          </cell>
          <cell r="E348">
            <v>4</v>
          </cell>
          <cell r="F348">
            <v>1.8</v>
          </cell>
          <cell r="G348">
            <v>5.8</v>
          </cell>
          <cell r="H348">
            <v>128</v>
          </cell>
          <cell r="I348">
            <v>57.6</v>
          </cell>
          <cell r="J348">
            <v>185.6</v>
          </cell>
          <cell r="K348">
            <v>0</v>
          </cell>
          <cell r="L348">
            <v>128</v>
          </cell>
          <cell r="M348">
            <v>185.6</v>
          </cell>
        </row>
        <row r="349">
          <cell r="A349" t="str">
            <v>23.05</v>
          </cell>
          <cell r="B349" t="str">
            <v>Fita adesiva da 3M ou similar, na cor amarela com espessura de 5 cm.</v>
          </cell>
          <cell r="C349" t="str">
            <v>ml</v>
          </cell>
          <cell r="D349">
            <v>32</v>
          </cell>
          <cell r="E349">
            <v>4</v>
          </cell>
          <cell r="F349">
            <v>7.8</v>
          </cell>
          <cell r="G349">
            <v>11.8</v>
          </cell>
          <cell r="H349">
            <v>128</v>
          </cell>
          <cell r="I349">
            <v>249.6</v>
          </cell>
          <cell r="J349">
            <v>377.6</v>
          </cell>
          <cell r="K349">
            <v>0</v>
          </cell>
          <cell r="L349">
            <v>128</v>
          </cell>
          <cell r="M349">
            <v>377.6</v>
          </cell>
        </row>
        <row r="350">
          <cell r="A350" t="str">
            <v>23.06</v>
          </cell>
          <cell r="B350" t="str">
            <v>Suporte de piso para extintores</v>
          </cell>
          <cell r="C350" t="str">
            <v>un</v>
          </cell>
          <cell r="D350">
            <v>8</v>
          </cell>
          <cell r="E350">
            <v>1.5</v>
          </cell>
          <cell r="F350">
            <v>36</v>
          </cell>
          <cell r="G350">
            <v>37.5</v>
          </cell>
          <cell r="H350">
            <v>12</v>
          </cell>
          <cell r="I350">
            <v>288</v>
          </cell>
          <cell r="J350">
            <v>300</v>
          </cell>
          <cell r="K350">
            <v>0</v>
          </cell>
          <cell r="L350">
            <v>12</v>
          </cell>
          <cell r="M350">
            <v>300</v>
          </cell>
        </row>
        <row r="351">
          <cell r="A351" t="str">
            <v>23.07</v>
          </cell>
          <cell r="B351" t="str">
            <v>Placa em acrilico de identificação do tipo de extintores</v>
          </cell>
          <cell r="C351" t="str">
            <v>un</v>
          </cell>
          <cell r="D351">
            <v>8</v>
          </cell>
          <cell r="E351">
            <v>2.5</v>
          </cell>
          <cell r="F351">
            <v>35.6</v>
          </cell>
          <cell r="G351">
            <v>38.1</v>
          </cell>
          <cell r="H351">
            <v>20</v>
          </cell>
          <cell r="I351">
            <v>284.8</v>
          </cell>
          <cell r="J351">
            <v>304.8</v>
          </cell>
          <cell r="K351">
            <v>0</v>
          </cell>
          <cell r="L351">
            <v>20</v>
          </cell>
          <cell r="M351">
            <v>304.8</v>
          </cell>
        </row>
        <row r="352">
          <cell r="A352" t="str">
            <v>23.09</v>
          </cell>
          <cell r="B352" t="str">
            <v>Instalação de rota de fuga com fita luminescente</v>
          </cell>
          <cell r="C352" t="str">
            <v>ml</v>
          </cell>
          <cell r="D352">
            <v>14</v>
          </cell>
          <cell r="E352">
            <v>1.53</v>
          </cell>
          <cell r="F352">
            <v>22.32</v>
          </cell>
          <cell r="G352">
            <v>23.85</v>
          </cell>
          <cell r="H352">
            <v>21.42</v>
          </cell>
          <cell r="I352">
            <v>312.48</v>
          </cell>
          <cell r="J352">
            <v>333.90000000000003</v>
          </cell>
          <cell r="K352">
            <v>0</v>
          </cell>
          <cell r="L352">
            <v>21.42</v>
          </cell>
          <cell r="M352">
            <v>333.90000000000003</v>
          </cell>
        </row>
        <row r="354">
          <cell r="A354" t="str">
            <v>24</v>
          </cell>
          <cell r="B354" t="str">
            <v>SINALIZAÇÃO EXTERNA</v>
          </cell>
          <cell r="H354">
            <v>1890.5</v>
          </cell>
          <cell r="I354">
            <v>8751</v>
          </cell>
          <cell r="J354">
            <v>10641.5</v>
          </cell>
          <cell r="K354">
            <v>0</v>
          </cell>
          <cell r="L354">
            <v>1890.5</v>
          </cell>
          <cell r="M354">
            <v>10641.5</v>
          </cell>
        </row>
        <row r="355">
          <cell r="A355" t="str">
            <v>24-A</v>
          </cell>
          <cell r="B355" t="str">
            <v>SINALIZAÇÃO EXTERNA - IMPLANTAÇÃO NOVA AGÊNCIA</v>
          </cell>
          <cell r="H355">
            <v>1734.5</v>
          </cell>
          <cell r="I355">
            <v>7830</v>
          </cell>
          <cell r="J355">
            <v>9564.5</v>
          </cell>
          <cell r="K355">
            <v>0</v>
          </cell>
          <cell r="L355">
            <v>1734.5</v>
          </cell>
          <cell r="M355">
            <v>9564.5</v>
          </cell>
        </row>
        <row r="356">
          <cell r="A356" t="str">
            <v>24.01</v>
          </cell>
          <cell r="B356" t="str">
            <v>Painel simples FX 70 - H=0,70m - PS 70</v>
          </cell>
          <cell r="C356" t="str">
            <v>un</v>
          </cell>
          <cell r="D356">
            <v>15</v>
          </cell>
          <cell r="E356">
            <v>50</v>
          </cell>
          <cell r="F356">
            <v>200</v>
          </cell>
          <cell r="G356">
            <v>250</v>
          </cell>
          <cell r="H356">
            <v>750</v>
          </cell>
          <cell r="I356">
            <v>3000</v>
          </cell>
          <cell r="J356">
            <v>3750</v>
          </cell>
          <cell r="K356">
            <v>0</v>
          </cell>
          <cell r="L356">
            <v>750</v>
          </cell>
          <cell r="M356">
            <v>3750</v>
          </cell>
        </row>
        <row r="357">
          <cell r="A357" t="str">
            <v>24.03</v>
          </cell>
          <cell r="B357" t="str">
            <v>Painel Letreiro - 2,844x0,70 - FZ 70</v>
          </cell>
          <cell r="C357" t="str">
            <v>un</v>
          </cell>
          <cell r="D357">
            <v>1</v>
          </cell>
          <cell r="E357">
            <v>430</v>
          </cell>
          <cell r="F357">
            <v>2040</v>
          </cell>
          <cell r="G357">
            <v>2470</v>
          </cell>
          <cell r="H357">
            <v>430</v>
          </cell>
          <cell r="I357">
            <v>2040</v>
          </cell>
          <cell r="J357">
            <v>2470</v>
          </cell>
          <cell r="K357">
            <v>0</v>
          </cell>
          <cell r="L357">
            <v>430</v>
          </cell>
          <cell r="M357">
            <v>2470</v>
          </cell>
        </row>
        <row r="358">
          <cell r="A358" t="str">
            <v>24.04</v>
          </cell>
          <cell r="B358" t="str">
            <v>Adesivo Nome da agência / Horário de funcionamento H=0,25m - Adesivo 1</v>
          </cell>
          <cell r="C358" t="str">
            <v>un</v>
          </cell>
          <cell r="D358">
            <v>1</v>
          </cell>
          <cell r="E358">
            <v>20</v>
          </cell>
          <cell r="F358">
            <v>20</v>
          </cell>
          <cell r="G358">
            <v>40</v>
          </cell>
          <cell r="H358">
            <v>20</v>
          </cell>
          <cell r="I358">
            <v>20</v>
          </cell>
          <cell r="J358">
            <v>40</v>
          </cell>
          <cell r="K358">
            <v>0</v>
          </cell>
          <cell r="L358">
            <v>20</v>
          </cell>
          <cell r="M358">
            <v>40</v>
          </cell>
        </row>
        <row r="359">
          <cell r="A359" t="str">
            <v>24.05</v>
          </cell>
          <cell r="B359" t="str">
            <v>Adesivo Agência equipada com - H=0,25m - Adesivo 3</v>
          </cell>
          <cell r="C359" t="str">
            <v>un</v>
          </cell>
          <cell r="D359">
            <v>1</v>
          </cell>
          <cell r="E359">
            <v>20</v>
          </cell>
          <cell r="F359">
            <v>20</v>
          </cell>
          <cell r="G359">
            <v>40</v>
          </cell>
          <cell r="H359">
            <v>20</v>
          </cell>
          <cell r="I359">
            <v>20</v>
          </cell>
          <cell r="J359">
            <v>40</v>
          </cell>
          <cell r="K359">
            <v>0</v>
          </cell>
          <cell r="L359">
            <v>20</v>
          </cell>
          <cell r="M359">
            <v>40</v>
          </cell>
        </row>
        <row r="360">
          <cell r="A360" t="str">
            <v>24.06</v>
          </cell>
          <cell r="B360" t="str">
            <v>Adesivo de compartilhamento - H=0,25m - Adesivo 4</v>
          </cell>
          <cell r="C360" t="str">
            <v>un</v>
          </cell>
          <cell r="D360">
            <v>1</v>
          </cell>
          <cell r="E360">
            <v>20</v>
          </cell>
          <cell r="F360">
            <v>20</v>
          </cell>
          <cell r="G360">
            <v>40</v>
          </cell>
          <cell r="H360">
            <v>20</v>
          </cell>
          <cell r="I360">
            <v>20</v>
          </cell>
          <cell r="J360">
            <v>40</v>
          </cell>
          <cell r="K360">
            <v>0</v>
          </cell>
          <cell r="L360">
            <v>20</v>
          </cell>
          <cell r="M360">
            <v>40</v>
          </cell>
        </row>
        <row r="361">
          <cell r="A361" t="str">
            <v>24.07</v>
          </cell>
          <cell r="B361" t="str">
            <v>Adesivo -ADFS - Faixa de segurança dupla- adesiva c/ 10cm de altura -  (Fachada ) Azul- Adesivo 5</v>
          </cell>
          <cell r="C361" t="str">
            <v>ml</v>
          </cell>
          <cell r="D361">
            <v>25</v>
          </cell>
          <cell r="E361">
            <v>6.5</v>
          </cell>
          <cell r="F361">
            <v>42</v>
          </cell>
          <cell r="G361">
            <v>48.5</v>
          </cell>
          <cell r="H361">
            <v>162.5</v>
          </cell>
          <cell r="I361">
            <v>1050</v>
          </cell>
          <cell r="J361">
            <v>1212.5</v>
          </cell>
          <cell r="K361">
            <v>0</v>
          </cell>
          <cell r="L361">
            <v>162.5</v>
          </cell>
          <cell r="M361">
            <v>1212.5</v>
          </cell>
        </row>
        <row r="362">
          <cell r="A362" t="str">
            <v>24.08</v>
          </cell>
          <cell r="B362" t="str">
            <v>Adesivo "EMPURRE"  - 14cmX14cm-Portas de entrada- Adesivo 6</v>
          </cell>
          <cell r="C362" t="str">
            <v>un</v>
          </cell>
          <cell r="D362">
            <v>4</v>
          </cell>
          <cell r="E362">
            <v>6.5</v>
          </cell>
          <cell r="F362">
            <v>10</v>
          </cell>
          <cell r="G362">
            <v>16.5</v>
          </cell>
          <cell r="H362">
            <v>26</v>
          </cell>
          <cell r="I362">
            <v>40</v>
          </cell>
          <cell r="J362">
            <v>66</v>
          </cell>
          <cell r="K362">
            <v>0</v>
          </cell>
          <cell r="L362">
            <v>26</v>
          </cell>
          <cell r="M362">
            <v>66</v>
          </cell>
        </row>
        <row r="363">
          <cell r="A363" t="str">
            <v>24.09</v>
          </cell>
          <cell r="B363" t="str">
            <v>Adesivo "PUXE"- 14cmX14cm- Portas de entrada- Adesivo 7</v>
          </cell>
          <cell r="C363" t="str">
            <v>un</v>
          </cell>
          <cell r="D363">
            <v>4</v>
          </cell>
          <cell r="E363">
            <v>6.5</v>
          </cell>
          <cell r="F363">
            <v>10</v>
          </cell>
          <cell r="G363">
            <v>16.5</v>
          </cell>
          <cell r="H363">
            <v>26</v>
          </cell>
          <cell r="I363">
            <v>40</v>
          </cell>
          <cell r="J363">
            <v>66</v>
          </cell>
          <cell r="K363">
            <v>0</v>
          </cell>
          <cell r="L363">
            <v>26</v>
          </cell>
          <cell r="M363">
            <v>66</v>
          </cell>
        </row>
        <row r="364">
          <cell r="A364" t="str">
            <v>24.11</v>
          </cell>
          <cell r="B364" t="str">
            <v>Subpórtico Azul (tipo 1 - 3112x2387mm)</v>
          </cell>
          <cell r="C364" t="str">
            <v>un</v>
          </cell>
          <cell r="D364">
            <v>1</v>
          </cell>
          <cell r="E364">
            <v>280</v>
          </cell>
          <cell r="F364">
            <v>1600</v>
          </cell>
          <cell r="G364">
            <v>1880</v>
          </cell>
          <cell r="H364">
            <v>280</v>
          </cell>
          <cell r="I364">
            <v>1600</v>
          </cell>
          <cell r="J364">
            <v>1880</v>
          </cell>
          <cell r="K364">
            <v>0</v>
          </cell>
          <cell r="L364">
            <v>280</v>
          </cell>
          <cell r="M364">
            <v>1880</v>
          </cell>
        </row>
        <row r="366">
          <cell r="A366" t="str">
            <v>24-B</v>
          </cell>
          <cell r="B366" t="str">
            <v>SINALIZAÇÃO EXTERNA - ACESSIBILIDADE</v>
          </cell>
          <cell r="H366">
            <v>156</v>
          </cell>
          <cell r="I366">
            <v>921</v>
          </cell>
          <cell r="J366">
            <v>1077</v>
          </cell>
          <cell r="K366">
            <v>0</v>
          </cell>
          <cell r="L366">
            <v>156</v>
          </cell>
          <cell r="M366">
            <v>1077</v>
          </cell>
        </row>
        <row r="367">
          <cell r="A367" t="str">
            <v>24.12</v>
          </cell>
          <cell r="B367" t="str">
            <v>Sinalização vertical de vagas destinadas a  pessoa portadora de deficiência e idoso - embarque/desembarque - fixação em poste 50x70 cm</v>
          </cell>
          <cell r="C367" t="str">
            <v>un</v>
          </cell>
          <cell r="D367">
            <v>2</v>
          </cell>
          <cell r="E367">
            <v>30</v>
          </cell>
          <cell r="F367">
            <v>200</v>
          </cell>
          <cell r="G367">
            <v>230</v>
          </cell>
          <cell r="H367">
            <v>60</v>
          </cell>
          <cell r="I367">
            <v>400</v>
          </cell>
          <cell r="J367">
            <v>460</v>
          </cell>
          <cell r="K367">
            <v>0</v>
          </cell>
          <cell r="L367">
            <v>60</v>
          </cell>
          <cell r="M367">
            <v>460</v>
          </cell>
        </row>
        <row r="368">
          <cell r="A368" t="str">
            <v>24.13</v>
          </cell>
          <cell r="B368" t="str">
            <v>Sinalização horizontal de vagas destinadas a pessoa portadora de deficiência física e embarque/desembarque</v>
          </cell>
          <cell r="C368" t="str">
            <v>un</v>
          </cell>
          <cell r="D368">
            <v>1</v>
          </cell>
          <cell r="E368">
            <v>30</v>
          </cell>
          <cell r="F368">
            <v>155</v>
          </cell>
          <cell r="G368">
            <v>185</v>
          </cell>
          <cell r="H368">
            <v>30</v>
          </cell>
          <cell r="I368">
            <v>155</v>
          </cell>
          <cell r="J368">
            <v>185</v>
          </cell>
          <cell r="K368">
            <v>0</v>
          </cell>
          <cell r="L368">
            <v>30</v>
          </cell>
          <cell r="M368">
            <v>185</v>
          </cell>
        </row>
        <row r="369">
          <cell r="A369" t="str">
            <v>24.14</v>
          </cell>
          <cell r="B369" t="str">
            <v xml:space="preserve">Poste metálico para sinalização vertical H=2,70m </v>
          </cell>
          <cell r="C369" t="str">
            <v>un</v>
          </cell>
          <cell r="D369">
            <v>3</v>
          </cell>
          <cell r="E369">
            <v>22</v>
          </cell>
          <cell r="F369">
            <v>122</v>
          </cell>
          <cell r="G369">
            <v>144</v>
          </cell>
          <cell r="H369">
            <v>66</v>
          </cell>
          <cell r="I369">
            <v>366</v>
          </cell>
          <cell r="J369">
            <v>432</v>
          </cell>
          <cell r="K369">
            <v>0</v>
          </cell>
          <cell r="L369">
            <v>66</v>
          </cell>
          <cell r="M369">
            <v>432</v>
          </cell>
        </row>
        <row r="371">
          <cell r="A371" t="str">
            <v>25</v>
          </cell>
          <cell r="B371" t="str">
            <v xml:space="preserve">SINALIZAÇÃO INTERNA </v>
          </cell>
          <cell r="H371">
            <v>4784</v>
          </cell>
          <cell r="I371">
            <v>29116</v>
          </cell>
          <cell r="J371">
            <v>33900</v>
          </cell>
          <cell r="K371">
            <v>0</v>
          </cell>
          <cell r="L371">
            <v>4784</v>
          </cell>
          <cell r="M371">
            <v>33900</v>
          </cell>
        </row>
        <row r="372">
          <cell r="A372" t="str">
            <v>25-A</v>
          </cell>
          <cell r="B372" t="str">
            <v>SINALIZAÇÃO INTERNA - IMPLANTAÇÃO NOVA AGÊNCIA</v>
          </cell>
          <cell r="H372">
            <v>4283.5</v>
          </cell>
          <cell r="I372">
            <v>23992</v>
          </cell>
          <cell r="J372">
            <v>28275.5</v>
          </cell>
          <cell r="K372">
            <v>0</v>
          </cell>
          <cell r="L372">
            <v>4283.5</v>
          </cell>
          <cell r="M372">
            <v>28275.5</v>
          </cell>
        </row>
        <row r="373">
          <cell r="A373" t="str">
            <v>25.01</v>
          </cell>
          <cell r="B373" t="str">
            <v>Adesivos</v>
          </cell>
          <cell r="H373">
            <v>279.5</v>
          </cell>
          <cell r="I373">
            <v>1329</v>
          </cell>
          <cell r="J373">
            <v>1608.5</v>
          </cell>
          <cell r="K373">
            <v>0</v>
          </cell>
          <cell r="L373">
            <v>279.5</v>
          </cell>
          <cell r="M373">
            <v>1608.5</v>
          </cell>
        </row>
        <row r="374">
          <cell r="A374" t="str">
            <v>25.01.01</v>
          </cell>
          <cell r="B374" t="str">
            <v>Adesivo "EMPURRE"  - 14cmX14cm-Porta de emergência- Adesivo 6</v>
          </cell>
          <cell r="C374" t="str">
            <v>un</v>
          </cell>
          <cell r="D374">
            <v>4</v>
          </cell>
          <cell r="E374">
            <v>6.5</v>
          </cell>
          <cell r="F374">
            <v>10</v>
          </cell>
          <cell r="G374">
            <v>16.5</v>
          </cell>
          <cell r="H374">
            <v>26</v>
          </cell>
          <cell r="I374">
            <v>40</v>
          </cell>
          <cell r="J374">
            <v>66</v>
          </cell>
          <cell r="K374">
            <v>0</v>
          </cell>
          <cell r="L374">
            <v>26</v>
          </cell>
          <cell r="M374">
            <v>66</v>
          </cell>
        </row>
        <row r="375">
          <cell r="A375" t="str">
            <v>25.01.02</v>
          </cell>
          <cell r="B375" t="str">
            <v>Adesivo "PUXE"- 14cmX14cm- Porta de emergência- Adesivo 7</v>
          </cell>
          <cell r="C375" t="str">
            <v>un</v>
          </cell>
          <cell r="D375">
            <v>4</v>
          </cell>
          <cell r="E375">
            <v>6.5</v>
          </cell>
          <cell r="F375">
            <v>10</v>
          </cell>
          <cell r="G375">
            <v>16.5</v>
          </cell>
          <cell r="H375">
            <v>26</v>
          </cell>
          <cell r="I375">
            <v>40</v>
          </cell>
          <cell r="J375">
            <v>66</v>
          </cell>
          <cell r="K375">
            <v>0</v>
          </cell>
          <cell r="L375">
            <v>26</v>
          </cell>
          <cell r="M375">
            <v>66</v>
          </cell>
        </row>
        <row r="376">
          <cell r="A376" t="str">
            <v>25.01.03</v>
          </cell>
          <cell r="B376" t="str">
            <v>Adesivo - Guichês Caixa - ADCAM- Câmbio - 27x19cm-  Adesivo 10</v>
          </cell>
          <cell r="C376" t="str">
            <v>un</v>
          </cell>
          <cell r="D376">
            <v>1</v>
          </cell>
          <cell r="E376">
            <v>6.5</v>
          </cell>
          <cell r="F376">
            <v>25</v>
          </cell>
          <cell r="G376">
            <v>31.5</v>
          </cell>
          <cell r="H376">
            <v>6.5</v>
          </cell>
          <cell r="I376">
            <v>25</v>
          </cell>
          <cell r="J376">
            <v>31.5</v>
          </cell>
          <cell r="K376">
            <v>0</v>
          </cell>
          <cell r="L376">
            <v>6.5</v>
          </cell>
          <cell r="M376">
            <v>31.5</v>
          </cell>
        </row>
        <row r="377">
          <cell r="A377" t="str">
            <v>25.01.04</v>
          </cell>
          <cell r="B377" t="str">
            <v>Adesivo - Guichês Caixa - ADSGC- Cofre - 27x19cm-  Adesivo 11</v>
          </cell>
          <cell r="C377" t="str">
            <v>un</v>
          </cell>
          <cell r="D377">
            <v>1</v>
          </cell>
          <cell r="E377">
            <v>6.5</v>
          </cell>
          <cell r="F377">
            <v>25</v>
          </cell>
          <cell r="G377">
            <v>31.5</v>
          </cell>
          <cell r="H377">
            <v>6.5</v>
          </cell>
          <cell r="I377">
            <v>25</v>
          </cell>
          <cell r="J377">
            <v>31.5</v>
          </cell>
          <cell r="K377">
            <v>0</v>
          </cell>
          <cell r="L377">
            <v>6.5</v>
          </cell>
          <cell r="M377">
            <v>31.5</v>
          </cell>
        </row>
        <row r="378">
          <cell r="A378" t="str">
            <v>25.01.05</v>
          </cell>
          <cell r="B378" t="str">
            <v>Adesivo - Guichê Caixa - ADSGC-  Alarme- 27x19cm-  Adesivo 13</v>
          </cell>
          <cell r="C378" t="str">
            <v>un</v>
          </cell>
          <cell r="D378">
            <v>1</v>
          </cell>
          <cell r="E378">
            <v>6.5</v>
          </cell>
          <cell r="F378">
            <v>25</v>
          </cell>
          <cell r="G378">
            <v>31.5</v>
          </cell>
          <cell r="H378">
            <v>6.5</v>
          </cell>
          <cell r="I378">
            <v>25</v>
          </cell>
          <cell r="J378">
            <v>31.5</v>
          </cell>
          <cell r="K378">
            <v>0</v>
          </cell>
          <cell r="L378">
            <v>6.5</v>
          </cell>
          <cell r="M378">
            <v>31.5</v>
          </cell>
        </row>
        <row r="379">
          <cell r="A379" t="str">
            <v>25.01.06</v>
          </cell>
          <cell r="B379" t="str">
            <v>Adesivo - PGDM- ADE- Entrada</v>
          </cell>
          <cell r="C379" t="str">
            <v>un</v>
          </cell>
          <cell r="D379">
            <v>1</v>
          </cell>
          <cell r="E379">
            <v>6.5</v>
          </cell>
          <cell r="F379">
            <v>20</v>
          </cell>
          <cell r="G379">
            <v>26.5</v>
          </cell>
          <cell r="H379">
            <v>6.5</v>
          </cell>
          <cell r="I379">
            <v>20</v>
          </cell>
          <cell r="J379">
            <v>26.5</v>
          </cell>
          <cell r="K379">
            <v>0</v>
          </cell>
          <cell r="L379">
            <v>6.5</v>
          </cell>
          <cell r="M379">
            <v>26.5</v>
          </cell>
        </row>
        <row r="380">
          <cell r="A380" t="str">
            <v>25.01.07</v>
          </cell>
          <cell r="B380" t="str">
            <v>Adesivo - PGDM- ADS - Saída</v>
          </cell>
          <cell r="C380" t="str">
            <v>un</v>
          </cell>
          <cell r="D380">
            <v>2</v>
          </cell>
          <cell r="E380">
            <v>6.5</v>
          </cell>
          <cell r="F380">
            <v>20</v>
          </cell>
          <cell r="G380">
            <v>26.5</v>
          </cell>
          <cell r="H380">
            <v>13</v>
          </cell>
          <cell r="I380">
            <v>40</v>
          </cell>
          <cell r="J380">
            <v>53</v>
          </cell>
          <cell r="K380">
            <v>0</v>
          </cell>
          <cell r="L380">
            <v>13</v>
          </cell>
          <cell r="M380">
            <v>53</v>
          </cell>
        </row>
        <row r="381">
          <cell r="A381" t="str">
            <v>25.01.08</v>
          </cell>
          <cell r="B381" t="str">
            <v xml:space="preserve">Adesivo - PGDM - ADPO- Passa Objeto lado externo- 30x20cm- </v>
          </cell>
          <cell r="C381" t="str">
            <v>un</v>
          </cell>
          <cell r="D381">
            <v>2</v>
          </cell>
          <cell r="E381">
            <v>6.5</v>
          </cell>
          <cell r="F381">
            <v>16</v>
          </cell>
          <cell r="G381">
            <v>22.5</v>
          </cell>
          <cell r="H381">
            <v>13</v>
          </cell>
          <cell r="I381">
            <v>32</v>
          </cell>
          <cell r="J381">
            <v>45</v>
          </cell>
          <cell r="K381">
            <v>0</v>
          </cell>
          <cell r="L381">
            <v>13</v>
          </cell>
          <cell r="M381">
            <v>45</v>
          </cell>
        </row>
        <row r="382">
          <cell r="A382" t="str">
            <v>25.01.09</v>
          </cell>
          <cell r="B382" t="str">
            <v xml:space="preserve">Adesivo - PGDM - ADRO- Retire Objeto lado interno- 30x20cm- </v>
          </cell>
          <cell r="C382" t="str">
            <v>un</v>
          </cell>
          <cell r="D382">
            <v>2</v>
          </cell>
          <cell r="E382">
            <v>6.5</v>
          </cell>
          <cell r="F382">
            <v>16</v>
          </cell>
          <cell r="G382">
            <v>22.5</v>
          </cell>
          <cell r="H382">
            <v>13</v>
          </cell>
          <cell r="I382">
            <v>32</v>
          </cell>
          <cell r="J382">
            <v>45</v>
          </cell>
          <cell r="K382">
            <v>0</v>
          </cell>
          <cell r="L382">
            <v>13</v>
          </cell>
          <cell r="M382">
            <v>45</v>
          </cell>
        </row>
        <row r="383">
          <cell r="A383" t="str">
            <v>25.01.10</v>
          </cell>
          <cell r="B383" t="str">
            <v>Adesivo - PGDM-ADFS - Faixa de segurança lisa- adesiva c/ 10cm de altura- Azul</v>
          </cell>
          <cell r="C383" t="str">
            <v>ml</v>
          </cell>
          <cell r="D383">
            <v>25</v>
          </cell>
          <cell r="E383">
            <v>6.5</v>
          </cell>
          <cell r="F383">
            <v>42</v>
          </cell>
          <cell r="G383">
            <v>48.5</v>
          </cell>
          <cell r="H383">
            <v>162.5</v>
          </cell>
          <cell r="I383">
            <v>1050</v>
          </cell>
          <cell r="J383">
            <v>1212.5</v>
          </cell>
          <cell r="K383">
            <v>0</v>
          </cell>
          <cell r="L383">
            <v>162.5</v>
          </cell>
          <cell r="M383">
            <v>1212.5</v>
          </cell>
        </row>
        <row r="385">
          <cell r="A385" t="str">
            <v>25.02</v>
          </cell>
          <cell r="B385" t="str">
            <v>Testeiras das carenagens do Auto-atendimento</v>
          </cell>
          <cell r="H385">
            <v>654</v>
          </cell>
          <cell r="I385">
            <v>4112</v>
          </cell>
          <cell r="J385">
            <v>4766</v>
          </cell>
          <cell r="K385">
            <v>0</v>
          </cell>
          <cell r="L385">
            <v>654</v>
          </cell>
          <cell r="M385">
            <v>4766</v>
          </cell>
        </row>
        <row r="386">
          <cell r="A386" t="str">
            <v>25.02.01</v>
          </cell>
          <cell r="B386" t="str">
            <v>TESBA- Testeira Base - SAQUE / DEPÓSITO- TESBASD- 79,5X21cm</v>
          </cell>
          <cell r="C386" t="str">
            <v>un</v>
          </cell>
          <cell r="D386">
            <v>3</v>
          </cell>
          <cell r="E386">
            <v>20</v>
          </cell>
          <cell r="F386">
            <v>215</v>
          </cell>
          <cell r="G386">
            <v>235</v>
          </cell>
          <cell r="H386">
            <v>60</v>
          </cell>
          <cell r="I386">
            <v>645</v>
          </cell>
          <cell r="J386">
            <v>705</v>
          </cell>
          <cell r="K386">
            <v>0</v>
          </cell>
          <cell r="L386">
            <v>60</v>
          </cell>
          <cell r="M386">
            <v>705</v>
          </cell>
        </row>
        <row r="387">
          <cell r="A387" t="str">
            <v>25.02.02</v>
          </cell>
          <cell r="B387" t="str">
            <v>TESBA- Testeira Base -  CHEQUE- TESBAC- 79,5X21cm</v>
          </cell>
          <cell r="C387" t="str">
            <v>un</v>
          </cell>
          <cell r="D387">
            <v>1</v>
          </cell>
          <cell r="E387">
            <v>20</v>
          </cell>
          <cell r="F387">
            <v>215</v>
          </cell>
          <cell r="G387">
            <v>235</v>
          </cell>
          <cell r="H387">
            <v>20</v>
          </cell>
          <cell r="I387">
            <v>215</v>
          </cell>
          <cell r="J387">
            <v>235</v>
          </cell>
          <cell r="K387">
            <v>0</v>
          </cell>
          <cell r="L387">
            <v>20</v>
          </cell>
          <cell r="M387">
            <v>235</v>
          </cell>
        </row>
        <row r="388">
          <cell r="A388" t="str">
            <v>25.02.03</v>
          </cell>
          <cell r="B388" t="str">
            <v>TESRI- Test. Régua Imantada- TRANSF. TESRIT- 39,5X7cm</v>
          </cell>
          <cell r="C388" t="str">
            <v>un</v>
          </cell>
          <cell r="D388">
            <v>4</v>
          </cell>
          <cell r="E388">
            <v>4.5</v>
          </cell>
          <cell r="F388">
            <v>46</v>
          </cell>
          <cell r="G388">
            <v>50.5</v>
          </cell>
          <cell r="H388">
            <v>18</v>
          </cell>
          <cell r="I388">
            <v>184</v>
          </cell>
          <cell r="J388">
            <v>202</v>
          </cell>
          <cell r="K388">
            <v>0</v>
          </cell>
          <cell r="L388">
            <v>18</v>
          </cell>
          <cell r="M388">
            <v>202</v>
          </cell>
        </row>
        <row r="389">
          <cell r="A389" t="str">
            <v>25.02.04</v>
          </cell>
          <cell r="B389" t="str">
            <v>TESRI- Test. Régua Imantada- SALDO TESRIS- 39,5X7cm</v>
          </cell>
          <cell r="C389" t="str">
            <v>un</v>
          </cell>
          <cell r="D389">
            <v>4</v>
          </cell>
          <cell r="E389">
            <v>4.5</v>
          </cell>
          <cell r="F389">
            <v>46</v>
          </cell>
          <cell r="G389">
            <v>50.5</v>
          </cell>
          <cell r="H389">
            <v>18</v>
          </cell>
          <cell r="I389">
            <v>184</v>
          </cell>
          <cell r="J389">
            <v>202</v>
          </cell>
          <cell r="K389">
            <v>0</v>
          </cell>
          <cell r="L389">
            <v>18</v>
          </cell>
          <cell r="M389">
            <v>202</v>
          </cell>
        </row>
        <row r="390">
          <cell r="A390" t="str">
            <v>25.02.05</v>
          </cell>
          <cell r="B390" t="str">
            <v>TESRI- Test. Régua Imantada- PENHOR TESRIP- 39,5X7cm</v>
          </cell>
          <cell r="C390" t="str">
            <v>un</v>
          </cell>
          <cell r="D390">
            <v>4</v>
          </cell>
          <cell r="E390">
            <v>4.5</v>
          </cell>
          <cell r="F390">
            <v>46</v>
          </cell>
          <cell r="G390">
            <v>50.5</v>
          </cell>
          <cell r="H390">
            <v>18</v>
          </cell>
          <cell r="I390">
            <v>184</v>
          </cell>
          <cell r="J390">
            <v>202</v>
          </cell>
          <cell r="K390">
            <v>0</v>
          </cell>
          <cell r="L390">
            <v>18</v>
          </cell>
          <cell r="M390">
            <v>202</v>
          </cell>
        </row>
        <row r="392">
          <cell r="A392" t="str">
            <v>25.03</v>
          </cell>
          <cell r="B392" t="str">
            <v>Sinalização Aérea -  (Guichês/Balcões)</v>
          </cell>
          <cell r="H392">
            <v>260</v>
          </cell>
          <cell r="I392">
            <v>1350</v>
          </cell>
          <cell r="J392">
            <v>1610</v>
          </cell>
          <cell r="K392">
            <v>0</v>
          </cell>
          <cell r="L392">
            <v>260</v>
          </cell>
          <cell r="M392">
            <v>1610</v>
          </cell>
        </row>
        <row r="393">
          <cell r="A393" t="str">
            <v>25.03.01</v>
          </cell>
          <cell r="B393" t="str">
            <v>PASIS - Placa aérea simples - c/ pastilha ATENDIMENTO EXPRESSO  - A Fornecer e instalar- 257x30cm- Para 2 guichês</v>
          </cell>
          <cell r="C393" t="str">
            <v>un</v>
          </cell>
          <cell r="D393">
            <v>1</v>
          </cell>
          <cell r="E393">
            <v>150</v>
          </cell>
          <cell r="F393">
            <v>750</v>
          </cell>
          <cell r="G393">
            <v>900</v>
          </cell>
          <cell r="H393">
            <v>150</v>
          </cell>
          <cell r="I393">
            <v>750</v>
          </cell>
          <cell r="J393">
            <v>900</v>
          </cell>
          <cell r="K393">
            <v>0</v>
          </cell>
          <cell r="L393">
            <v>150</v>
          </cell>
          <cell r="M393">
            <v>900</v>
          </cell>
        </row>
        <row r="394">
          <cell r="A394" t="str">
            <v>25.03.02</v>
          </cell>
          <cell r="B394" t="str">
            <v>Suporte - Fixação no teto- p/ 2 guichês - A Fornecer e instalar- Atendimento expresso e  Caixas</v>
          </cell>
          <cell r="C394" t="str">
            <v>un</v>
          </cell>
          <cell r="D394">
            <v>1</v>
          </cell>
          <cell r="E394">
            <v>110</v>
          </cell>
          <cell r="F394">
            <v>600</v>
          </cell>
          <cell r="G394">
            <v>710</v>
          </cell>
          <cell r="H394">
            <v>110</v>
          </cell>
          <cell r="I394">
            <v>600</v>
          </cell>
          <cell r="J394">
            <v>710</v>
          </cell>
          <cell r="K394">
            <v>0</v>
          </cell>
          <cell r="L394">
            <v>110</v>
          </cell>
          <cell r="M394">
            <v>710</v>
          </cell>
        </row>
        <row r="396">
          <cell r="A396" t="str">
            <v>25.04</v>
          </cell>
          <cell r="B396" t="str">
            <v>Sinalização Aérea -  (Mesas)</v>
          </cell>
          <cell r="H396">
            <v>520</v>
          </cell>
          <cell r="I396">
            <v>2920</v>
          </cell>
          <cell r="J396">
            <v>3440</v>
          </cell>
          <cell r="K396">
            <v>0</v>
          </cell>
          <cell r="L396">
            <v>520</v>
          </cell>
          <cell r="M396">
            <v>3440</v>
          </cell>
        </row>
        <row r="397">
          <cell r="A397" t="str">
            <v>25.04.02</v>
          </cell>
          <cell r="B397" t="str">
            <v>PASICR - Placa aérea simples - c/ pastilha e sub-réguas-PARA VOCÊ - A fornecer - 257x42cm</v>
          </cell>
          <cell r="C397" t="str">
            <v>un</v>
          </cell>
          <cell r="D397">
            <v>2</v>
          </cell>
          <cell r="E397">
            <v>150</v>
          </cell>
          <cell r="F397">
            <v>860</v>
          </cell>
          <cell r="G397">
            <v>1010</v>
          </cell>
          <cell r="H397">
            <v>300</v>
          </cell>
          <cell r="I397">
            <v>1720</v>
          </cell>
          <cell r="J397">
            <v>2020</v>
          </cell>
          <cell r="K397">
            <v>0</v>
          </cell>
          <cell r="L397">
            <v>300</v>
          </cell>
          <cell r="M397">
            <v>2020</v>
          </cell>
        </row>
        <row r="398">
          <cell r="A398" t="str">
            <v>25.04.03</v>
          </cell>
          <cell r="B398" t="str">
            <v>Suporte - Fixação no teto - A Fornecer</v>
          </cell>
          <cell r="C398" t="str">
            <v>un</v>
          </cell>
          <cell r="D398">
            <v>2</v>
          </cell>
          <cell r="E398">
            <v>110</v>
          </cell>
          <cell r="F398">
            <v>600</v>
          </cell>
          <cell r="G398">
            <v>710</v>
          </cell>
          <cell r="H398">
            <v>220</v>
          </cell>
          <cell r="I398">
            <v>1200</v>
          </cell>
          <cell r="J398">
            <v>1420</v>
          </cell>
          <cell r="K398">
            <v>0</v>
          </cell>
          <cell r="L398">
            <v>220</v>
          </cell>
          <cell r="M398">
            <v>1420</v>
          </cell>
        </row>
        <row r="399">
          <cell r="A399" t="str">
            <v>25.04.04</v>
          </cell>
        </row>
        <row r="400">
          <cell r="A400" t="str">
            <v>25.04.05</v>
          </cell>
          <cell r="B400" t="str">
            <v>Placa de Numeração de Guichê - PLNG</v>
          </cell>
          <cell r="H400">
            <v>150</v>
          </cell>
          <cell r="I400">
            <v>550</v>
          </cell>
          <cell r="J400">
            <v>700</v>
          </cell>
          <cell r="K400">
            <v>0</v>
          </cell>
          <cell r="L400">
            <v>150</v>
          </cell>
          <cell r="M400">
            <v>700</v>
          </cell>
        </row>
        <row r="401">
          <cell r="A401" t="str">
            <v>25.04.06</v>
          </cell>
          <cell r="B401" t="str">
            <v>PLNG - ATENDIMENTO EXPRESSO  - A Fornecer e instalar- pintura/adesivos - 55x38cm</v>
          </cell>
          <cell r="C401" t="str">
            <v>un</v>
          </cell>
          <cell r="D401">
            <v>2</v>
          </cell>
          <cell r="E401">
            <v>30</v>
          </cell>
          <cell r="F401">
            <v>110</v>
          </cell>
          <cell r="G401">
            <v>140</v>
          </cell>
          <cell r="H401">
            <v>60</v>
          </cell>
          <cell r="I401">
            <v>220</v>
          </cell>
          <cell r="J401">
            <v>280</v>
          </cell>
          <cell r="K401">
            <v>0</v>
          </cell>
          <cell r="L401">
            <v>60</v>
          </cell>
          <cell r="M401">
            <v>280</v>
          </cell>
        </row>
        <row r="402">
          <cell r="A402" t="str">
            <v>25.04.07</v>
          </cell>
          <cell r="B402" t="str">
            <v>PLNG - CAIXAS - A Fornecer e instalar- pintura/adesivos - 55x38cm</v>
          </cell>
          <cell r="C402" t="str">
            <v>un</v>
          </cell>
          <cell r="D402">
            <v>3</v>
          </cell>
          <cell r="E402">
            <v>30</v>
          </cell>
          <cell r="F402">
            <v>110</v>
          </cell>
          <cell r="G402">
            <v>140</v>
          </cell>
          <cell r="H402">
            <v>90</v>
          </cell>
          <cell r="I402">
            <v>330</v>
          </cell>
          <cell r="J402">
            <v>420</v>
          </cell>
          <cell r="K402">
            <v>0</v>
          </cell>
          <cell r="L402">
            <v>90</v>
          </cell>
          <cell r="M402">
            <v>420</v>
          </cell>
        </row>
        <row r="404">
          <cell r="A404" t="str">
            <v>25.06</v>
          </cell>
          <cell r="B404" t="str">
            <v>Placas de  Mesas- PLM-PLNM-PLNFM-FM</v>
          </cell>
          <cell r="H404">
            <v>80.5</v>
          </cell>
          <cell r="I404">
            <v>1104</v>
          </cell>
          <cell r="J404">
            <v>1184.5</v>
          </cell>
          <cell r="K404">
            <v>0</v>
          </cell>
          <cell r="L404">
            <v>80.5</v>
          </cell>
          <cell r="M404">
            <v>1184.5</v>
          </cell>
        </row>
        <row r="405">
          <cell r="A405" t="str">
            <v>25.06.01</v>
          </cell>
          <cell r="B405" t="str">
            <v>PLM - GERÊNCIA GERAL  - A Fornecer- 20x10cm</v>
          </cell>
          <cell r="C405" t="str">
            <v>un</v>
          </cell>
          <cell r="D405">
            <v>1</v>
          </cell>
          <cell r="E405">
            <v>8</v>
          </cell>
          <cell r="F405">
            <v>45</v>
          </cell>
          <cell r="G405">
            <v>53</v>
          </cell>
          <cell r="H405">
            <v>8</v>
          </cell>
          <cell r="I405">
            <v>45</v>
          </cell>
          <cell r="J405">
            <v>53</v>
          </cell>
          <cell r="K405">
            <v>0</v>
          </cell>
          <cell r="L405">
            <v>8</v>
          </cell>
          <cell r="M405">
            <v>53</v>
          </cell>
        </row>
        <row r="406">
          <cell r="A406" t="str">
            <v>25.06.02</v>
          </cell>
          <cell r="B406" t="str">
            <v>PLNM - PARA VOCÊ  - A Fornecer- 29,7x10cm</v>
          </cell>
          <cell r="C406" t="str">
            <v>un</v>
          </cell>
          <cell r="D406">
            <v>1</v>
          </cell>
          <cell r="E406">
            <v>8</v>
          </cell>
          <cell r="F406">
            <v>65</v>
          </cell>
          <cell r="G406">
            <v>73</v>
          </cell>
          <cell r="H406">
            <v>8</v>
          </cell>
          <cell r="I406">
            <v>65</v>
          </cell>
          <cell r="J406">
            <v>73</v>
          </cell>
          <cell r="K406">
            <v>0</v>
          </cell>
          <cell r="L406">
            <v>8</v>
          </cell>
          <cell r="M406">
            <v>73</v>
          </cell>
        </row>
        <row r="407">
          <cell r="A407" t="str">
            <v>25.06.03</v>
          </cell>
          <cell r="B407" t="str">
            <v>PLNM - EMPRESAS  - A Fornecer- 29,7x10cm</v>
          </cell>
          <cell r="C407" t="str">
            <v>un</v>
          </cell>
          <cell r="D407">
            <v>1</v>
          </cell>
          <cell r="E407">
            <v>8</v>
          </cell>
          <cell r="F407">
            <v>65</v>
          </cell>
          <cell r="G407">
            <v>73</v>
          </cell>
          <cell r="H407">
            <v>8</v>
          </cell>
          <cell r="I407">
            <v>65</v>
          </cell>
          <cell r="J407">
            <v>73</v>
          </cell>
          <cell r="K407">
            <v>0</v>
          </cell>
          <cell r="L407">
            <v>8</v>
          </cell>
          <cell r="M407">
            <v>73</v>
          </cell>
        </row>
        <row r="408">
          <cell r="A408" t="str">
            <v>25.06.04</v>
          </cell>
          <cell r="B408" t="str">
            <v>PLNFM azul- PARA VOCÊ  - A Fornecer- 22,7x18cm</v>
          </cell>
          <cell r="C408" t="str">
            <v>un</v>
          </cell>
          <cell r="D408">
            <v>2</v>
          </cell>
          <cell r="E408">
            <v>8</v>
          </cell>
          <cell r="F408">
            <v>43</v>
          </cell>
          <cell r="G408">
            <v>51</v>
          </cell>
          <cell r="H408">
            <v>16</v>
          </cell>
          <cell r="I408">
            <v>86</v>
          </cell>
          <cell r="J408">
            <v>102</v>
          </cell>
          <cell r="K408">
            <v>0</v>
          </cell>
          <cell r="L408">
            <v>16</v>
          </cell>
          <cell r="M408">
            <v>102</v>
          </cell>
        </row>
        <row r="409">
          <cell r="A409" t="str">
            <v>25.06.05</v>
          </cell>
          <cell r="B409" t="str">
            <v>PLNFM azul- EMPRESAS  - A Fornecer- 22,7x18cm</v>
          </cell>
          <cell r="C409" t="str">
            <v>un</v>
          </cell>
          <cell r="D409">
            <v>1</v>
          </cell>
          <cell r="E409">
            <v>8</v>
          </cell>
          <cell r="F409">
            <v>43</v>
          </cell>
          <cell r="G409">
            <v>51</v>
          </cell>
          <cell r="H409">
            <v>8</v>
          </cell>
          <cell r="I409">
            <v>43</v>
          </cell>
          <cell r="J409">
            <v>51</v>
          </cell>
          <cell r="K409">
            <v>0</v>
          </cell>
          <cell r="L409">
            <v>8</v>
          </cell>
          <cell r="M409">
            <v>51</v>
          </cell>
        </row>
        <row r="410">
          <cell r="A410" t="str">
            <v>25.06.06</v>
          </cell>
          <cell r="B410" t="str">
            <v xml:space="preserve">FM -Fechamento de Micro- PARA VOCÊ - apoios- A Fornecer- </v>
          </cell>
          <cell r="C410" t="str">
            <v>un</v>
          </cell>
          <cell r="D410">
            <v>1</v>
          </cell>
          <cell r="E410">
            <v>6.5</v>
          </cell>
          <cell r="F410">
            <v>160</v>
          </cell>
          <cell r="G410">
            <v>166.5</v>
          </cell>
          <cell r="H410">
            <v>6.5</v>
          </cell>
          <cell r="I410">
            <v>160</v>
          </cell>
          <cell r="J410">
            <v>166.5</v>
          </cell>
          <cell r="K410">
            <v>0</v>
          </cell>
          <cell r="L410">
            <v>6.5</v>
          </cell>
          <cell r="M410">
            <v>166.5</v>
          </cell>
        </row>
        <row r="411">
          <cell r="A411" t="str">
            <v>25.06.07</v>
          </cell>
          <cell r="B411" t="str">
            <v xml:space="preserve">FM -Fechamento de Micro- EMPRESAS- apoios - A Fornecer- </v>
          </cell>
          <cell r="C411" t="str">
            <v>un</v>
          </cell>
          <cell r="D411">
            <v>1</v>
          </cell>
          <cell r="E411">
            <v>6.5</v>
          </cell>
          <cell r="F411">
            <v>160</v>
          </cell>
          <cell r="G411">
            <v>166.5</v>
          </cell>
          <cell r="H411">
            <v>6.5</v>
          </cell>
          <cell r="I411">
            <v>160</v>
          </cell>
          <cell r="J411">
            <v>166.5</v>
          </cell>
          <cell r="K411">
            <v>0</v>
          </cell>
          <cell r="L411">
            <v>6.5</v>
          </cell>
          <cell r="M411">
            <v>166.5</v>
          </cell>
        </row>
        <row r="412">
          <cell r="A412" t="str">
            <v>25.06.08</v>
          </cell>
          <cell r="B412" t="str">
            <v xml:space="preserve">FM -Fechamento de Micro- GERENTES - A Fornecer- </v>
          </cell>
          <cell r="C412" t="str">
            <v>un</v>
          </cell>
          <cell r="D412">
            <v>3</v>
          </cell>
          <cell r="E412">
            <v>6.5</v>
          </cell>
          <cell r="F412">
            <v>160</v>
          </cell>
          <cell r="G412">
            <v>166.5</v>
          </cell>
          <cell r="H412">
            <v>19.5</v>
          </cell>
          <cell r="I412">
            <v>480</v>
          </cell>
          <cell r="J412">
            <v>499.5</v>
          </cell>
          <cell r="K412">
            <v>0</v>
          </cell>
          <cell r="L412">
            <v>19.5</v>
          </cell>
          <cell r="M412">
            <v>499.5</v>
          </cell>
        </row>
        <row r="414">
          <cell r="A414" t="str">
            <v>25.07</v>
          </cell>
          <cell r="B414" t="str">
            <v xml:space="preserve">Totens - Diretório e Ambientes- </v>
          </cell>
          <cell r="H414">
            <v>800</v>
          </cell>
          <cell r="I414">
            <v>2700</v>
          </cell>
          <cell r="J414">
            <v>3500</v>
          </cell>
          <cell r="K414">
            <v>0</v>
          </cell>
          <cell r="L414">
            <v>800</v>
          </cell>
          <cell r="M414">
            <v>3500</v>
          </cell>
        </row>
        <row r="415">
          <cell r="A415" t="str">
            <v>25.07.01</v>
          </cell>
          <cell r="B415" t="str">
            <v>TD - Totem Diretório - A Fornecer e instalar- 55x190cm</v>
          </cell>
          <cell r="C415" t="str">
            <v>un</v>
          </cell>
          <cell r="D415">
            <v>1</v>
          </cell>
          <cell r="E415">
            <v>400</v>
          </cell>
          <cell r="F415">
            <v>1350</v>
          </cell>
          <cell r="G415">
            <v>1750</v>
          </cell>
          <cell r="H415">
            <v>400</v>
          </cell>
          <cell r="I415">
            <v>1350</v>
          </cell>
          <cell r="J415">
            <v>1750</v>
          </cell>
          <cell r="K415">
            <v>0</v>
          </cell>
          <cell r="L415">
            <v>400</v>
          </cell>
          <cell r="M415">
            <v>1750</v>
          </cell>
        </row>
        <row r="416">
          <cell r="A416" t="str">
            <v>25.07.02</v>
          </cell>
          <cell r="B416" t="str">
            <v>TD - Totem Ambiente sem senha - Atendimento expresso- A Fornecer e instalar- 55x208cm</v>
          </cell>
          <cell r="C416" t="str">
            <v>un</v>
          </cell>
          <cell r="D416">
            <v>1</v>
          </cell>
          <cell r="E416">
            <v>400</v>
          </cell>
          <cell r="F416">
            <v>1350</v>
          </cell>
          <cell r="G416">
            <v>1750</v>
          </cell>
          <cell r="H416">
            <v>400</v>
          </cell>
          <cell r="I416">
            <v>1350</v>
          </cell>
          <cell r="J416">
            <v>1750</v>
          </cell>
          <cell r="K416">
            <v>0</v>
          </cell>
          <cell r="L416">
            <v>400</v>
          </cell>
          <cell r="M416">
            <v>1750</v>
          </cell>
        </row>
        <row r="417">
          <cell r="D417" t="str">
            <v/>
          </cell>
        </row>
        <row r="418">
          <cell r="A418" t="str">
            <v>25.08</v>
          </cell>
          <cell r="B418" t="str">
            <v>Totens  e Placas- Merchandising</v>
          </cell>
          <cell r="H418">
            <v>1165</v>
          </cell>
          <cell r="I418">
            <v>6890</v>
          </cell>
          <cell r="J418">
            <v>8055</v>
          </cell>
          <cell r="K418">
            <v>0</v>
          </cell>
          <cell r="L418">
            <v>1165</v>
          </cell>
          <cell r="M418">
            <v>8055</v>
          </cell>
        </row>
        <row r="419">
          <cell r="A419" t="str">
            <v>25.08.01</v>
          </cell>
          <cell r="B419" t="str">
            <v>TOM - Totem Merchandising Básico - A Fornecer- 55x190cm</v>
          </cell>
          <cell r="C419" t="str">
            <v>un</v>
          </cell>
          <cell r="D419">
            <v>1</v>
          </cell>
          <cell r="E419">
            <v>300</v>
          </cell>
          <cell r="F419">
            <v>1300</v>
          </cell>
          <cell r="G419">
            <v>1600</v>
          </cell>
          <cell r="H419">
            <v>300</v>
          </cell>
          <cell r="I419">
            <v>1300</v>
          </cell>
          <cell r="J419">
            <v>1600</v>
          </cell>
          <cell r="K419">
            <v>0</v>
          </cell>
          <cell r="L419">
            <v>300</v>
          </cell>
          <cell r="M419">
            <v>1600</v>
          </cell>
        </row>
        <row r="420">
          <cell r="A420" t="str">
            <v>25.08.02</v>
          </cell>
          <cell r="B420" t="str">
            <v>AC1C - Elemento Acoplável p/ 1 CARTAZ INFORMATIVO - Suporte em acrílico cristal - A Fornecer- 46,2x74cm</v>
          </cell>
          <cell r="C420" t="str">
            <v>un</v>
          </cell>
          <cell r="D420">
            <v>1</v>
          </cell>
          <cell r="E420">
            <v>55</v>
          </cell>
          <cell r="F420">
            <v>500</v>
          </cell>
          <cell r="G420">
            <v>555</v>
          </cell>
          <cell r="H420">
            <v>55</v>
          </cell>
          <cell r="I420">
            <v>500</v>
          </cell>
          <cell r="J420">
            <v>555</v>
          </cell>
          <cell r="K420">
            <v>0</v>
          </cell>
          <cell r="L420">
            <v>55</v>
          </cell>
          <cell r="M420">
            <v>555</v>
          </cell>
        </row>
        <row r="421">
          <cell r="A421" t="str">
            <v>25.08.03</v>
          </cell>
          <cell r="B421" t="str">
            <v xml:space="preserve">PCAA- Porta CHEQUE do auto-atendimento - em acrílico - A Fornecer- </v>
          </cell>
          <cell r="C421" t="str">
            <v>un</v>
          </cell>
          <cell r="D421">
            <v>2</v>
          </cell>
          <cell r="E421">
            <v>50</v>
          </cell>
          <cell r="F421">
            <v>125</v>
          </cell>
          <cell r="G421">
            <v>175</v>
          </cell>
          <cell r="H421">
            <v>100</v>
          </cell>
          <cell r="I421">
            <v>250</v>
          </cell>
          <cell r="J421">
            <v>350</v>
          </cell>
          <cell r="K421">
            <v>0</v>
          </cell>
          <cell r="L421">
            <v>100</v>
          </cell>
          <cell r="M421">
            <v>350</v>
          </cell>
        </row>
        <row r="422">
          <cell r="A422" t="str">
            <v>25.08.04</v>
          </cell>
          <cell r="B422" t="str">
            <v xml:space="preserve">PFMM- Porta FOLDER MM- Carenagem  auto-atendimento - em acrílico - A Fornecer- </v>
          </cell>
          <cell r="C422" t="str">
            <v>un</v>
          </cell>
          <cell r="D422">
            <v>2</v>
          </cell>
          <cell r="E422">
            <v>50</v>
          </cell>
          <cell r="F422">
            <v>180</v>
          </cell>
          <cell r="G422">
            <v>230</v>
          </cell>
          <cell r="H422">
            <v>100</v>
          </cell>
          <cell r="I422">
            <v>360</v>
          </cell>
          <cell r="J422">
            <v>460</v>
          </cell>
          <cell r="K422">
            <v>0</v>
          </cell>
          <cell r="L422">
            <v>100</v>
          </cell>
          <cell r="M422">
            <v>460</v>
          </cell>
        </row>
        <row r="423">
          <cell r="A423" t="str">
            <v>25.08.05</v>
          </cell>
          <cell r="B423" t="str">
            <v xml:space="preserve">PAV1- Porta AVISO com ventosa- 1 Fl. A4 - em acrílico - A Fornecer- </v>
          </cell>
          <cell r="C423" t="str">
            <v>un</v>
          </cell>
          <cell r="D423">
            <v>2</v>
          </cell>
          <cell r="E423">
            <v>30</v>
          </cell>
          <cell r="F423">
            <v>150</v>
          </cell>
          <cell r="G423">
            <v>180</v>
          </cell>
          <cell r="H423">
            <v>60</v>
          </cell>
          <cell r="I423">
            <v>300</v>
          </cell>
          <cell r="J423">
            <v>360</v>
          </cell>
          <cell r="K423">
            <v>0</v>
          </cell>
          <cell r="L423">
            <v>60</v>
          </cell>
          <cell r="M423">
            <v>360</v>
          </cell>
        </row>
        <row r="424">
          <cell r="A424" t="str">
            <v>25.08.06</v>
          </cell>
          <cell r="B424" t="str">
            <v xml:space="preserve">PFM1- Porta FOLDER de mesa- 1 bolsa - em acrílico - A Fornecer- </v>
          </cell>
          <cell r="C424" t="str">
            <v>un</v>
          </cell>
          <cell r="D424">
            <v>4</v>
          </cell>
          <cell r="E424">
            <v>30</v>
          </cell>
          <cell r="F424">
            <v>180</v>
          </cell>
          <cell r="G424">
            <v>210</v>
          </cell>
          <cell r="H424">
            <v>120</v>
          </cell>
          <cell r="I424">
            <v>720</v>
          </cell>
          <cell r="J424">
            <v>840</v>
          </cell>
          <cell r="K424">
            <v>0</v>
          </cell>
          <cell r="L424">
            <v>120</v>
          </cell>
          <cell r="M424">
            <v>840</v>
          </cell>
        </row>
        <row r="425">
          <cell r="A425" t="str">
            <v>25.08.07</v>
          </cell>
          <cell r="B425" t="str">
            <v xml:space="preserve">PFM2- Porta FOLDER de mesa- 2 bolsas - em acrílico - A Fornecer- </v>
          </cell>
          <cell r="C425" t="str">
            <v>un</v>
          </cell>
          <cell r="D425">
            <v>3</v>
          </cell>
          <cell r="E425">
            <v>30</v>
          </cell>
          <cell r="F425">
            <v>270</v>
          </cell>
          <cell r="G425">
            <v>300</v>
          </cell>
          <cell r="H425">
            <v>90</v>
          </cell>
          <cell r="I425">
            <v>810</v>
          </cell>
          <cell r="J425">
            <v>900</v>
          </cell>
          <cell r="K425">
            <v>0</v>
          </cell>
          <cell r="L425">
            <v>90</v>
          </cell>
          <cell r="M425">
            <v>900</v>
          </cell>
        </row>
        <row r="426">
          <cell r="A426" t="str">
            <v>25.08.08</v>
          </cell>
          <cell r="B426" t="str">
            <v xml:space="preserve">PCV- Porta CARTAZ VERTICAL  -metálico/ acrílico - A Fornecer-0,59x0,77m </v>
          </cell>
          <cell r="C426" t="str">
            <v>un</v>
          </cell>
          <cell r="D426">
            <v>3</v>
          </cell>
          <cell r="E426">
            <v>50</v>
          </cell>
          <cell r="F426">
            <v>250</v>
          </cell>
          <cell r="G426">
            <v>300</v>
          </cell>
          <cell r="H426">
            <v>150</v>
          </cell>
          <cell r="I426">
            <v>750</v>
          </cell>
          <cell r="J426">
            <v>900</v>
          </cell>
          <cell r="K426">
            <v>0</v>
          </cell>
          <cell r="L426">
            <v>150</v>
          </cell>
          <cell r="M426">
            <v>900</v>
          </cell>
        </row>
        <row r="427">
          <cell r="A427" t="str">
            <v>25.08.09</v>
          </cell>
          <cell r="B427" t="str">
            <v>PCC3- Trio Porta CARTAZ COMPONÍVEL  -varal de teto - A Fornecer-2,37ml</v>
          </cell>
          <cell r="C427" t="str">
            <v>un</v>
          </cell>
          <cell r="D427">
            <v>1</v>
          </cell>
          <cell r="E427">
            <v>190</v>
          </cell>
          <cell r="F427">
            <v>1900</v>
          </cell>
          <cell r="G427">
            <v>2090</v>
          </cell>
          <cell r="H427">
            <v>190</v>
          </cell>
          <cell r="I427">
            <v>1900</v>
          </cell>
          <cell r="J427">
            <v>2090</v>
          </cell>
          <cell r="K427">
            <v>0</v>
          </cell>
          <cell r="L427">
            <v>190</v>
          </cell>
          <cell r="M427">
            <v>2090</v>
          </cell>
        </row>
        <row r="429">
          <cell r="B429" t="str">
            <v>Demais Placas</v>
          </cell>
          <cell r="H429">
            <v>374.5</v>
          </cell>
          <cell r="I429">
            <v>3037</v>
          </cell>
          <cell r="J429">
            <v>3411.5</v>
          </cell>
          <cell r="K429">
            <v>0</v>
          </cell>
          <cell r="L429">
            <v>374.5</v>
          </cell>
          <cell r="M429">
            <v>3411.5</v>
          </cell>
        </row>
        <row r="430">
          <cell r="A430" t="str">
            <v>25.01</v>
          </cell>
          <cell r="B430" t="str">
            <v>Placa de Advertência - Câmera Filmadora - A Fornecer - 20X20cm</v>
          </cell>
          <cell r="C430" t="str">
            <v>un</v>
          </cell>
          <cell r="D430">
            <v>1</v>
          </cell>
          <cell r="E430">
            <v>6.5</v>
          </cell>
          <cell r="F430">
            <v>45</v>
          </cell>
          <cell r="G430">
            <v>51.5</v>
          </cell>
          <cell r="H430">
            <v>6.5</v>
          </cell>
          <cell r="I430">
            <v>45</v>
          </cell>
          <cell r="J430">
            <v>51.5</v>
          </cell>
          <cell r="K430">
            <v>0</v>
          </cell>
          <cell r="L430">
            <v>6.5</v>
          </cell>
          <cell r="M430">
            <v>51.5</v>
          </cell>
        </row>
        <row r="431">
          <cell r="A431" t="str">
            <v>25.02</v>
          </cell>
          <cell r="B431" t="str">
            <v>Placa de Advertência - Não Fume _- A Fornecer - 20X20</v>
          </cell>
          <cell r="C431" t="str">
            <v>un</v>
          </cell>
          <cell r="D431">
            <v>1</v>
          </cell>
          <cell r="E431">
            <v>6.5</v>
          </cell>
          <cell r="F431">
            <v>45</v>
          </cell>
          <cell r="G431">
            <v>51.5</v>
          </cell>
          <cell r="H431">
            <v>6.5</v>
          </cell>
          <cell r="I431">
            <v>45</v>
          </cell>
          <cell r="J431">
            <v>51.5</v>
          </cell>
          <cell r="K431">
            <v>0</v>
          </cell>
          <cell r="L431">
            <v>6.5</v>
          </cell>
          <cell r="M431">
            <v>51.5</v>
          </cell>
        </row>
        <row r="432">
          <cell r="A432" t="str">
            <v>25.03</v>
          </cell>
          <cell r="B432" t="str">
            <v>Placa de Informações GEBEM  - A Fornecer- 28X24cm</v>
          </cell>
          <cell r="C432" t="str">
            <v>un</v>
          </cell>
          <cell r="D432">
            <v>2</v>
          </cell>
          <cell r="E432">
            <v>6.5</v>
          </cell>
          <cell r="F432">
            <v>60</v>
          </cell>
          <cell r="G432">
            <v>66.5</v>
          </cell>
          <cell r="H432">
            <v>13</v>
          </cell>
          <cell r="I432">
            <v>120</v>
          </cell>
          <cell r="J432">
            <v>133</v>
          </cell>
          <cell r="K432">
            <v>0</v>
          </cell>
          <cell r="L432">
            <v>13</v>
          </cell>
          <cell r="M432">
            <v>133</v>
          </cell>
        </row>
        <row r="433">
          <cell r="A433" t="str">
            <v>25.04</v>
          </cell>
          <cell r="B433" t="str">
            <v>Placa de Informações ao usuário  e Orientações importantes c/ adesivo - A Fornecer - 70x82cm</v>
          </cell>
          <cell r="C433" t="str">
            <v>un</v>
          </cell>
          <cell r="D433">
            <v>1</v>
          </cell>
          <cell r="E433">
            <v>80</v>
          </cell>
          <cell r="F433">
            <v>300</v>
          </cell>
          <cell r="G433">
            <v>380</v>
          </cell>
          <cell r="H433">
            <v>80</v>
          </cell>
          <cell r="I433">
            <v>300</v>
          </cell>
          <cell r="J433">
            <v>380</v>
          </cell>
          <cell r="K433">
            <v>0</v>
          </cell>
          <cell r="L433">
            <v>80</v>
          </cell>
          <cell r="M433">
            <v>380</v>
          </cell>
        </row>
        <row r="434">
          <cell r="A434" t="str">
            <v>25.05</v>
          </cell>
          <cell r="B434" t="str">
            <v>Placa de Informações ao usuário  e Orientações importantes no auto atendimento c/ adesivo - A Fornecer - 70x82cm</v>
          </cell>
          <cell r="C434" t="str">
            <v>un</v>
          </cell>
          <cell r="D434">
            <v>1</v>
          </cell>
          <cell r="E434">
            <v>80</v>
          </cell>
          <cell r="F434">
            <v>300</v>
          </cell>
          <cell r="G434">
            <v>380</v>
          </cell>
          <cell r="H434">
            <v>80</v>
          </cell>
          <cell r="I434">
            <v>300</v>
          </cell>
          <cell r="J434">
            <v>380</v>
          </cell>
          <cell r="K434">
            <v>0</v>
          </cell>
          <cell r="L434">
            <v>80</v>
          </cell>
          <cell r="M434">
            <v>380</v>
          </cell>
        </row>
        <row r="435">
          <cell r="A435" t="str">
            <v>25.06</v>
          </cell>
          <cell r="B435" t="str">
            <v>Placa de Dependência -  A Fornecer - 20X20cm</v>
          </cell>
          <cell r="C435" t="str">
            <v>un</v>
          </cell>
          <cell r="D435">
            <v>17</v>
          </cell>
          <cell r="E435">
            <v>6.5</v>
          </cell>
          <cell r="F435">
            <v>45</v>
          </cell>
          <cell r="G435">
            <v>51.5</v>
          </cell>
          <cell r="H435">
            <v>110.5</v>
          </cell>
          <cell r="I435">
            <v>765</v>
          </cell>
          <cell r="J435">
            <v>875.5</v>
          </cell>
          <cell r="K435">
            <v>0</v>
          </cell>
          <cell r="L435">
            <v>110.5</v>
          </cell>
          <cell r="M435">
            <v>875.5</v>
          </cell>
        </row>
        <row r="436">
          <cell r="A436" t="str">
            <v>25.07</v>
          </cell>
          <cell r="B436" t="str">
            <v>Dispensador de senhas (equipamento)</v>
          </cell>
          <cell r="C436" t="str">
            <v>un</v>
          </cell>
          <cell r="D436">
            <v>1</v>
          </cell>
          <cell r="E436">
            <v>50</v>
          </cell>
          <cell r="F436">
            <v>1350</v>
          </cell>
          <cell r="G436">
            <v>1400</v>
          </cell>
          <cell r="H436">
            <v>50</v>
          </cell>
          <cell r="I436">
            <v>1350</v>
          </cell>
          <cell r="J436">
            <v>1400</v>
          </cell>
          <cell r="K436">
            <v>0</v>
          </cell>
          <cell r="L436">
            <v>50</v>
          </cell>
          <cell r="M436">
            <v>1400</v>
          </cell>
        </row>
        <row r="437">
          <cell r="A437" t="str">
            <v>25.08</v>
          </cell>
          <cell r="B437" t="str">
            <v>Fita Adesiva azul ref. 471 da 3M</v>
          </cell>
          <cell r="C437" t="str">
            <v>ml</v>
          </cell>
          <cell r="D437">
            <v>14</v>
          </cell>
          <cell r="E437">
            <v>2</v>
          </cell>
          <cell r="F437">
            <v>8</v>
          </cell>
          <cell r="G437">
            <v>10</v>
          </cell>
          <cell r="H437">
            <v>28</v>
          </cell>
          <cell r="I437">
            <v>112</v>
          </cell>
          <cell r="J437">
            <v>140</v>
          </cell>
          <cell r="K437">
            <v>0</v>
          </cell>
          <cell r="L437">
            <v>28</v>
          </cell>
          <cell r="M437">
            <v>140</v>
          </cell>
        </row>
        <row r="439">
          <cell r="A439" t="str">
            <v>25-B</v>
          </cell>
          <cell r="B439" t="str">
            <v>SINALIZAÇÃO INTERNA - ACESSIBILIDADE</v>
          </cell>
          <cell r="H439">
            <v>500.5</v>
          </cell>
          <cell r="I439">
            <v>5124</v>
          </cell>
          <cell r="J439">
            <v>5624.5</v>
          </cell>
          <cell r="K439">
            <v>0</v>
          </cell>
          <cell r="L439">
            <v>500.5</v>
          </cell>
          <cell r="M439">
            <v>5624.5</v>
          </cell>
        </row>
        <row r="440">
          <cell r="A440" t="str">
            <v>25.16</v>
          </cell>
          <cell r="B440" t="str">
            <v>Sinalização do conjunto entrada ( Modelo 1) -Plc. de acrílico 18 x 60cm - incluso símbolo internacional de acesso.</v>
          </cell>
          <cell r="C440" t="str">
            <v>un</v>
          </cell>
          <cell r="D440">
            <v>1</v>
          </cell>
          <cell r="E440">
            <v>40</v>
          </cell>
          <cell r="F440">
            <v>540</v>
          </cell>
          <cell r="G440">
            <v>580</v>
          </cell>
          <cell r="H440">
            <v>40</v>
          </cell>
          <cell r="I440">
            <v>540</v>
          </cell>
          <cell r="J440">
            <v>580</v>
          </cell>
          <cell r="K440">
            <v>0</v>
          </cell>
          <cell r="L440">
            <v>40</v>
          </cell>
          <cell r="M440">
            <v>580</v>
          </cell>
        </row>
        <row r="441">
          <cell r="A441" t="str">
            <v>25.17</v>
          </cell>
          <cell r="B441" t="str">
            <v>Sinalização do conjunto entrada ( Modelo 2)- Plc de acrílico 18 x 32,5cm_-cão guia</v>
          </cell>
          <cell r="C441" t="str">
            <v>un</v>
          </cell>
          <cell r="D441">
            <v>1</v>
          </cell>
          <cell r="E441">
            <v>40</v>
          </cell>
          <cell r="F441">
            <v>320</v>
          </cell>
          <cell r="G441">
            <v>360</v>
          </cell>
          <cell r="H441">
            <v>40</v>
          </cell>
          <cell r="I441">
            <v>320</v>
          </cell>
          <cell r="J441">
            <v>360</v>
          </cell>
          <cell r="K441">
            <v>0</v>
          </cell>
          <cell r="L441">
            <v>40</v>
          </cell>
          <cell r="M441">
            <v>360</v>
          </cell>
        </row>
        <row r="442">
          <cell r="A442" t="str">
            <v>25.18</v>
          </cell>
          <cell r="B442" t="str">
            <v>Pictograma de piso espera cadeirante - Película auto-adesiva vinílica, 3M, Ref SCOTCHCALL- (BR7300-97-Azul e D5000- Branco)_80x120cm</v>
          </cell>
          <cell r="C442" t="str">
            <v>un</v>
          </cell>
          <cell r="D442">
            <v>3</v>
          </cell>
          <cell r="E442">
            <v>65</v>
          </cell>
          <cell r="F442">
            <v>550</v>
          </cell>
          <cell r="G442">
            <v>615</v>
          </cell>
          <cell r="H442">
            <v>195</v>
          </cell>
          <cell r="I442">
            <v>1650</v>
          </cell>
          <cell r="J442">
            <v>1845</v>
          </cell>
          <cell r="K442">
            <v>0</v>
          </cell>
          <cell r="L442">
            <v>195</v>
          </cell>
          <cell r="M442">
            <v>1845</v>
          </cell>
        </row>
        <row r="443">
          <cell r="A443" t="str">
            <v>25.19</v>
          </cell>
          <cell r="B443" t="str">
            <v>Sinalização de sanitário acessível unissex-TÁTIL- Mod.01-Textos Longos - plc de acrílico (30x12cm)</v>
          </cell>
          <cell r="C443" t="str">
            <v>un</v>
          </cell>
          <cell r="D443">
            <v>1</v>
          </cell>
          <cell r="E443">
            <v>6.5</v>
          </cell>
          <cell r="F443">
            <v>145</v>
          </cell>
          <cell r="G443">
            <v>151.5</v>
          </cell>
          <cell r="H443">
            <v>6.5</v>
          </cell>
          <cell r="I443">
            <v>145</v>
          </cell>
          <cell r="J443">
            <v>151.5</v>
          </cell>
          <cell r="K443">
            <v>0</v>
          </cell>
          <cell r="L443">
            <v>6.5</v>
          </cell>
          <cell r="M443">
            <v>151.5</v>
          </cell>
        </row>
        <row r="444">
          <cell r="A444" t="str">
            <v>25.20</v>
          </cell>
          <cell r="B444" t="str">
            <v>CLAP - Capa de longarina para atendimento preferencial- em couro sintético Azul marinho, com aplicação de pictograma em silk screen</v>
          </cell>
          <cell r="C444" t="str">
            <v>un</v>
          </cell>
          <cell r="D444">
            <v>3</v>
          </cell>
          <cell r="E444">
            <v>15</v>
          </cell>
          <cell r="F444">
            <v>95</v>
          </cell>
          <cell r="G444">
            <v>110</v>
          </cell>
          <cell r="H444">
            <v>45</v>
          </cell>
          <cell r="I444">
            <v>285</v>
          </cell>
          <cell r="J444">
            <v>330</v>
          </cell>
          <cell r="K444">
            <v>0</v>
          </cell>
          <cell r="L444">
            <v>45</v>
          </cell>
          <cell r="M444">
            <v>330</v>
          </cell>
        </row>
        <row r="445">
          <cell r="A445" t="str">
            <v>25.21</v>
          </cell>
          <cell r="B445" t="str">
            <v>SAP01 - Adesivo  Sinalizador Preferencial, placa aérea- caixa e atendimento expresso-  56cmX30cm</v>
          </cell>
          <cell r="C445" t="str">
            <v>un</v>
          </cell>
          <cell r="D445">
            <v>3</v>
          </cell>
          <cell r="E445">
            <v>5.5</v>
          </cell>
          <cell r="F445">
            <v>45</v>
          </cell>
          <cell r="G445">
            <v>50.5</v>
          </cell>
          <cell r="H445">
            <v>16.5</v>
          </cell>
          <cell r="I445">
            <v>135</v>
          </cell>
          <cell r="J445">
            <v>151.5</v>
          </cell>
          <cell r="K445">
            <v>0</v>
          </cell>
          <cell r="L445">
            <v>16.5</v>
          </cell>
          <cell r="M445">
            <v>151.5</v>
          </cell>
        </row>
        <row r="446">
          <cell r="A446" t="str">
            <v>25.22</v>
          </cell>
          <cell r="B446" t="str">
            <v>SAP01 - Adesivo  Sinalizador Preferencial reduzido - guichê -  27cmX15cm</v>
          </cell>
          <cell r="C446" t="str">
            <v>un</v>
          </cell>
          <cell r="D446">
            <v>1</v>
          </cell>
          <cell r="E446">
            <v>5.5</v>
          </cell>
          <cell r="F446">
            <v>45</v>
          </cell>
          <cell r="G446">
            <v>50.5</v>
          </cell>
          <cell r="H446">
            <v>5.5</v>
          </cell>
          <cell r="I446">
            <v>45</v>
          </cell>
          <cell r="J446">
            <v>50.5</v>
          </cell>
          <cell r="K446">
            <v>0</v>
          </cell>
          <cell r="L446">
            <v>5.5</v>
          </cell>
          <cell r="M446">
            <v>50.5</v>
          </cell>
        </row>
        <row r="447">
          <cell r="A447" t="str">
            <v>25.23</v>
          </cell>
          <cell r="B447" t="str">
            <v>Mapa Tátil _ 60x45x103,00 cm</v>
          </cell>
          <cell r="C447" t="str">
            <v>un</v>
          </cell>
          <cell r="D447">
            <v>1</v>
          </cell>
          <cell r="E447">
            <v>150</v>
          </cell>
          <cell r="F447">
            <v>2000</v>
          </cell>
          <cell r="G447">
            <v>2150</v>
          </cell>
          <cell r="H447">
            <v>150</v>
          </cell>
          <cell r="I447">
            <v>2000</v>
          </cell>
          <cell r="J447">
            <v>2150</v>
          </cell>
          <cell r="K447">
            <v>0</v>
          </cell>
          <cell r="L447">
            <v>150</v>
          </cell>
          <cell r="M447">
            <v>2150</v>
          </cell>
        </row>
        <row r="448">
          <cell r="A448" t="str">
            <v>25.24</v>
          </cell>
          <cell r="B448" t="str">
            <v>Adesivo de sinalização de emergência nos sanitário PMR- 12X4,56CM</v>
          </cell>
          <cell r="C448" t="str">
            <v>un</v>
          </cell>
          <cell r="D448">
            <v>1</v>
          </cell>
          <cell r="E448">
            <v>2</v>
          </cell>
          <cell r="F448">
            <v>4</v>
          </cell>
          <cell r="G448">
            <v>6</v>
          </cell>
          <cell r="H448">
            <v>2</v>
          </cell>
          <cell r="I448">
            <v>4</v>
          </cell>
          <cell r="J448">
            <v>6</v>
          </cell>
          <cell r="K448">
            <v>0</v>
          </cell>
          <cell r="L448">
            <v>2</v>
          </cell>
          <cell r="M448">
            <v>6</v>
          </cell>
        </row>
        <row r="450">
          <cell r="A450" t="str">
            <v>26</v>
          </cell>
          <cell r="B450" t="str">
            <v>CARENAGENS AUTO ATENDIMENTO</v>
          </cell>
          <cell r="H450">
            <v>2400</v>
          </cell>
          <cell r="I450">
            <v>12000</v>
          </cell>
          <cell r="J450">
            <v>14400</v>
          </cell>
          <cell r="K450">
            <v>0</v>
          </cell>
          <cell r="L450">
            <v>2400</v>
          </cell>
          <cell r="M450">
            <v>14400</v>
          </cell>
        </row>
        <row r="451">
          <cell r="A451" t="str">
            <v>26.01</v>
          </cell>
          <cell r="B451" t="str">
            <v>Carenagens com funil - ATM</v>
          </cell>
          <cell r="C451" t="str">
            <v>un</v>
          </cell>
          <cell r="D451">
            <v>3</v>
          </cell>
          <cell r="E451">
            <v>400</v>
          </cell>
          <cell r="F451">
            <v>2000</v>
          </cell>
          <cell r="G451">
            <v>2400</v>
          </cell>
          <cell r="H451">
            <v>1200</v>
          </cell>
          <cell r="I451">
            <v>6000</v>
          </cell>
          <cell r="J451">
            <v>7200</v>
          </cell>
          <cell r="K451">
            <v>0</v>
          </cell>
          <cell r="L451">
            <v>1200</v>
          </cell>
          <cell r="M451">
            <v>7200</v>
          </cell>
        </row>
        <row r="452">
          <cell r="A452" t="str">
            <v>26.02</v>
          </cell>
          <cell r="B452" t="str">
            <v>Carenagens com funil  - DFC</v>
          </cell>
          <cell r="C452" t="str">
            <v>un</v>
          </cell>
          <cell r="D452">
            <v>1</v>
          </cell>
          <cell r="E452">
            <v>400</v>
          </cell>
          <cell r="F452">
            <v>2000</v>
          </cell>
          <cell r="G452">
            <v>2400</v>
          </cell>
          <cell r="H452">
            <v>400</v>
          </cell>
          <cell r="I452">
            <v>2000</v>
          </cell>
          <cell r="J452">
            <v>2400</v>
          </cell>
          <cell r="K452">
            <v>0</v>
          </cell>
          <cell r="L452">
            <v>400</v>
          </cell>
          <cell r="M452">
            <v>2400</v>
          </cell>
        </row>
        <row r="453">
          <cell r="A453" t="str">
            <v>26.03</v>
          </cell>
          <cell r="B453" t="str">
            <v>Carenagens com funil  - MMP</v>
          </cell>
          <cell r="C453" t="str">
            <v>un</v>
          </cell>
          <cell r="D453">
            <v>2</v>
          </cell>
          <cell r="E453">
            <v>400</v>
          </cell>
          <cell r="F453">
            <v>2000</v>
          </cell>
          <cell r="G453">
            <v>2400</v>
          </cell>
          <cell r="H453">
            <v>800</v>
          </cell>
          <cell r="I453">
            <v>4000</v>
          </cell>
          <cell r="J453">
            <v>4800</v>
          </cell>
          <cell r="K453">
            <v>0</v>
          </cell>
          <cell r="L453">
            <v>800</v>
          </cell>
          <cell r="M453">
            <v>4800</v>
          </cell>
        </row>
        <row r="454">
          <cell r="B454" t="str">
            <v>TOTAL GERAL</v>
          </cell>
          <cell r="H454">
            <v>84354.242571249997</v>
          </cell>
          <cell r="I454">
            <v>360231.17123750004</v>
          </cell>
          <cell r="J454">
            <v>444585.41380874999</v>
          </cell>
          <cell r="K454">
            <v>0</v>
          </cell>
          <cell r="L454">
            <v>84354.242571249997</v>
          </cell>
          <cell r="M454">
            <v>444585.41380874999</v>
          </cell>
        </row>
        <row r="455">
          <cell r="A455" t="str">
            <v>RESPONSÁVEL TÉCNICO</v>
          </cell>
        </row>
        <row r="457">
          <cell r="A457" t="str">
            <v>DATA</v>
          </cell>
          <cell r="B457">
            <v>40416</v>
          </cell>
        </row>
        <row r="458">
          <cell r="A458" t="str">
            <v>RESPONSÁVEL TÉCNICO</v>
          </cell>
          <cell r="C458" t="str">
            <v>REG. Nº</v>
          </cell>
          <cell r="D458" t="str">
            <v>12.229/D CREA/PA</v>
          </cell>
        </row>
        <row r="459">
          <cell r="A459" t="str">
            <v>Engª Civil: Isabel Ferreira</v>
          </cell>
        </row>
        <row r="461">
          <cell r="A461" t="str">
            <v>GIMAT/GO - CONFERÊNCIA/LIQUIDAÇÃO DA OES:</v>
          </cell>
          <cell r="J461" t="str">
            <v>APROVADO P/PAGAMENTO</v>
          </cell>
        </row>
        <row r="462">
          <cell r="A462" t="str">
            <v>GESTOR TÉCNICO - OBSERVAÇÕES E COMENTÁRIOS</v>
          </cell>
          <cell r="J462" t="str">
            <v>SIM</v>
          </cell>
          <cell r="L462" t="str">
            <v>NÃO</v>
          </cell>
        </row>
      </sheetData>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 xml:space="preserve">Plataforma móvel, com dimensões 1,00x1,00x0,45m,  conforme especificações e projeto
</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 xml:space="preserve">Plataforma móvel, com dimensões 1,00x1,00x0,45m, com rodízios giratórios conforme especificações e projeto
</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 xml:space="preserve">Plataforma móvel, com dimensões 1,00x1,00x0,45m,  conforme especificações e projeto
</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 xml:space="preserve">Plataforma móvel, com dimensões 1,00x1,00x0,45m, com rodízios giratórios conforme especificações e projeto
</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com BDI-CAIXA"/>
    </sheetNames>
    <sheetDataSet>
      <sheetData sheetId="0"/>
      <sheetData sheetId="1"/>
      <sheetData sheetId="2" refreshError="1">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efreshError="1">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Microsoft_Word_97_-_2003_Document1.doc"/></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Microsoft_Word_97_-_2003_Document2.doc"/></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Microsoft_Word_97_-_2003_Document3.doc"/></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1CD2B-A620-4463-AC78-BA1C653574A3}">
  <sheetPr>
    <pageSetUpPr fitToPage="1"/>
  </sheetPr>
  <dimension ref="A1:G38"/>
  <sheetViews>
    <sheetView tabSelected="1" view="pageBreakPreview" zoomScale="75" zoomScaleNormal="75" zoomScaleSheetLayoutView="75" workbookViewId="0">
      <selection activeCell="A35" sqref="A35:F35"/>
    </sheetView>
  </sheetViews>
  <sheetFormatPr defaultColWidth="8" defaultRowHeight="12.5" x14ac:dyDescent="0.25"/>
  <cols>
    <col min="1" max="1" width="18.5" style="5" customWidth="1"/>
    <col min="2" max="2" width="17.08203125" style="5" customWidth="1"/>
    <col min="3" max="4" width="13.08203125" style="5" customWidth="1"/>
    <col min="5" max="5" width="14.75" style="5" customWidth="1"/>
    <col min="6" max="6" width="13.83203125" style="5" customWidth="1"/>
    <col min="7" max="7" width="19" style="5" customWidth="1"/>
    <col min="8" max="16384" width="8" style="5"/>
  </cols>
  <sheetData>
    <row r="1" spans="1:7" ht="12" customHeight="1" x14ac:dyDescent="0.25">
      <c r="A1" s="1"/>
      <c r="B1" s="2"/>
      <c r="C1" s="2"/>
      <c r="D1" s="2"/>
      <c r="E1" s="3"/>
      <c r="F1" s="4"/>
    </row>
    <row r="2" spans="1:7" ht="12" customHeight="1" x14ac:dyDescent="0.3">
      <c r="A2" s="6"/>
      <c r="B2" s="7" t="s">
        <v>41</v>
      </c>
      <c r="E2" s="8"/>
      <c r="F2" s="9"/>
    </row>
    <row r="3" spans="1:7" ht="12" customHeight="1" x14ac:dyDescent="0.25">
      <c r="A3" s="6"/>
      <c r="B3" s="356" t="s">
        <v>42</v>
      </c>
      <c r="C3" s="356"/>
      <c r="D3" s="356"/>
      <c r="E3" s="8"/>
      <c r="F3" s="9"/>
    </row>
    <row r="4" spans="1:7" ht="12" customHeight="1" x14ac:dyDescent="0.25">
      <c r="A4" s="6"/>
      <c r="B4" s="10" t="s">
        <v>43</v>
      </c>
      <c r="E4" s="8"/>
      <c r="F4" s="9"/>
    </row>
    <row r="5" spans="1:7" ht="12" customHeight="1" x14ac:dyDescent="0.25">
      <c r="A5" s="11"/>
      <c r="B5" s="12" t="s">
        <v>44</v>
      </c>
      <c r="C5" s="13"/>
      <c r="D5" s="13"/>
      <c r="E5" s="14"/>
      <c r="F5" s="15"/>
    </row>
    <row r="6" spans="1:7" ht="25" x14ac:dyDescent="0.5">
      <c r="A6" s="16" t="s">
        <v>45</v>
      </c>
      <c r="B6" s="304" t="s">
        <v>1393</v>
      </c>
      <c r="C6" s="304"/>
      <c r="D6" s="304"/>
      <c r="E6" s="305" t="s">
        <v>46</v>
      </c>
      <c r="F6" s="17"/>
    </row>
    <row r="7" spans="1:7" ht="16" customHeight="1" x14ac:dyDescent="0.3">
      <c r="A7" s="357" t="s">
        <v>47</v>
      </c>
      <c r="B7" s="358"/>
      <c r="C7" s="358"/>
      <c r="D7" s="358"/>
      <c r="E7" s="358"/>
      <c r="F7" s="19"/>
    </row>
    <row r="8" spans="1:7" s="21" customFormat="1" ht="16" customHeight="1" x14ac:dyDescent="0.3">
      <c r="A8" s="359" t="s">
        <v>1394</v>
      </c>
      <c r="B8" s="360"/>
      <c r="C8" s="360"/>
      <c r="D8" s="307" t="s">
        <v>80</v>
      </c>
      <c r="E8" s="308"/>
      <c r="F8" s="70"/>
      <c r="G8" s="20"/>
    </row>
    <row r="9" spans="1:7" s="21" customFormat="1" ht="16" customHeight="1" x14ac:dyDescent="0.25">
      <c r="A9" s="361" t="s">
        <v>1395</v>
      </c>
      <c r="B9" s="362"/>
      <c r="C9" s="362"/>
      <c r="D9" s="362"/>
      <c r="E9" s="362"/>
      <c r="F9" s="363"/>
      <c r="G9" s="22"/>
    </row>
    <row r="10" spans="1:7" s="21" customFormat="1" ht="27" customHeight="1" x14ac:dyDescent="0.5">
      <c r="A10" s="23" t="s">
        <v>48</v>
      </c>
      <c r="B10" s="364" t="s">
        <v>1396</v>
      </c>
      <c r="C10" s="364"/>
      <c r="D10" s="24"/>
      <c r="E10" s="25" t="s">
        <v>49</v>
      </c>
      <c r="F10" s="26"/>
      <c r="G10" s="5"/>
    </row>
    <row r="11" spans="1:7" s="10" customFormat="1" ht="16" customHeight="1" x14ac:dyDescent="0.3">
      <c r="A11" s="27" t="s">
        <v>50</v>
      </c>
      <c r="B11" s="28">
        <v>45454</v>
      </c>
      <c r="C11" s="29" t="s">
        <v>51</v>
      </c>
      <c r="D11" s="28">
        <v>45454</v>
      </c>
      <c r="E11" s="29" t="s">
        <v>52</v>
      </c>
      <c r="F11" s="30"/>
      <c r="G11" s="5"/>
    </row>
    <row r="12" spans="1:7" s="10" customFormat="1" ht="16" customHeight="1" x14ac:dyDescent="0.3">
      <c r="A12" s="18" t="s">
        <v>53</v>
      </c>
      <c r="B12" s="309"/>
      <c r="C12" s="306" t="s">
        <v>54</v>
      </c>
      <c r="D12" s="310">
        <v>45454</v>
      </c>
      <c r="E12" s="309">
        <f>D12-D11</f>
        <v>0</v>
      </c>
      <c r="F12" s="31"/>
      <c r="G12" s="5"/>
    </row>
    <row r="13" spans="1:7" s="21" customFormat="1" ht="16" customHeight="1" x14ac:dyDescent="0.3">
      <c r="A13" s="365" t="s">
        <v>55</v>
      </c>
      <c r="B13" s="366"/>
      <c r="C13" s="366"/>
      <c r="D13" s="366"/>
      <c r="E13" s="366"/>
      <c r="F13" s="367"/>
      <c r="G13" s="5"/>
    </row>
    <row r="14" spans="1:7" s="21" customFormat="1" ht="12" customHeight="1" x14ac:dyDescent="0.25">
      <c r="A14" s="368" t="s">
        <v>1543</v>
      </c>
      <c r="B14" s="369"/>
      <c r="C14" s="369"/>
      <c r="D14" s="369"/>
      <c r="E14" s="369"/>
      <c r="F14" s="370"/>
      <c r="G14" s="5"/>
    </row>
    <row r="15" spans="1:7" s="21" customFormat="1" ht="12" customHeight="1" x14ac:dyDescent="0.25">
      <c r="A15" s="371"/>
      <c r="B15" s="372"/>
      <c r="C15" s="372"/>
      <c r="D15" s="372"/>
      <c r="E15" s="372"/>
      <c r="F15" s="373"/>
      <c r="G15" s="5"/>
    </row>
    <row r="16" spans="1:7" s="21" customFormat="1" ht="12" customHeight="1" x14ac:dyDescent="0.25">
      <c r="A16" s="371"/>
      <c r="B16" s="372"/>
      <c r="C16" s="372"/>
      <c r="D16" s="372"/>
      <c r="E16" s="372"/>
      <c r="F16" s="373"/>
      <c r="G16" s="5"/>
    </row>
    <row r="17" spans="1:7" s="21" customFormat="1" ht="12" customHeight="1" x14ac:dyDescent="0.25">
      <c r="A17" s="371"/>
      <c r="B17" s="372"/>
      <c r="C17" s="372"/>
      <c r="D17" s="372"/>
      <c r="E17" s="372"/>
      <c r="F17" s="373"/>
      <c r="G17" s="5"/>
    </row>
    <row r="18" spans="1:7" s="21" customFormat="1" ht="12" customHeight="1" x14ac:dyDescent="0.25">
      <c r="A18" s="371"/>
      <c r="B18" s="372"/>
      <c r="C18" s="372"/>
      <c r="D18" s="372"/>
      <c r="E18" s="372"/>
      <c r="F18" s="373"/>
      <c r="G18" s="5"/>
    </row>
    <row r="19" spans="1:7" s="21" customFormat="1" ht="24.65" customHeight="1" x14ac:dyDescent="0.25">
      <c r="A19" s="371"/>
      <c r="B19" s="372"/>
      <c r="C19" s="372"/>
      <c r="D19" s="372"/>
      <c r="E19" s="372"/>
      <c r="F19" s="373"/>
      <c r="G19" s="5"/>
    </row>
    <row r="20" spans="1:7" s="21" customFormat="1" ht="27.65" customHeight="1" x14ac:dyDescent="0.25">
      <c r="A20" s="371"/>
      <c r="B20" s="372"/>
      <c r="C20" s="372"/>
      <c r="D20" s="372"/>
      <c r="E20" s="372"/>
      <c r="F20" s="373"/>
      <c r="G20" s="5"/>
    </row>
    <row r="21" spans="1:7" s="21" customFormat="1" ht="43.15" customHeight="1" x14ac:dyDescent="0.25">
      <c r="A21" s="374"/>
      <c r="B21" s="375"/>
      <c r="C21" s="375"/>
      <c r="D21" s="375"/>
      <c r="E21" s="375"/>
      <c r="F21" s="376"/>
      <c r="G21" s="5"/>
    </row>
    <row r="22" spans="1:7" s="36" customFormat="1" ht="16" customHeight="1" x14ac:dyDescent="0.3">
      <c r="A22" s="32" t="s">
        <v>56</v>
      </c>
      <c r="B22" s="33" t="s">
        <v>57</v>
      </c>
      <c r="C22" s="33" t="s">
        <v>58</v>
      </c>
      <c r="D22" s="33" t="s">
        <v>59</v>
      </c>
      <c r="E22" s="33" t="s">
        <v>60</v>
      </c>
      <c r="F22" s="34" t="s">
        <v>61</v>
      </c>
      <c r="G22" s="35"/>
    </row>
    <row r="23" spans="1:7" s="41" customFormat="1" ht="23" x14ac:dyDescent="0.3">
      <c r="A23" s="37" t="s">
        <v>1397</v>
      </c>
      <c r="B23" s="38" t="s">
        <v>1400</v>
      </c>
      <c r="C23" s="39" t="s">
        <v>81</v>
      </c>
      <c r="D23" s="39"/>
      <c r="E23" s="39">
        <v>98.92</v>
      </c>
      <c r="F23" s="39">
        <v>115.5</v>
      </c>
      <c r="G23" s="40"/>
    </row>
    <row r="24" spans="1:7" s="41" customFormat="1" ht="23" x14ac:dyDescent="0.3">
      <c r="A24" s="37" t="s">
        <v>1398</v>
      </c>
      <c r="B24" s="38" t="str">
        <f>B23</f>
        <v>GRCS 1767 - 570/2024</v>
      </c>
      <c r="C24" s="39" t="s">
        <v>1401</v>
      </c>
      <c r="D24" s="39"/>
      <c r="E24" s="39">
        <v>3308.49</v>
      </c>
      <c r="F24" s="39">
        <v>3295.16</v>
      </c>
      <c r="G24" s="40"/>
    </row>
    <row r="25" spans="1:7" s="85" customFormat="1" ht="11.5" x14ac:dyDescent="0.3">
      <c r="A25" s="79" t="s">
        <v>1399</v>
      </c>
      <c r="B25" s="80" t="str">
        <f>B23</f>
        <v>GRCS 1767 - 570/2024</v>
      </c>
      <c r="C25" s="81" t="s">
        <v>82</v>
      </c>
      <c r="D25" s="82"/>
      <c r="E25" s="83">
        <f>98.92*2</f>
        <v>197.84</v>
      </c>
      <c r="F25" s="83">
        <v>231</v>
      </c>
      <c r="G25" s="84"/>
    </row>
    <row r="26" spans="1:7" s="78" customFormat="1" ht="11.5" x14ac:dyDescent="0.25">
      <c r="A26" s="71"/>
      <c r="B26" s="72"/>
      <c r="C26" s="73"/>
      <c r="D26" s="74"/>
      <c r="E26" s="75"/>
      <c r="F26" s="76"/>
      <c r="G26" s="77"/>
    </row>
    <row r="27" spans="1:7" s="47" customFormat="1" ht="14" x14ac:dyDescent="0.3">
      <c r="A27" s="42" t="s">
        <v>62</v>
      </c>
      <c r="B27" s="43">
        <f>COUNTA(B26:B26)</f>
        <v>0</v>
      </c>
      <c r="C27" s="44"/>
      <c r="D27" s="45">
        <f>SUM(D24:D26)</f>
        <v>0</v>
      </c>
      <c r="E27" s="45">
        <f>SUM(E23:E26)</f>
        <v>3605.25</v>
      </c>
      <c r="F27" s="45">
        <f>SUM(F23:F26)</f>
        <v>3641.66</v>
      </c>
      <c r="G27" s="46"/>
    </row>
    <row r="28" spans="1:7" s="52" customFormat="1" ht="15.5" x14ac:dyDescent="0.35">
      <c r="A28" s="48" t="s">
        <v>63</v>
      </c>
      <c r="B28" s="49"/>
      <c r="C28" s="10"/>
      <c r="D28" s="49"/>
      <c r="E28" s="49" t="s">
        <v>64</v>
      </c>
      <c r="F28" s="50" t="s">
        <v>65</v>
      </c>
      <c r="G28" s="51"/>
    </row>
    <row r="29" spans="1:7" s="52" customFormat="1" ht="88.9" customHeight="1" x14ac:dyDescent="0.35">
      <c r="A29" s="377"/>
      <c r="B29" s="378"/>
      <c r="C29" s="378"/>
      <c r="D29" s="378"/>
      <c r="E29" s="378"/>
      <c r="F29" s="379"/>
      <c r="G29" s="51"/>
    </row>
    <row r="30" spans="1:7" s="52" customFormat="1" ht="15.5" x14ac:dyDescent="0.35">
      <c r="A30" s="53" t="s">
        <v>66</v>
      </c>
      <c r="B30" s="54"/>
      <c r="C30" s="12"/>
      <c r="D30" s="54"/>
      <c r="E30" s="54" t="s">
        <v>67</v>
      </c>
      <c r="F30" s="55" t="s">
        <v>68</v>
      </c>
      <c r="G30" s="51"/>
    </row>
    <row r="31" spans="1:7" s="52" customFormat="1" ht="15.5" x14ac:dyDescent="0.35">
      <c r="A31" s="56" t="s">
        <v>1544</v>
      </c>
      <c r="B31" s="57"/>
      <c r="C31" s="57"/>
      <c r="D31" s="57"/>
      <c r="E31" s="57"/>
      <c r="F31" s="58"/>
      <c r="G31" s="51"/>
    </row>
    <row r="32" spans="1:7" s="49" customFormat="1" ht="16" customHeight="1" x14ac:dyDescent="0.3">
      <c r="A32" s="59" t="s">
        <v>69</v>
      </c>
      <c r="B32" s="60" t="s">
        <v>70</v>
      </c>
      <c r="C32" s="60" t="s">
        <v>71</v>
      </c>
      <c r="D32" s="60" t="s">
        <v>72</v>
      </c>
      <c r="E32" s="60" t="s">
        <v>73</v>
      </c>
      <c r="F32" s="61" t="s">
        <v>74</v>
      </c>
    </row>
    <row r="33" spans="1:7" s="49" customFormat="1" ht="32.15" customHeight="1" x14ac:dyDescent="0.3">
      <c r="A33" s="62"/>
      <c r="B33" s="63"/>
      <c r="C33" s="63"/>
      <c r="D33" s="63"/>
      <c r="E33" s="63"/>
      <c r="F33" s="64"/>
      <c r="G33" s="65"/>
    </row>
    <row r="34" spans="1:7" s="49" customFormat="1" ht="16" customHeight="1" x14ac:dyDescent="0.3">
      <c r="A34" s="66" t="s">
        <v>75</v>
      </c>
      <c r="B34" s="65"/>
      <c r="F34" s="50"/>
      <c r="G34" s="65"/>
    </row>
    <row r="35" spans="1:7" s="49" customFormat="1" ht="115.9" customHeight="1" x14ac:dyDescent="0.3">
      <c r="A35" s="380" t="s">
        <v>1671</v>
      </c>
      <c r="B35" s="381"/>
      <c r="C35" s="381"/>
      <c r="D35" s="381"/>
      <c r="E35" s="381"/>
      <c r="F35" s="382"/>
      <c r="G35" s="65"/>
    </row>
    <row r="36" spans="1:7" ht="16" customHeight="1" x14ac:dyDescent="0.3">
      <c r="A36" s="6" t="s">
        <v>76</v>
      </c>
      <c r="B36" s="7"/>
      <c r="C36" s="7"/>
      <c r="D36" s="383" t="s">
        <v>77</v>
      </c>
      <c r="E36" s="384"/>
      <c r="F36" s="385"/>
      <c r="G36" s="7"/>
    </row>
    <row r="37" spans="1:7" ht="16" customHeight="1" x14ac:dyDescent="0.3">
      <c r="A37" s="67" t="s">
        <v>69</v>
      </c>
      <c r="B37" s="303" t="s">
        <v>70</v>
      </c>
      <c r="D37" s="386" t="s">
        <v>78</v>
      </c>
      <c r="E37" s="387"/>
      <c r="F37" s="388"/>
      <c r="G37" s="7"/>
    </row>
    <row r="38" spans="1:7" s="49" customFormat="1" ht="14.5" thickBot="1" x14ac:dyDescent="0.35">
      <c r="A38" s="68"/>
      <c r="B38" s="69"/>
      <c r="C38" s="69"/>
      <c r="D38" s="353" t="s">
        <v>79</v>
      </c>
      <c r="E38" s="354"/>
      <c r="F38" s="355"/>
    </row>
  </sheetData>
  <mergeCells count="12">
    <mergeCell ref="D38:F38"/>
    <mergeCell ref="B3:D3"/>
    <mergeCell ref="A7:E7"/>
    <mergeCell ref="A8:C8"/>
    <mergeCell ref="A9:F9"/>
    <mergeCell ref="B10:C10"/>
    <mergeCell ref="A13:F13"/>
    <mergeCell ref="A14:F21"/>
    <mergeCell ref="A29:F29"/>
    <mergeCell ref="A35:F35"/>
    <mergeCell ref="D36:F36"/>
    <mergeCell ref="D37:F37"/>
  </mergeCells>
  <printOptions horizontalCentered="1"/>
  <pageMargins left="0.98425196850393704" right="0.39370078740157483" top="0.59055118110236227" bottom="0.39370078740157483" header="0" footer="0"/>
  <pageSetup paperSize="9" scale="88" orientation="portrait" horizontalDpi="300" verticalDpi="300" r:id="rId1"/>
  <headerFooter alignWithMargins="0">
    <oddHeader>&amp;R&amp;F</oddHeader>
  </headerFooter>
  <drawing r:id="rId2"/>
  <legacyDrawing r:id="rId3"/>
  <oleObjects>
    <mc:AlternateContent xmlns:mc="http://schemas.openxmlformats.org/markup-compatibility/2006">
      <mc:Choice Requires="x14">
        <oleObject progId="Word.Document.8" shapeId="1025" r:id="rId4">
          <objectPr defaultSize="0" autoPict="0" r:id="rId5">
            <anchor moveWithCells="1" sizeWithCells="1">
              <from>
                <xdr:col>5</xdr:col>
                <xdr:colOff>57150</xdr:colOff>
                <xdr:row>2</xdr:row>
                <xdr:rowOff>0</xdr:rowOff>
              </from>
              <to>
                <xdr:col>5</xdr:col>
                <xdr:colOff>1009650</xdr:colOff>
                <xdr:row>4</xdr:row>
                <xdr:rowOff>127000</xdr:rowOff>
              </to>
            </anchor>
          </objectPr>
        </oleObject>
      </mc:Choice>
      <mc:Fallback>
        <oleObject progId="Word.Document.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13663-C9A8-408E-BCA2-909A29847754}">
  <sheetPr>
    <pageSetUpPr fitToPage="1"/>
  </sheetPr>
  <dimension ref="A1:O35"/>
  <sheetViews>
    <sheetView showOutlineSymbols="0" showWhiteSpace="0" view="pageBreakPreview" topLeftCell="A26" zoomScale="90" zoomScaleNormal="100" zoomScaleSheetLayoutView="90" workbookViewId="0">
      <selection activeCell="L8" sqref="L8"/>
    </sheetView>
  </sheetViews>
  <sheetFormatPr defaultRowHeight="14" x14ac:dyDescent="0.3"/>
  <cols>
    <col min="1" max="2" width="10" bestFit="1" customWidth="1"/>
    <col min="4" max="4" width="60" bestFit="1" customWidth="1"/>
    <col min="5" max="5" width="30" bestFit="1" customWidth="1"/>
    <col min="6" max="6" width="5" bestFit="1" customWidth="1"/>
    <col min="7" max="10" width="10" bestFit="1" customWidth="1"/>
    <col min="11" max="11" width="18.08203125" bestFit="1" customWidth="1"/>
  </cols>
  <sheetData>
    <row r="1" spans="1:15" s="91" customFormat="1" x14ac:dyDescent="0.3">
      <c r="A1" s="86"/>
      <c r="B1" s="87"/>
      <c r="C1" s="88"/>
      <c r="D1" s="89"/>
      <c r="E1" s="90"/>
      <c r="F1" s="88"/>
      <c r="G1" s="88"/>
      <c r="H1" s="88"/>
      <c r="I1" s="88"/>
      <c r="J1" s="88"/>
      <c r="K1" s="112"/>
      <c r="L1"/>
      <c r="M1"/>
      <c r="N1"/>
      <c r="O1"/>
    </row>
    <row r="2" spans="1:15" s="91" customFormat="1" x14ac:dyDescent="0.3">
      <c r="A2" s="92"/>
      <c r="B2" s="323" t="s">
        <v>41</v>
      </c>
      <c r="D2" s="324"/>
      <c r="E2" s="325"/>
      <c r="K2" s="93"/>
      <c r="L2"/>
      <c r="M2"/>
      <c r="N2"/>
      <c r="O2"/>
    </row>
    <row r="3" spans="1:15" s="91" customFormat="1" x14ac:dyDescent="0.3">
      <c r="A3" s="94"/>
      <c r="B3" s="326" t="s">
        <v>42</v>
      </c>
      <c r="C3" s="327"/>
      <c r="D3" s="327"/>
      <c r="E3" s="325"/>
      <c r="K3" s="93"/>
      <c r="L3"/>
      <c r="M3"/>
      <c r="N3"/>
      <c r="O3"/>
    </row>
    <row r="4" spans="1:15" s="91" customFormat="1" x14ac:dyDescent="0.3">
      <c r="A4" s="95"/>
      <c r="B4" s="328" t="s">
        <v>43</v>
      </c>
      <c r="D4" s="324"/>
      <c r="E4" s="325"/>
      <c r="K4" s="93"/>
      <c r="L4"/>
      <c r="M4"/>
      <c r="N4"/>
      <c r="O4"/>
    </row>
    <row r="5" spans="1:15" s="91" customFormat="1" x14ac:dyDescent="0.3">
      <c r="A5" s="96"/>
      <c r="B5" s="120" t="s">
        <v>44</v>
      </c>
      <c r="C5" s="97"/>
      <c r="D5" s="98"/>
      <c r="E5" s="99"/>
      <c r="F5" s="97"/>
      <c r="G5" s="97"/>
      <c r="H5" s="97"/>
      <c r="I5" s="97"/>
      <c r="J5" s="97"/>
      <c r="K5" s="100"/>
      <c r="L5"/>
      <c r="M5"/>
      <c r="N5"/>
      <c r="O5"/>
    </row>
    <row r="6" spans="1:15" s="106" customFormat="1" ht="25" x14ac:dyDescent="0.5">
      <c r="A6" s="101" t="s">
        <v>1404</v>
      </c>
      <c r="B6" s="102"/>
      <c r="C6" s="102"/>
      <c r="D6" s="103"/>
      <c r="E6" s="111" t="s">
        <v>414</v>
      </c>
      <c r="F6" s="408"/>
      <c r="G6" s="408"/>
      <c r="H6" s="408"/>
      <c r="I6" s="104"/>
      <c r="J6" s="105"/>
      <c r="K6" s="113"/>
      <c r="L6"/>
      <c r="M6"/>
      <c r="N6"/>
      <c r="O6"/>
    </row>
    <row r="7" spans="1:15" s="106" customFormat="1" x14ac:dyDescent="0.3">
      <c r="A7" s="107" t="s">
        <v>83</v>
      </c>
      <c r="B7" s="329"/>
      <c r="C7" s="330"/>
      <c r="D7" s="331"/>
      <c r="E7" s="332"/>
      <c r="G7" s="114" t="s">
        <v>1405</v>
      </c>
      <c r="I7" s="115"/>
      <c r="J7" s="409"/>
      <c r="K7" s="410"/>
      <c r="L7"/>
      <c r="M7"/>
      <c r="N7"/>
      <c r="O7"/>
    </row>
    <row r="8" spans="1:15" s="106" customFormat="1" x14ac:dyDescent="0.3">
      <c r="A8" s="411" t="str">
        <f>'GRCS '!A8</f>
        <v>AG JAIARA</v>
      </c>
      <c r="B8" s="412"/>
      <c r="C8" s="412"/>
      <c r="D8" s="412"/>
      <c r="E8" s="412"/>
      <c r="F8" s="412"/>
      <c r="G8" s="412"/>
      <c r="H8" s="412"/>
      <c r="I8" s="412"/>
      <c r="J8" s="412"/>
      <c r="K8" s="413"/>
      <c r="L8"/>
      <c r="M8"/>
      <c r="N8"/>
      <c r="O8"/>
    </row>
    <row r="9" spans="1:15" s="106" customFormat="1" x14ac:dyDescent="0.3">
      <c r="A9" s="414" t="str">
        <f>'GRCS '!A9</f>
        <v>ENDEREÇO: Av. Fernando da Costa, Quadra 8, Lote 100, Vila Jayara, em Anápolis-GO</v>
      </c>
      <c r="B9" s="415"/>
      <c r="C9" s="415"/>
      <c r="D9" s="415"/>
      <c r="E9" s="415"/>
      <c r="F9" s="415"/>
      <c r="G9" s="415"/>
      <c r="H9" s="415"/>
      <c r="I9" s="415"/>
      <c r="J9" s="116"/>
      <c r="K9" s="108"/>
      <c r="L9"/>
      <c r="M9"/>
      <c r="N9"/>
      <c r="O9"/>
    </row>
    <row r="10" spans="1:15" s="110" customFormat="1" x14ac:dyDescent="0.3">
      <c r="A10" s="109" t="s">
        <v>84</v>
      </c>
      <c r="B10" s="116"/>
      <c r="C10" s="116"/>
      <c r="D10" s="116"/>
      <c r="E10" s="333"/>
      <c r="F10" s="116"/>
      <c r="G10" s="116"/>
      <c r="H10" s="116"/>
      <c r="I10" s="117"/>
      <c r="J10" s="118"/>
      <c r="K10" s="119"/>
      <c r="L10"/>
      <c r="M10"/>
      <c r="N10"/>
      <c r="O10"/>
    </row>
    <row r="11" spans="1:15" x14ac:dyDescent="0.3">
      <c r="A11" s="156"/>
      <c r="B11" s="334"/>
      <c r="C11" s="334"/>
      <c r="D11" s="334" t="s">
        <v>0</v>
      </c>
      <c r="E11" s="334" t="s">
        <v>1</v>
      </c>
      <c r="F11" s="391" t="s">
        <v>1561</v>
      </c>
      <c r="G11" s="391"/>
      <c r="H11" s="391"/>
      <c r="I11" s="391" t="s">
        <v>2</v>
      </c>
      <c r="J11" s="391"/>
      <c r="K11" s="392"/>
    </row>
    <row r="12" spans="1:15" ht="109.15" customHeight="1" x14ac:dyDescent="0.3">
      <c r="A12" s="159"/>
      <c r="B12" s="335"/>
      <c r="C12" s="335"/>
      <c r="D12" s="335" t="s">
        <v>1545</v>
      </c>
      <c r="E12" s="335" t="s">
        <v>1402</v>
      </c>
      <c r="F12" s="393" t="s">
        <v>1562</v>
      </c>
      <c r="G12" s="394"/>
      <c r="H12" s="394"/>
      <c r="I12" s="394" t="s">
        <v>1546</v>
      </c>
      <c r="J12" s="394"/>
      <c r="K12" s="395"/>
    </row>
    <row r="13" spans="1:15" x14ac:dyDescent="0.3">
      <c r="A13" s="396" t="s">
        <v>3</v>
      </c>
      <c r="B13" s="397"/>
      <c r="C13" s="397"/>
      <c r="D13" s="397"/>
      <c r="E13" s="397"/>
      <c r="F13" s="397"/>
      <c r="G13" s="397"/>
      <c r="H13" s="397"/>
      <c r="I13" s="397"/>
      <c r="J13" s="397"/>
      <c r="K13" s="398"/>
    </row>
    <row r="14" spans="1:15" ht="25.9" customHeight="1" x14ac:dyDescent="0.3">
      <c r="A14" s="389" t="s">
        <v>4</v>
      </c>
      <c r="B14" s="390"/>
      <c r="C14" s="390"/>
      <c r="D14" s="390" t="s">
        <v>5</v>
      </c>
      <c r="E14" s="390"/>
      <c r="F14" s="390"/>
      <c r="G14" s="390"/>
      <c r="H14" s="390"/>
      <c r="I14" s="390"/>
      <c r="J14" s="123" t="s">
        <v>6</v>
      </c>
      <c r="K14" s="125" t="s">
        <v>7</v>
      </c>
    </row>
    <row r="15" spans="1:15" ht="25.9" customHeight="1" x14ac:dyDescent="0.3">
      <c r="A15" s="399" t="s">
        <v>8</v>
      </c>
      <c r="B15" s="400"/>
      <c r="C15" s="400"/>
      <c r="D15" s="400" t="s">
        <v>9</v>
      </c>
      <c r="E15" s="400"/>
      <c r="F15" s="400"/>
      <c r="G15" s="400"/>
      <c r="H15" s="400"/>
      <c r="I15" s="400"/>
      <c r="J15" s="129">
        <v>21756.01</v>
      </c>
      <c r="K15" s="130">
        <f t="shared" ref="K15:K29" si="0">J15 / 991904.31</f>
        <v>2.1933577443574166E-2</v>
      </c>
    </row>
    <row r="16" spans="1:15" ht="25.9" customHeight="1" x14ac:dyDescent="0.3">
      <c r="A16" s="399" t="s">
        <v>10</v>
      </c>
      <c r="B16" s="400"/>
      <c r="C16" s="400"/>
      <c r="D16" s="400" t="s">
        <v>11</v>
      </c>
      <c r="E16" s="400"/>
      <c r="F16" s="400"/>
      <c r="G16" s="400"/>
      <c r="H16" s="400"/>
      <c r="I16" s="400"/>
      <c r="J16" s="129">
        <v>27340.76</v>
      </c>
      <c r="K16" s="130">
        <f t="shared" si="0"/>
        <v>2.7563908861329575E-2</v>
      </c>
    </row>
    <row r="17" spans="1:11" ht="25.9" customHeight="1" x14ac:dyDescent="0.3">
      <c r="A17" s="399" t="s">
        <v>12</v>
      </c>
      <c r="B17" s="400"/>
      <c r="C17" s="400"/>
      <c r="D17" s="400" t="s">
        <v>13</v>
      </c>
      <c r="E17" s="400"/>
      <c r="F17" s="400"/>
      <c r="G17" s="400"/>
      <c r="H17" s="400"/>
      <c r="I17" s="400"/>
      <c r="J17" s="129">
        <v>1699.53</v>
      </c>
      <c r="K17" s="130">
        <f t="shared" si="0"/>
        <v>1.7134011646748465E-3</v>
      </c>
    </row>
    <row r="18" spans="1:11" ht="25.9" customHeight="1" x14ac:dyDescent="0.3">
      <c r="A18" s="399" t="s">
        <v>14</v>
      </c>
      <c r="B18" s="400"/>
      <c r="C18" s="400"/>
      <c r="D18" s="400" t="s">
        <v>1403</v>
      </c>
      <c r="E18" s="400"/>
      <c r="F18" s="400"/>
      <c r="G18" s="400"/>
      <c r="H18" s="400"/>
      <c r="I18" s="400"/>
      <c r="J18" s="129">
        <v>20075.91</v>
      </c>
      <c r="K18" s="130">
        <f t="shared" si="0"/>
        <v>2.0239764861995607E-2</v>
      </c>
    </row>
    <row r="19" spans="1:11" ht="25.9" customHeight="1" x14ac:dyDescent="0.3">
      <c r="A19" s="399" t="s">
        <v>15</v>
      </c>
      <c r="B19" s="400"/>
      <c r="C19" s="400"/>
      <c r="D19" s="400" t="s">
        <v>16</v>
      </c>
      <c r="E19" s="400"/>
      <c r="F19" s="400"/>
      <c r="G19" s="400"/>
      <c r="H19" s="400"/>
      <c r="I19" s="400"/>
      <c r="J19" s="129">
        <v>31634.74</v>
      </c>
      <c r="K19" s="130">
        <f t="shared" si="0"/>
        <v>3.1892935317520701E-2</v>
      </c>
    </row>
    <row r="20" spans="1:11" ht="25.9" customHeight="1" x14ac:dyDescent="0.3">
      <c r="A20" s="399" t="s">
        <v>17</v>
      </c>
      <c r="B20" s="400"/>
      <c r="C20" s="400"/>
      <c r="D20" s="400" t="s">
        <v>18</v>
      </c>
      <c r="E20" s="400"/>
      <c r="F20" s="400"/>
      <c r="G20" s="400"/>
      <c r="H20" s="400"/>
      <c r="I20" s="400"/>
      <c r="J20" s="129">
        <v>2610.52</v>
      </c>
      <c r="K20" s="130">
        <f t="shared" si="0"/>
        <v>2.6318264510817578E-3</v>
      </c>
    </row>
    <row r="21" spans="1:11" ht="25.9" customHeight="1" x14ac:dyDescent="0.3">
      <c r="A21" s="399" t="s">
        <v>19</v>
      </c>
      <c r="B21" s="400"/>
      <c r="C21" s="400"/>
      <c r="D21" s="400" t="s">
        <v>20</v>
      </c>
      <c r="E21" s="400"/>
      <c r="F21" s="400"/>
      <c r="G21" s="400"/>
      <c r="H21" s="400"/>
      <c r="I21" s="400"/>
      <c r="J21" s="129">
        <v>23659.55</v>
      </c>
      <c r="K21" s="130">
        <f t="shared" si="0"/>
        <v>2.3852653689951198E-2</v>
      </c>
    </row>
    <row r="22" spans="1:11" ht="25.9" customHeight="1" x14ac:dyDescent="0.3">
      <c r="A22" s="399" t="s">
        <v>21</v>
      </c>
      <c r="B22" s="400"/>
      <c r="C22" s="400"/>
      <c r="D22" s="400" t="s">
        <v>22</v>
      </c>
      <c r="E22" s="400"/>
      <c r="F22" s="400"/>
      <c r="G22" s="400"/>
      <c r="H22" s="400"/>
      <c r="I22" s="400"/>
      <c r="J22" s="129">
        <v>442.44</v>
      </c>
      <c r="K22" s="130">
        <f t="shared" si="0"/>
        <v>4.4605109135981066E-4</v>
      </c>
    </row>
    <row r="23" spans="1:11" ht="25.9" customHeight="1" x14ac:dyDescent="0.3">
      <c r="A23" s="399" t="s">
        <v>23</v>
      </c>
      <c r="B23" s="400"/>
      <c r="C23" s="400"/>
      <c r="D23" s="400" t="s">
        <v>24</v>
      </c>
      <c r="E23" s="400"/>
      <c r="F23" s="400"/>
      <c r="G23" s="400"/>
      <c r="H23" s="400"/>
      <c r="I23" s="400"/>
      <c r="J23" s="129">
        <v>4321.1099999999997</v>
      </c>
      <c r="K23" s="130">
        <f t="shared" si="0"/>
        <v>4.3563778848788341E-3</v>
      </c>
    </row>
    <row r="24" spans="1:11" ht="25.9" customHeight="1" x14ac:dyDescent="0.3">
      <c r="A24" s="399" t="s">
        <v>25</v>
      </c>
      <c r="B24" s="400"/>
      <c r="C24" s="400"/>
      <c r="D24" s="400" t="s">
        <v>26</v>
      </c>
      <c r="E24" s="400"/>
      <c r="F24" s="400"/>
      <c r="G24" s="400"/>
      <c r="H24" s="400"/>
      <c r="I24" s="400"/>
      <c r="J24" s="129">
        <v>16972.48</v>
      </c>
      <c r="K24" s="130">
        <f t="shared" si="0"/>
        <v>1.7111005395268421E-2</v>
      </c>
    </row>
    <row r="25" spans="1:11" ht="25.9" customHeight="1" x14ac:dyDescent="0.3">
      <c r="A25" s="399" t="s">
        <v>27</v>
      </c>
      <c r="B25" s="400"/>
      <c r="C25" s="400"/>
      <c r="D25" s="400" t="s">
        <v>28</v>
      </c>
      <c r="E25" s="400"/>
      <c r="F25" s="400"/>
      <c r="G25" s="400"/>
      <c r="H25" s="400"/>
      <c r="I25" s="400"/>
      <c r="J25" s="129">
        <v>172685.86</v>
      </c>
      <c r="K25" s="130">
        <f t="shared" si="0"/>
        <v>0.1740952814289112</v>
      </c>
    </row>
    <row r="26" spans="1:11" ht="25.9" customHeight="1" x14ac:dyDescent="0.3">
      <c r="A26" s="399" t="s">
        <v>29</v>
      </c>
      <c r="B26" s="400"/>
      <c r="C26" s="400"/>
      <c r="D26" s="400" t="s">
        <v>30</v>
      </c>
      <c r="E26" s="400"/>
      <c r="F26" s="400"/>
      <c r="G26" s="400"/>
      <c r="H26" s="400"/>
      <c r="I26" s="400"/>
      <c r="J26" s="129">
        <v>135482.44</v>
      </c>
      <c r="K26" s="130">
        <f t="shared" si="0"/>
        <v>0.13658821585320058</v>
      </c>
    </row>
    <row r="27" spans="1:11" ht="25.9" customHeight="1" x14ac:dyDescent="0.3">
      <c r="A27" s="399" t="s">
        <v>31</v>
      </c>
      <c r="B27" s="400"/>
      <c r="C27" s="400"/>
      <c r="D27" s="400" t="s">
        <v>32</v>
      </c>
      <c r="E27" s="400"/>
      <c r="F27" s="400"/>
      <c r="G27" s="400"/>
      <c r="H27" s="400"/>
      <c r="I27" s="400"/>
      <c r="J27" s="129">
        <v>453221.48</v>
      </c>
      <c r="K27" s="130">
        <f t="shared" si="0"/>
        <v>0.45692056726721952</v>
      </c>
    </row>
    <row r="28" spans="1:11" ht="25.9" customHeight="1" x14ac:dyDescent="0.3">
      <c r="A28" s="399" t="s">
        <v>33</v>
      </c>
      <c r="B28" s="400"/>
      <c r="C28" s="400"/>
      <c r="D28" s="400" t="s">
        <v>34</v>
      </c>
      <c r="E28" s="400"/>
      <c r="F28" s="400"/>
      <c r="G28" s="400"/>
      <c r="H28" s="400"/>
      <c r="I28" s="400"/>
      <c r="J28" s="129">
        <v>3035.88</v>
      </c>
      <c r="K28" s="130">
        <f t="shared" si="0"/>
        <v>3.0606581394933144E-3</v>
      </c>
    </row>
    <row r="29" spans="1:11" ht="25.9" customHeight="1" x14ac:dyDescent="0.3">
      <c r="A29" s="399" t="s">
        <v>35</v>
      </c>
      <c r="B29" s="400"/>
      <c r="C29" s="400"/>
      <c r="D29" s="400" t="s">
        <v>36</v>
      </c>
      <c r="E29" s="400"/>
      <c r="F29" s="400"/>
      <c r="G29" s="400"/>
      <c r="H29" s="400"/>
      <c r="I29" s="400"/>
      <c r="J29" s="129">
        <v>76965.600000000006</v>
      </c>
      <c r="K29" s="130">
        <f t="shared" si="0"/>
        <v>7.7593775149540384E-2</v>
      </c>
    </row>
    <row r="30" spans="1:11" x14ac:dyDescent="0.3">
      <c r="A30" s="145"/>
      <c r="B30" s="336"/>
      <c r="C30" s="336"/>
      <c r="D30" s="336"/>
      <c r="E30" s="336"/>
      <c r="F30" s="336"/>
      <c r="G30" s="336"/>
      <c r="H30" s="336"/>
      <c r="I30" s="336"/>
      <c r="J30" s="336"/>
      <c r="K30" s="146"/>
    </row>
    <row r="31" spans="1:11" x14ac:dyDescent="0.3">
      <c r="A31" s="401"/>
      <c r="B31" s="402"/>
      <c r="C31" s="402"/>
      <c r="D31" s="338"/>
      <c r="E31" s="337"/>
      <c r="F31" s="337"/>
      <c r="G31" s="394" t="s">
        <v>37</v>
      </c>
      <c r="H31" s="402"/>
      <c r="I31" s="403">
        <v>815088.74</v>
      </c>
      <c r="J31" s="402"/>
      <c r="K31" s="404"/>
    </row>
    <row r="32" spans="1:11" x14ac:dyDescent="0.3">
      <c r="A32" s="401"/>
      <c r="B32" s="402"/>
      <c r="C32" s="402"/>
      <c r="D32" s="338"/>
      <c r="E32" s="337"/>
      <c r="F32" s="337"/>
      <c r="G32" s="394" t="s">
        <v>38</v>
      </c>
      <c r="H32" s="402"/>
      <c r="I32" s="403">
        <v>176815.57</v>
      </c>
      <c r="J32" s="402"/>
      <c r="K32" s="404"/>
    </row>
    <row r="33" spans="1:11" x14ac:dyDescent="0.3">
      <c r="A33" s="401"/>
      <c r="B33" s="402"/>
      <c r="C33" s="402"/>
      <c r="D33" s="338"/>
      <c r="E33" s="337"/>
      <c r="F33" s="337"/>
      <c r="G33" s="394" t="s">
        <v>39</v>
      </c>
      <c r="H33" s="402"/>
      <c r="I33" s="403">
        <v>991904.31</v>
      </c>
      <c r="J33" s="402"/>
      <c r="K33" s="404"/>
    </row>
    <row r="34" spans="1:11" ht="60" customHeight="1" x14ac:dyDescent="0.3">
      <c r="A34" s="147"/>
      <c r="B34" s="339"/>
      <c r="C34" s="339"/>
      <c r="D34" s="339"/>
      <c r="E34" s="339"/>
      <c r="F34" s="339"/>
      <c r="G34" s="339"/>
      <c r="H34" s="339"/>
      <c r="I34" s="339"/>
      <c r="J34" s="339"/>
      <c r="K34" s="148"/>
    </row>
    <row r="35" spans="1:11" ht="70.150000000000006" customHeight="1" thickBot="1" x14ac:dyDescent="0.35">
      <c r="A35" s="405" t="s">
        <v>40</v>
      </c>
      <c r="B35" s="406"/>
      <c r="C35" s="406"/>
      <c r="D35" s="406"/>
      <c r="E35" s="406"/>
      <c r="F35" s="406"/>
      <c r="G35" s="406"/>
      <c r="H35" s="406"/>
      <c r="I35" s="406"/>
      <c r="J35" s="406"/>
      <c r="K35" s="407"/>
    </row>
  </sheetData>
  <mergeCells count="51">
    <mergeCell ref="A33:C33"/>
    <mergeCell ref="G33:H33"/>
    <mergeCell ref="I33:K33"/>
    <mergeCell ref="A35:K35"/>
    <mergeCell ref="F6:H6"/>
    <mergeCell ref="J7:K7"/>
    <mergeCell ref="A8:K8"/>
    <mergeCell ref="A9:I9"/>
    <mergeCell ref="A31:C31"/>
    <mergeCell ref="G31:H31"/>
    <mergeCell ref="I31:K31"/>
    <mergeCell ref="A32:C32"/>
    <mergeCell ref="G32:H32"/>
    <mergeCell ref="I32:K32"/>
    <mergeCell ref="A27:C27"/>
    <mergeCell ref="D27:I27"/>
    <mergeCell ref="A28:C28"/>
    <mergeCell ref="D28:I28"/>
    <mergeCell ref="A29:C29"/>
    <mergeCell ref="D29:I29"/>
    <mergeCell ref="A24:C24"/>
    <mergeCell ref="D24:I24"/>
    <mergeCell ref="A25:C25"/>
    <mergeCell ref="D25:I25"/>
    <mergeCell ref="A26:C26"/>
    <mergeCell ref="D26:I26"/>
    <mergeCell ref="A21:C21"/>
    <mergeCell ref="D21:I21"/>
    <mergeCell ref="A22:C22"/>
    <mergeCell ref="D22:I22"/>
    <mergeCell ref="A23:C23"/>
    <mergeCell ref="D23:I23"/>
    <mergeCell ref="A18:C18"/>
    <mergeCell ref="D18:I18"/>
    <mergeCell ref="A19:C19"/>
    <mergeCell ref="D19:I19"/>
    <mergeCell ref="A20:C20"/>
    <mergeCell ref="D20:I20"/>
    <mergeCell ref="A15:C15"/>
    <mergeCell ref="D15:I15"/>
    <mergeCell ref="A16:C16"/>
    <mergeCell ref="D16:I16"/>
    <mergeCell ref="A17:C17"/>
    <mergeCell ref="D17:I17"/>
    <mergeCell ref="A14:C14"/>
    <mergeCell ref="D14:I14"/>
    <mergeCell ref="F11:H11"/>
    <mergeCell ref="I11:K11"/>
    <mergeCell ref="F12:H12"/>
    <mergeCell ref="I12:K12"/>
    <mergeCell ref="A13:K13"/>
  </mergeCells>
  <pageMargins left="0.98425196850393704" right="0.39370078740157483" top="0.98425196850393704" bottom="0.98425196850393704" header="0.51181102362204722" footer="0.51181102362204722"/>
  <pageSetup paperSize="9" scale="67" fitToHeight="0" orientation="landscape" r:id="rId1"/>
  <headerFooter>
    <oddHeader xml:space="preserve">&amp;L &amp;CConsenso Engenharia
CNPJ: 01.302.356/0001-42 </oddHeader>
    <oddFooter>&amp;L &amp;CRua Dona Mariquinha 2º andar - Setor Negrão de Lima - Goiânia / GO
(62)3202-3210 / gerenciamentocsseng@gmail.com &amp;R</oddFooter>
  </headerFooter>
  <drawing r:id="rId2"/>
  <legacyDrawing r:id="rId3"/>
  <oleObjects>
    <mc:AlternateContent xmlns:mc="http://schemas.openxmlformats.org/markup-compatibility/2006">
      <mc:Choice Requires="x14">
        <oleObject progId="Documento do Microsoft Word " shapeId="20481" r:id="rId4">
          <objectPr defaultSize="0" autoPict="0" r:id="rId5">
            <anchor moveWithCells="1" sizeWithCells="1">
              <from>
                <xdr:col>9</xdr:col>
                <xdr:colOff>361950</xdr:colOff>
                <xdr:row>1</xdr:row>
                <xdr:rowOff>19050</xdr:rowOff>
              </from>
              <to>
                <xdr:col>10</xdr:col>
                <xdr:colOff>1200150</xdr:colOff>
                <xdr:row>4</xdr:row>
                <xdr:rowOff>19050</xdr:rowOff>
              </to>
            </anchor>
          </objectPr>
        </oleObject>
      </mc:Choice>
      <mc:Fallback>
        <oleObject progId="Documento do Microsoft Word " shapeId="20481"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EDC31-5B4A-46FB-B1EE-0C28564EFD37}">
  <sheetPr>
    <pageSetUpPr fitToPage="1"/>
  </sheetPr>
  <dimension ref="A1:P178"/>
  <sheetViews>
    <sheetView showOutlineSymbols="0" showWhiteSpace="0" view="pageBreakPreview" zoomScale="90" zoomScaleNormal="100" zoomScaleSheetLayoutView="90" workbookViewId="0">
      <selection activeCell="D160" sqref="D160"/>
    </sheetView>
  </sheetViews>
  <sheetFormatPr defaultRowHeight="14" x14ac:dyDescent="0.3"/>
  <cols>
    <col min="1" max="3" width="10" bestFit="1" customWidth="1"/>
    <col min="4" max="4" width="60" bestFit="1" customWidth="1"/>
    <col min="5" max="5" width="5" bestFit="1" customWidth="1"/>
    <col min="6" max="7" width="10" bestFit="1" customWidth="1"/>
    <col min="8" max="8" width="13" customWidth="1"/>
    <col min="9" max="9" width="12.5" customWidth="1"/>
    <col min="10" max="10" width="12.75" customWidth="1"/>
    <col min="11" max="11" width="11.83203125" customWidth="1"/>
    <col min="12" max="12" width="11.58203125" customWidth="1"/>
    <col min="13" max="13" width="11.5" customWidth="1"/>
    <col min="14" max="14" width="11" customWidth="1"/>
    <col min="15" max="15" width="11.83203125" customWidth="1"/>
    <col min="16" max="16" width="10" bestFit="1" customWidth="1"/>
  </cols>
  <sheetData>
    <row r="1" spans="1:16" s="91" customFormat="1" x14ac:dyDescent="0.3">
      <c r="A1" s="86"/>
      <c r="B1" s="87"/>
      <c r="C1" s="88"/>
      <c r="D1" s="89"/>
      <c r="E1" s="90"/>
      <c r="F1" s="88"/>
      <c r="G1" s="88"/>
      <c r="H1" s="88"/>
      <c r="I1" s="88"/>
      <c r="J1" s="88"/>
      <c r="K1" s="149"/>
      <c r="L1" s="149"/>
      <c r="M1" s="149"/>
      <c r="N1" s="149"/>
      <c r="O1" s="149"/>
      <c r="P1" s="112"/>
    </row>
    <row r="2" spans="1:16" s="91" customFormat="1" ht="13" x14ac:dyDescent="0.25">
      <c r="A2" s="92"/>
      <c r="B2" s="323" t="s">
        <v>41</v>
      </c>
      <c r="D2" s="324"/>
      <c r="E2" s="325"/>
      <c r="P2" s="93"/>
    </row>
    <row r="3" spans="1:16" s="91" customFormat="1" x14ac:dyDescent="0.25">
      <c r="A3" s="94"/>
      <c r="B3" s="326" t="s">
        <v>42</v>
      </c>
      <c r="C3" s="327"/>
      <c r="D3" s="327"/>
      <c r="E3" s="325"/>
      <c r="P3" s="93"/>
    </row>
    <row r="4" spans="1:16" s="91" customFormat="1" ht="12.5" x14ac:dyDescent="0.25">
      <c r="A4" s="95"/>
      <c r="B4" s="328" t="s">
        <v>43</v>
      </c>
      <c r="D4" s="324"/>
      <c r="E4" s="325"/>
      <c r="P4" s="93"/>
    </row>
    <row r="5" spans="1:16" s="91" customFormat="1" ht="12.5" x14ac:dyDescent="0.25">
      <c r="A5" s="96"/>
      <c r="B5" s="120" t="s">
        <v>44</v>
      </c>
      <c r="C5" s="97"/>
      <c r="D5" s="98"/>
      <c r="E5" s="99"/>
      <c r="F5" s="97"/>
      <c r="G5" s="97"/>
      <c r="H5" s="97"/>
      <c r="I5" s="97"/>
      <c r="J5" s="97"/>
      <c r="K5" s="97"/>
      <c r="L5" s="97"/>
      <c r="M5" s="97"/>
      <c r="N5" s="97"/>
      <c r="O5" s="97"/>
      <c r="P5" s="100"/>
    </row>
    <row r="6" spans="1:16" s="106" customFormat="1" ht="36.75" customHeight="1" x14ac:dyDescent="0.5">
      <c r="A6" s="101" t="s">
        <v>1432</v>
      </c>
      <c r="B6" s="102"/>
      <c r="C6" s="102"/>
      <c r="D6" s="103"/>
      <c r="E6" s="419" t="s">
        <v>414</v>
      </c>
      <c r="F6" s="419"/>
      <c r="G6" s="419"/>
      <c r="H6" s="419"/>
      <c r="I6" s="104"/>
      <c r="J6" s="420"/>
      <c r="K6" s="420"/>
      <c r="L6" s="150"/>
      <c r="M6" s="150"/>
      <c r="N6" s="150"/>
      <c r="O6" s="150"/>
      <c r="P6" s="113"/>
    </row>
    <row r="7" spans="1:16" s="106" customFormat="1" x14ac:dyDescent="0.3">
      <c r="A7" s="107" t="s">
        <v>83</v>
      </c>
      <c r="B7" s="329"/>
      <c r="C7" s="330"/>
      <c r="D7" s="331"/>
      <c r="E7" s="332"/>
      <c r="G7" s="114" t="s">
        <v>1405</v>
      </c>
      <c r="I7" s="115"/>
      <c r="P7" s="151"/>
    </row>
    <row r="8" spans="1:16" s="106" customFormat="1" x14ac:dyDescent="0.3">
      <c r="A8" s="411" t="str">
        <f>'GRCS '!A8</f>
        <v>AG JAIARA</v>
      </c>
      <c r="B8" s="412"/>
      <c r="C8" s="412"/>
      <c r="D8" s="412"/>
      <c r="E8" s="412"/>
      <c r="F8" s="412"/>
      <c r="G8" s="412"/>
      <c r="H8" s="412"/>
      <c r="I8" s="412"/>
      <c r="J8" s="412"/>
      <c r="K8" s="412"/>
      <c r="L8" s="412"/>
      <c r="M8" s="412"/>
      <c r="N8" s="412"/>
      <c r="O8" s="412"/>
      <c r="P8" s="413"/>
    </row>
    <row r="9" spans="1:16" s="106" customFormat="1" x14ac:dyDescent="0.3">
      <c r="A9" s="414" t="str">
        <f>'GRCS '!A9</f>
        <v>ENDEREÇO: Av. Fernando da Costa, Quadra 8, Lote 100, Vila Jayara, em Anápolis-GO</v>
      </c>
      <c r="B9" s="415"/>
      <c r="C9" s="415"/>
      <c r="D9" s="415"/>
      <c r="E9" s="415"/>
      <c r="F9" s="415"/>
      <c r="G9" s="415"/>
      <c r="H9" s="415"/>
      <c r="I9" s="415"/>
      <c r="J9" s="116"/>
      <c r="K9" s="116"/>
      <c r="L9" s="116"/>
      <c r="M9" s="116"/>
      <c r="N9" s="116"/>
      <c r="O9" s="116"/>
      <c r="P9" s="108"/>
    </row>
    <row r="10" spans="1:16" s="110" customFormat="1" x14ac:dyDescent="0.3">
      <c r="A10" s="297" t="s">
        <v>84</v>
      </c>
      <c r="B10" s="298"/>
      <c r="C10" s="298"/>
      <c r="D10" s="298"/>
      <c r="E10" s="299"/>
      <c r="F10" s="298"/>
      <c r="G10" s="298"/>
      <c r="H10" s="298"/>
      <c r="I10" s="300"/>
      <c r="J10" s="301"/>
      <c r="K10" s="300"/>
      <c r="L10" s="300"/>
      <c r="M10" s="300"/>
      <c r="N10" s="300"/>
      <c r="O10" s="300"/>
      <c r="P10" s="302"/>
    </row>
    <row r="11" spans="1:16" x14ac:dyDescent="0.3">
      <c r="A11" s="156"/>
      <c r="B11" s="334"/>
      <c r="C11" s="334"/>
      <c r="D11" s="334" t="s">
        <v>0</v>
      </c>
      <c r="E11" s="391" t="s">
        <v>1</v>
      </c>
      <c r="F11" s="391"/>
      <c r="G11" s="391"/>
      <c r="H11" s="391" t="s">
        <v>1561</v>
      </c>
      <c r="I11" s="391"/>
      <c r="J11" s="391"/>
      <c r="K11" s="391" t="s">
        <v>2</v>
      </c>
      <c r="L11" s="391"/>
      <c r="M11" s="391"/>
      <c r="N11" s="391"/>
      <c r="O11" s="391"/>
      <c r="P11" s="392"/>
    </row>
    <row r="12" spans="1:16" ht="148.9" customHeight="1" x14ac:dyDescent="0.3">
      <c r="A12" s="159"/>
      <c r="B12" s="335"/>
      <c r="C12" s="335"/>
      <c r="D12" s="335" t="s">
        <v>1545</v>
      </c>
      <c r="E12" s="394" t="s">
        <v>1402</v>
      </c>
      <c r="F12" s="394"/>
      <c r="G12" s="394"/>
      <c r="H12" s="394" t="s">
        <v>1562</v>
      </c>
      <c r="I12" s="394"/>
      <c r="J12" s="394"/>
      <c r="K12" s="394" t="s">
        <v>1546</v>
      </c>
      <c r="L12" s="394"/>
      <c r="M12" s="394"/>
      <c r="N12" s="394"/>
      <c r="O12" s="394"/>
      <c r="P12" s="395"/>
    </row>
    <row r="13" spans="1:16" x14ac:dyDescent="0.3">
      <c r="A13" s="396" t="s">
        <v>85</v>
      </c>
      <c r="B13" s="397"/>
      <c r="C13" s="397"/>
      <c r="D13" s="397"/>
      <c r="E13" s="397"/>
      <c r="F13" s="397"/>
      <c r="G13" s="397"/>
      <c r="H13" s="397"/>
      <c r="I13" s="397"/>
      <c r="J13" s="397"/>
      <c r="K13" s="397"/>
      <c r="L13" s="397"/>
      <c r="M13" s="397"/>
      <c r="N13" s="397"/>
      <c r="O13" s="397"/>
      <c r="P13" s="398"/>
    </row>
    <row r="14" spans="1:16" ht="15" customHeight="1" x14ac:dyDescent="0.3">
      <c r="A14" s="389" t="s">
        <v>4</v>
      </c>
      <c r="B14" s="416" t="s">
        <v>86</v>
      </c>
      <c r="C14" s="390" t="s">
        <v>87</v>
      </c>
      <c r="D14" s="390" t="s">
        <v>5</v>
      </c>
      <c r="E14" s="417" t="s">
        <v>88</v>
      </c>
      <c r="F14" s="416" t="s">
        <v>89</v>
      </c>
      <c r="G14" s="416" t="s">
        <v>90</v>
      </c>
      <c r="H14" s="417" t="s">
        <v>91</v>
      </c>
      <c r="I14" s="390"/>
      <c r="J14" s="390"/>
      <c r="K14" s="390"/>
      <c r="L14" s="417" t="s">
        <v>6</v>
      </c>
      <c r="M14" s="390"/>
      <c r="N14" s="390"/>
      <c r="O14" s="390"/>
      <c r="P14" s="421" t="s">
        <v>7</v>
      </c>
    </row>
    <row r="15" spans="1:16" ht="15" customHeight="1" x14ac:dyDescent="0.3">
      <c r="A15" s="418"/>
      <c r="B15" s="416"/>
      <c r="C15" s="416"/>
      <c r="D15" s="416"/>
      <c r="E15" s="416"/>
      <c r="F15" s="416"/>
      <c r="G15" s="416"/>
      <c r="H15" s="123" t="s">
        <v>92</v>
      </c>
      <c r="I15" s="123" t="s">
        <v>93</v>
      </c>
      <c r="J15" s="123" t="s">
        <v>94</v>
      </c>
      <c r="K15" s="123" t="s">
        <v>6</v>
      </c>
      <c r="L15" s="123" t="s">
        <v>92</v>
      </c>
      <c r="M15" s="123" t="s">
        <v>93</v>
      </c>
      <c r="N15" s="123" t="s">
        <v>94</v>
      </c>
      <c r="O15" s="123" t="s">
        <v>6</v>
      </c>
      <c r="P15" s="421"/>
    </row>
    <row r="16" spans="1:16" ht="25.9" customHeight="1" x14ac:dyDescent="0.3">
      <c r="A16" s="126" t="s">
        <v>8</v>
      </c>
      <c r="B16" s="127"/>
      <c r="C16" s="127"/>
      <c r="D16" s="127" t="s">
        <v>9</v>
      </c>
      <c r="E16" s="127"/>
      <c r="F16" s="128"/>
      <c r="G16" s="127"/>
      <c r="H16" s="127"/>
      <c r="I16" s="127"/>
      <c r="J16" s="127"/>
      <c r="K16" s="127"/>
      <c r="L16" s="127"/>
      <c r="M16" s="127"/>
      <c r="N16" s="127"/>
      <c r="O16" s="129">
        <v>21756.01</v>
      </c>
      <c r="P16" s="130">
        <f t="shared" ref="P16:P79" si="0">O16 / 991904.31</f>
        <v>2.1933577443574166E-2</v>
      </c>
    </row>
    <row r="17" spans="1:16" ht="25.9" customHeight="1" x14ac:dyDescent="0.3">
      <c r="A17" s="131" t="s">
        <v>95</v>
      </c>
      <c r="B17" s="132" t="s">
        <v>1614</v>
      </c>
      <c r="C17" s="133" t="s">
        <v>96</v>
      </c>
      <c r="D17" s="133" t="s">
        <v>97</v>
      </c>
      <c r="E17" s="134" t="s">
        <v>98</v>
      </c>
      <c r="F17" s="132">
        <v>724.3</v>
      </c>
      <c r="G17" s="135">
        <v>5.47</v>
      </c>
      <c r="H17" s="135">
        <v>6.01</v>
      </c>
      <c r="I17" s="135">
        <v>0.28000000000000003</v>
      </c>
      <c r="J17" s="135">
        <v>0.52</v>
      </c>
      <c r="K17" s="135">
        <f t="shared" ref="K17:K23" si="1">TRUNC(G17 * (1 + 24.67 / 100), 2)</f>
        <v>6.81</v>
      </c>
      <c r="L17" s="135">
        <f t="shared" ref="L17:L23" si="2">TRUNC(F17 * H17, 2)</f>
        <v>4353.04</v>
      </c>
      <c r="M17" s="135">
        <f t="shared" ref="M17:M23" si="3">TRUNC(F17 * I17, 2)</f>
        <v>202.8</v>
      </c>
      <c r="N17" s="135">
        <f t="shared" ref="N17:N23" si="4">TRUNC(F17 * J17, 2)</f>
        <v>376.63</v>
      </c>
      <c r="O17" s="135">
        <f t="shared" ref="O17:O23" si="5">TRUNC(F17 * K17, 2)</f>
        <v>4932.4799999999996</v>
      </c>
      <c r="P17" s="136">
        <f t="shared" si="0"/>
        <v>4.9727377432204111E-3</v>
      </c>
    </row>
    <row r="18" spans="1:16" ht="39" customHeight="1" x14ac:dyDescent="0.3">
      <c r="A18" s="131" t="s">
        <v>99</v>
      </c>
      <c r="B18" s="132" t="s">
        <v>100</v>
      </c>
      <c r="C18" s="133" t="s">
        <v>101</v>
      </c>
      <c r="D18" s="133" t="s">
        <v>102</v>
      </c>
      <c r="E18" s="134" t="s">
        <v>103</v>
      </c>
      <c r="F18" s="132">
        <v>3</v>
      </c>
      <c r="G18" s="135">
        <v>390.32</v>
      </c>
      <c r="H18" s="135">
        <v>3.93</v>
      </c>
      <c r="I18" s="135">
        <v>0</v>
      </c>
      <c r="J18" s="135">
        <v>482.68</v>
      </c>
      <c r="K18" s="135">
        <f t="shared" si="1"/>
        <v>486.61</v>
      </c>
      <c r="L18" s="135">
        <f t="shared" si="2"/>
        <v>11.79</v>
      </c>
      <c r="M18" s="135">
        <f t="shared" si="3"/>
        <v>0</v>
      </c>
      <c r="N18" s="135">
        <f t="shared" si="4"/>
        <v>1448.04</v>
      </c>
      <c r="O18" s="135">
        <f t="shared" si="5"/>
        <v>1459.83</v>
      </c>
      <c r="P18" s="136">
        <f t="shared" si="0"/>
        <v>1.4717447895755186E-3</v>
      </c>
    </row>
    <row r="19" spans="1:16" ht="24" customHeight="1" x14ac:dyDescent="0.3">
      <c r="A19" s="131" t="s">
        <v>104</v>
      </c>
      <c r="B19" s="132" t="s">
        <v>1615</v>
      </c>
      <c r="C19" s="133" t="s">
        <v>96</v>
      </c>
      <c r="D19" s="133" t="s">
        <v>105</v>
      </c>
      <c r="E19" s="134" t="s">
        <v>106</v>
      </c>
      <c r="F19" s="132">
        <v>3</v>
      </c>
      <c r="G19" s="135">
        <v>262.55</v>
      </c>
      <c r="H19" s="135">
        <v>327.32</v>
      </c>
      <c r="I19" s="135">
        <v>0</v>
      </c>
      <c r="J19" s="135">
        <v>0</v>
      </c>
      <c r="K19" s="135">
        <f t="shared" si="1"/>
        <v>327.32</v>
      </c>
      <c r="L19" s="135">
        <f t="shared" si="2"/>
        <v>981.96</v>
      </c>
      <c r="M19" s="135">
        <f t="shared" si="3"/>
        <v>0</v>
      </c>
      <c r="N19" s="135">
        <f t="shared" si="4"/>
        <v>0</v>
      </c>
      <c r="O19" s="135">
        <f t="shared" si="5"/>
        <v>981.96</v>
      </c>
      <c r="P19" s="136">
        <f t="shared" si="0"/>
        <v>9.8997452687749695E-4</v>
      </c>
    </row>
    <row r="20" spans="1:16" ht="24" customHeight="1" x14ac:dyDescent="0.3">
      <c r="A20" s="131" t="s">
        <v>107</v>
      </c>
      <c r="B20" s="132" t="s">
        <v>108</v>
      </c>
      <c r="C20" s="133" t="s">
        <v>109</v>
      </c>
      <c r="D20" s="133" t="s">
        <v>110</v>
      </c>
      <c r="E20" s="134" t="s">
        <v>111</v>
      </c>
      <c r="F20" s="132">
        <v>40</v>
      </c>
      <c r="G20" s="135">
        <v>35.4</v>
      </c>
      <c r="H20" s="135">
        <v>8.5500000000000007</v>
      </c>
      <c r="I20" s="135">
        <v>32.36</v>
      </c>
      <c r="J20" s="135">
        <v>3.22</v>
      </c>
      <c r="K20" s="135">
        <f t="shared" si="1"/>
        <v>44.13</v>
      </c>
      <c r="L20" s="135">
        <f t="shared" si="2"/>
        <v>342</v>
      </c>
      <c r="M20" s="135">
        <f t="shared" si="3"/>
        <v>1294.4000000000001</v>
      </c>
      <c r="N20" s="135">
        <f t="shared" si="4"/>
        <v>128.80000000000001</v>
      </c>
      <c r="O20" s="135">
        <f t="shared" si="5"/>
        <v>1765.2</v>
      </c>
      <c r="P20" s="136">
        <f t="shared" si="0"/>
        <v>1.7796071477902944E-3</v>
      </c>
    </row>
    <row r="21" spans="1:16" ht="24" customHeight="1" x14ac:dyDescent="0.3">
      <c r="A21" s="131" t="s">
        <v>112</v>
      </c>
      <c r="B21" s="132" t="s">
        <v>113</v>
      </c>
      <c r="C21" s="133" t="s">
        <v>109</v>
      </c>
      <c r="D21" s="133" t="s">
        <v>114</v>
      </c>
      <c r="E21" s="134" t="s">
        <v>103</v>
      </c>
      <c r="F21" s="132">
        <v>20</v>
      </c>
      <c r="G21" s="135">
        <v>105.12</v>
      </c>
      <c r="H21" s="135">
        <v>31.74</v>
      </c>
      <c r="I21" s="135">
        <v>3.23</v>
      </c>
      <c r="J21" s="135">
        <v>96.08</v>
      </c>
      <c r="K21" s="135">
        <f t="shared" si="1"/>
        <v>131.05000000000001</v>
      </c>
      <c r="L21" s="135">
        <f t="shared" si="2"/>
        <v>634.79999999999995</v>
      </c>
      <c r="M21" s="135">
        <f t="shared" si="3"/>
        <v>64.599999999999994</v>
      </c>
      <c r="N21" s="135">
        <f t="shared" si="4"/>
        <v>1921.6</v>
      </c>
      <c r="O21" s="135">
        <f t="shared" si="5"/>
        <v>2621</v>
      </c>
      <c r="P21" s="136">
        <f t="shared" si="0"/>
        <v>2.6423919863802184E-3</v>
      </c>
    </row>
    <row r="22" spans="1:16" ht="25.9" customHeight="1" x14ac:dyDescent="0.3">
      <c r="A22" s="131" t="s">
        <v>1191</v>
      </c>
      <c r="B22" s="132" t="s">
        <v>1192</v>
      </c>
      <c r="C22" s="133" t="s">
        <v>101</v>
      </c>
      <c r="D22" s="133" t="s">
        <v>1193</v>
      </c>
      <c r="E22" s="134" t="s">
        <v>200</v>
      </c>
      <c r="F22" s="132">
        <v>1</v>
      </c>
      <c r="G22" s="135">
        <v>3282.89</v>
      </c>
      <c r="H22" s="135">
        <v>2370.88</v>
      </c>
      <c r="I22" s="135">
        <v>0</v>
      </c>
      <c r="J22" s="135">
        <v>1721.89</v>
      </c>
      <c r="K22" s="135">
        <f t="shared" si="1"/>
        <v>4092.77</v>
      </c>
      <c r="L22" s="135">
        <f t="shared" si="2"/>
        <v>2370.88</v>
      </c>
      <c r="M22" s="135">
        <f t="shared" si="3"/>
        <v>0</v>
      </c>
      <c r="N22" s="135">
        <f t="shared" si="4"/>
        <v>1721.89</v>
      </c>
      <c r="O22" s="135">
        <f t="shared" si="5"/>
        <v>4092.77</v>
      </c>
      <c r="P22" s="136">
        <f t="shared" si="0"/>
        <v>4.1261742274312724E-3</v>
      </c>
    </row>
    <row r="23" spans="1:16" ht="24" customHeight="1" x14ac:dyDescent="0.3">
      <c r="A23" s="131" t="s">
        <v>1194</v>
      </c>
      <c r="B23" s="132" t="s">
        <v>1195</v>
      </c>
      <c r="C23" s="133" t="s">
        <v>101</v>
      </c>
      <c r="D23" s="133" t="s">
        <v>1196</v>
      </c>
      <c r="E23" s="134" t="s">
        <v>200</v>
      </c>
      <c r="F23" s="132">
        <v>1</v>
      </c>
      <c r="G23" s="135">
        <v>4734.72</v>
      </c>
      <c r="H23" s="135">
        <v>893.5</v>
      </c>
      <c r="I23" s="135">
        <v>0</v>
      </c>
      <c r="J23" s="135">
        <v>5009.2700000000004</v>
      </c>
      <c r="K23" s="135">
        <f t="shared" si="1"/>
        <v>5902.77</v>
      </c>
      <c r="L23" s="135">
        <f t="shared" si="2"/>
        <v>893.5</v>
      </c>
      <c r="M23" s="135">
        <f t="shared" si="3"/>
        <v>0</v>
      </c>
      <c r="N23" s="135">
        <f t="shared" si="4"/>
        <v>5009.2700000000004</v>
      </c>
      <c r="O23" s="135">
        <f t="shared" si="5"/>
        <v>5902.77</v>
      </c>
      <c r="P23" s="136">
        <f t="shared" si="0"/>
        <v>5.9509470222989559E-3</v>
      </c>
    </row>
    <row r="24" spans="1:16" ht="24" customHeight="1" x14ac:dyDescent="0.3">
      <c r="A24" s="126" t="s">
        <v>10</v>
      </c>
      <c r="B24" s="127"/>
      <c r="C24" s="127"/>
      <c r="D24" s="127" t="s">
        <v>11</v>
      </c>
      <c r="E24" s="127"/>
      <c r="F24" s="128"/>
      <c r="G24" s="127"/>
      <c r="H24" s="127"/>
      <c r="I24" s="127"/>
      <c r="J24" s="127"/>
      <c r="K24" s="127"/>
      <c r="L24" s="127"/>
      <c r="M24" s="127"/>
      <c r="N24" s="127"/>
      <c r="O24" s="129">
        <v>27340.76</v>
      </c>
      <c r="P24" s="130">
        <f t="shared" si="0"/>
        <v>2.7563908861329575E-2</v>
      </c>
    </row>
    <row r="25" spans="1:16" ht="24" customHeight="1" x14ac:dyDescent="0.3">
      <c r="A25" s="131" t="s">
        <v>115</v>
      </c>
      <c r="B25" s="132" t="s">
        <v>118</v>
      </c>
      <c r="C25" s="133" t="s">
        <v>116</v>
      </c>
      <c r="D25" s="133" t="s">
        <v>119</v>
      </c>
      <c r="E25" s="134" t="s">
        <v>103</v>
      </c>
      <c r="F25" s="132">
        <v>724.3</v>
      </c>
      <c r="G25" s="135">
        <v>26.39</v>
      </c>
      <c r="H25" s="135">
        <v>32.450000000000003</v>
      </c>
      <c r="I25" s="135">
        <v>0</v>
      </c>
      <c r="J25" s="135">
        <v>0.45</v>
      </c>
      <c r="K25" s="135">
        <f>TRUNC(G25 * (1 + 24.67 / 100), 2)</f>
        <v>32.9</v>
      </c>
      <c r="L25" s="135">
        <f>TRUNC(F25 * H25, 2)</f>
        <v>23503.53</v>
      </c>
      <c r="M25" s="135">
        <f>TRUNC(F25 * I25, 2)</f>
        <v>0</v>
      </c>
      <c r="N25" s="135">
        <f>TRUNC(F25 * J25, 2)</f>
        <v>325.93</v>
      </c>
      <c r="O25" s="135">
        <f>TRUNC(F25 * K25, 2)</f>
        <v>23829.47</v>
      </c>
      <c r="P25" s="136">
        <f t="shared" si="0"/>
        <v>2.4023960537080436E-2</v>
      </c>
    </row>
    <row r="26" spans="1:16" ht="25.9" customHeight="1" x14ac:dyDescent="0.3">
      <c r="A26" s="131" t="s">
        <v>117</v>
      </c>
      <c r="B26" s="132" t="s">
        <v>1616</v>
      </c>
      <c r="C26" s="133" t="s">
        <v>96</v>
      </c>
      <c r="D26" s="133" t="s">
        <v>121</v>
      </c>
      <c r="E26" s="134" t="s">
        <v>106</v>
      </c>
      <c r="F26" s="132">
        <v>1</v>
      </c>
      <c r="G26" s="135">
        <v>1465.35</v>
      </c>
      <c r="H26" s="135">
        <v>512.24</v>
      </c>
      <c r="I26" s="135">
        <v>459.14</v>
      </c>
      <c r="J26" s="135">
        <v>855.47</v>
      </c>
      <c r="K26" s="135">
        <f>TRUNC(G26 * (1 + 24.67 / 100), 2)</f>
        <v>1826.85</v>
      </c>
      <c r="L26" s="135">
        <f>TRUNC(F26 * H26, 2)</f>
        <v>512.24</v>
      </c>
      <c r="M26" s="135">
        <f>TRUNC(F26 * I26, 2)</f>
        <v>459.14</v>
      </c>
      <c r="N26" s="135">
        <f>TRUNC(F26 * J26, 2)</f>
        <v>855.47</v>
      </c>
      <c r="O26" s="135">
        <f>TRUNC(F26 * K26, 2)</f>
        <v>1826.85</v>
      </c>
      <c r="P26" s="136">
        <f t="shared" si="0"/>
        <v>1.8417603206099587E-3</v>
      </c>
    </row>
    <row r="27" spans="1:16" ht="25.9" customHeight="1" x14ac:dyDescent="0.3">
      <c r="A27" s="131" t="s">
        <v>120</v>
      </c>
      <c r="B27" s="132" t="s">
        <v>123</v>
      </c>
      <c r="C27" s="133" t="s">
        <v>109</v>
      </c>
      <c r="D27" s="133" t="s">
        <v>124</v>
      </c>
      <c r="E27" s="134" t="s">
        <v>125</v>
      </c>
      <c r="F27" s="132">
        <v>36</v>
      </c>
      <c r="G27" s="135">
        <v>30.92</v>
      </c>
      <c r="H27" s="135">
        <v>19.96</v>
      </c>
      <c r="I27" s="135">
        <v>11.04</v>
      </c>
      <c r="J27" s="135">
        <v>7.54</v>
      </c>
      <c r="K27" s="135">
        <f>TRUNC(G27 * (1 + 24.67 / 100), 2)</f>
        <v>38.54</v>
      </c>
      <c r="L27" s="135">
        <f>TRUNC(F27 * H27, 2)</f>
        <v>718.56</v>
      </c>
      <c r="M27" s="135">
        <f>TRUNC(F27 * I27, 2)</f>
        <v>397.44</v>
      </c>
      <c r="N27" s="135">
        <f>TRUNC(F27 * J27, 2)</f>
        <v>271.44</v>
      </c>
      <c r="O27" s="135">
        <f>TRUNC(F27 * K27, 2)</f>
        <v>1387.44</v>
      </c>
      <c r="P27" s="136">
        <f t="shared" si="0"/>
        <v>1.3987639593984625E-3</v>
      </c>
    </row>
    <row r="28" spans="1:16" ht="25.9" customHeight="1" x14ac:dyDescent="0.3">
      <c r="A28" s="131" t="s">
        <v>122</v>
      </c>
      <c r="B28" s="132" t="s">
        <v>126</v>
      </c>
      <c r="C28" s="133" t="s">
        <v>109</v>
      </c>
      <c r="D28" s="133" t="s">
        <v>127</v>
      </c>
      <c r="E28" s="134" t="s">
        <v>125</v>
      </c>
      <c r="F28" s="132">
        <v>36</v>
      </c>
      <c r="G28" s="135">
        <v>6.62</v>
      </c>
      <c r="H28" s="135">
        <v>1.04</v>
      </c>
      <c r="I28" s="135">
        <v>2.64</v>
      </c>
      <c r="J28" s="135">
        <v>4.57</v>
      </c>
      <c r="K28" s="135">
        <f>TRUNC(G28 * (1 + 24.67 / 100), 2)</f>
        <v>8.25</v>
      </c>
      <c r="L28" s="135">
        <f>TRUNC(F28 * H28, 2)</f>
        <v>37.44</v>
      </c>
      <c r="M28" s="135">
        <f>TRUNC(F28 * I28, 2)</f>
        <v>95.04</v>
      </c>
      <c r="N28" s="135">
        <f>TRUNC(F28 * J28, 2)</f>
        <v>164.52</v>
      </c>
      <c r="O28" s="135">
        <f>TRUNC(F28 * K28, 2)</f>
        <v>297</v>
      </c>
      <c r="P28" s="136">
        <f t="shared" si="0"/>
        <v>2.9942404424071912E-4</v>
      </c>
    </row>
    <row r="29" spans="1:16" ht="24" customHeight="1" x14ac:dyDescent="0.3">
      <c r="A29" s="126" t="s">
        <v>12</v>
      </c>
      <c r="B29" s="127"/>
      <c r="C29" s="127"/>
      <c r="D29" s="127" t="s">
        <v>13</v>
      </c>
      <c r="E29" s="127"/>
      <c r="F29" s="128"/>
      <c r="G29" s="127"/>
      <c r="H29" s="127"/>
      <c r="I29" s="127"/>
      <c r="J29" s="127"/>
      <c r="K29" s="127"/>
      <c r="L29" s="127"/>
      <c r="M29" s="127"/>
      <c r="N29" s="127"/>
      <c r="O29" s="129">
        <v>1699.53</v>
      </c>
      <c r="P29" s="130">
        <f t="shared" si="0"/>
        <v>1.7134011646748465E-3</v>
      </c>
    </row>
    <row r="30" spans="1:16" ht="64.900000000000006" customHeight="1" x14ac:dyDescent="0.3">
      <c r="A30" s="131" t="s">
        <v>128</v>
      </c>
      <c r="B30" s="132" t="s">
        <v>129</v>
      </c>
      <c r="C30" s="133" t="s">
        <v>109</v>
      </c>
      <c r="D30" s="133" t="s">
        <v>130</v>
      </c>
      <c r="E30" s="134" t="s">
        <v>103</v>
      </c>
      <c r="F30" s="132">
        <v>14.19</v>
      </c>
      <c r="G30" s="135">
        <v>96.07</v>
      </c>
      <c r="H30" s="135">
        <v>14.82</v>
      </c>
      <c r="I30" s="135">
        <v>1.0900000000000001</v>
      </c>
      <c r="J30" s="135">
        <v>103.86</v>
      </c>
      <c r="K30" s="135">
        <f>TRUNC(G30 * (1 + 24.67 / 100), 2)</f>
        <v>119.77</v>
      </c>
      <c r="L30" s="135">
        <f>TRUNC(F30 * H30, 2)</f>
        <v>210.29</v>
      </c>
      <c r="M30" s="135">
        <f>TRUNC(F30 * I30, 2)</f>
        <v>15.46</v>
      </c>
      <c r="N30" s="135">
        <f>TRUNC(F30 * J30, 2)</f>
        <v>1473.77</v>
      </c>
      <c r="O30" s="135">
        <f>TRUNC(F30 * K30, 2)</f>
        <v>1699.53</v>
      </c>
      <c r="P30" s="136">
        <f t="shared" si="0"/>
        <v>1.7134011646748465E-3</v>
      </c>
    </row>
    <row r="31" spans="1:16" ht="24" customHeight="1" x14ac:dyDescent="0.3">
      <c r="A31" s="126" t="s">
        <v>14</v>
      </c>
      <c r="B31" s="127"/>
      <c r="C31" s="127"/>
      <c r="D31" s="127" t="s">
        <v>1403</v>
      </c>
      <c r="E31" s="127"/>
      <c r="F31" s="128"/>
      <c r="G31" s="127"/>
      <c r="H31" s="127"/>
      <c r="I31" s="127"/>
      <c r="J31" s="127"/>
      <c r="K31" s="127"/>
      <c r="L31" s="127"/>
      <c r="M31" s="127"/>
      <c r="N31" s="127"/>
      <c r="O31" s="129">
        <v>20075.91</v>
      </c>
      <c r="P31" s="130">
        <f t="shared" si="0"/>
        <v>2.0239764861995607E-2</v>
      </c>
    </row>
    <row r="32" spans="1:16" ht="78" customHeight="1" x14ac:dyDescent="0.3">
      <c r="A32" s="131" t="s">
        <v>131</v>
      </c>
      <c r="B32" s="132" t="s">
        <v>1617</v>
      </c>
      <c r="C32" s="133" t="s">
        <v>96</v>
      </c>
      <c r="D32" s="133" t="s">
        <v>1406</v>
      </c>
      <c r="E32" s="134" t="s">
        <v>103</v>
      </c>
      <c r="F32" s="132">
        <v>9.7100000000000009</v>
      </c>
      <c r="G32" s="135">
        <v>1658.42</v>
      </c>
      <c r="H32" s="135">
        <v>274.17</v>
      </c>
      <c r="I32" s="135">
        <v>31.19</v>
      </c>
      <c r="J32" s="135">
        <v>1762.19</v>
      </c>
      <c r="K32" s="135">
        <f>TRUNC(G32 * (1 + 24.67 / 100), 2)</f>
        <v>2067.5500000000002</v>
      </c>
      <c r="L32" s="135">
        <f>TRUNC(F32 * H32, 2)</f>
        <v>2662.19</v>
      </c>
      <c r="M32" s="135">
        <f>TRUNC(F32 * I32, 2)</f>
        <v>302.85000000000002</v>
      </c>
      <c r="N32" s="135">
        <f>TRUNC(F32 * J32, 2)</f>
        <v>17110.86</v>
      </c>
      <c r="O32" s="135">
        <f>TRUNC(F32 * K32, 2)</f>
        <v>20075.91</v>
      </c>
      <c r="P32" s="136">
        <f t="shared" si="0"/>
        <v>2.0239764861995607E-2</v>
      </c>
    </row>
    <row r="33" spans="1:16" ht="24" customHeight="1" x14ac:dyDescent="0.3">
      <c r="A33" s="126" t="s">
        <v>15</v>
      </c>
      <c r="B33" s="127"/>
      <c r="C33" s="127"/>
      <c r="D33" s="127" t="s">
        <v>16</v>
      </c>
      <c r="E33" s="127"/>
      <c r="F33" s="128"/>
      <c r="G33" s="127"/>
      <c r="H33" s="127"/>
      <c r="I33" s="127"/>
      <c r="J33" s="127"/>
      <c r="K33" s="127"/>
      <c r="L33" s="127"/>
      <c r="M33" s="127"/>
      <c r="N33" s="127"/>
      <c r="O33" s="129">
        <v>31634.74</v>
      </c>
      <c r="P33" s="130">
        <f t="shared" si="0"/>
        <v>3.1892935317520701E-2</v>
      </c>
    </row>
    <row r="34" spans="1:16" ht="64.900000000000006" customHeight="1" x14ac:dyDescent="0.3">
      <c r="A34" s="131" t="s">
        <v>133</v>
      </c>
      <c r="B34" s="132" t="s">
        <v>1618</v>
      </c>
      <c r="C34" s="133" t="s">
        <v>96</v>
      </c>
      <c r="D34" s="133" t="s">
        <v>134</v>
      </c>
      <c r="E34" s="134" t="s">
        <v>103</v>
      </c>
      <c r="F34" s="132">
        <v>16.579999999999998</v>
      </c>
      <c r="G34" s="135">
        <v>839.29</v>
      </c>
      <c r="H34" s="135">
        <v>80</v>
      </c>
      <c r="I34" s="135">
        <v>10.84</v>
      </c>
      <c r="J34" s="135">
        <v>955.5</v>
      </c>
      <c r="K34" s="135">
        <f>TRUNC(G34 * (1 + 24.67 / 100), 2)</f>
        <v>1046.3399999999999</v>
      </c>
      <c r="L34" s="135">
        <f>TRUNC(F34 * H34, 2)</f>
        <v>1326.4</v>
      </c>
      <c r="M34" s="135">
        <f>TRUNC(F34 * I34, 2)</f>
        <v>179.72</v>
      </c>
      <c r="N34" s="135">
        <f>TRUNC(F34 * J34, 2)</f>
        <v>15842.19</v>
      </c>
      <c r="O34" s="135">
        <f>TRUNC(F34 * K34, 2)</f>
        <v>17348.310000000001</v>
      </c>
      <c r="P34" s="136">
        <f t="shared" si="0"/>
        <v>1.7489902831453571E-2</v>
      </c>
    </row>
    <row r="35" spans="1:16" ht="130.15" customHeight="1" x14ac:dyDescent="0.3">
      <c r="A35" s="131" t="s">
        <v>135</v>
      </c>
      <c r="B35" s="132" t="s">
        <v>1619</v>
      </c>
      <c r="C35" s="133" t="s">
        <v>96</v>
      </c>
      <c r="D35" s="133" t="s">
        <v>136</v>
      </c>
      <c r="E35" s="134" t="s">
        <v>103</v>
      </c>
      <c r="F35" s="132">
        <v>8.3000000000000007</v>
      </c>
      <c r="G35" s="135">
        <v>731.93</v>
      </c>
      <c r="H35" s="135">
        <v>139.31</v>
      </c>
      <c r="I35" s="135">
        <v>15.74</v>
      </c>
      <c r="J35" s="135">
        <v>757.44</v>
      </c>
      <c r="K35" s="135">
        <f>TRUNC(G35 * (1 + 24.67 / 100), 2)</f>
        <v>912.49</v>
      </c>
      <c r="L35" s="135">
        <f>TRUNC(F35 * H35, 2)</f>
        <v>1156.27</v>
      </c>
      <c r="M35" s="135">
        <f>TRUNC(F35 * I35, 2)</f>
        <v>130.63999999999999</v>
      </c>
      <c r="N35" s="135">
        <f>TRUNC(F35 * J35, 2)</f>
        <v>6286.75</v>
      </c>
      <c r="O35" s="135">
        <f>TRUNC(F35 * K35, 2)</f>
        <v>7573.66</v>
      </c>
      <c r="P35" s="136">
        <f t="shared" si="0"/>
        <v>7.6354744340207566E-3</v>
      </c>
    </row>
    <row r="36" spans="1:16" ht="39" customHeight="1" x14ac:dyDescent="0.3">
      <c r="A36" s="131" t="s">
        <v>137</v>
      </c>
      <c r="B36" s="132" t="s">
        <v>1620</v>
      </c>
      <c r="C36" s="133" t="s">
        <v>96</v>
      </c>
      <c r="D36" s="133" t="s">
        <v>138</v>
      </c>
      <c r="E36" s="134" t="s">
        <v>139</v>
      </c>
      <c r="F36" s="132">
        <v>17</v>
      </c>
      <c r="G36" s="135">
        <v>263.43</v>
      </c>
      <c r="H36" s="135">
        <v>27.22</v>
      </c>
      <c r="I36" s="135">
        <v>2.85</v>
      </c>
      <c r="J36" s="135">
        <v>298.33999999999997</v>
      </c>
      <c r="K36" s="135">
        <f>TRUNC(G36 * (1 + 24.67 / 100), 2)</f>
        <v>328.41</v>
      </c>
      <c r="L36" s="135">
        <f>TRUNC(F36 * H36, 2)</f>
        <v>462.74</v>
      </c>
      <c r="M36" s="135">
        <f>TRUNC(F36 * I36, 2)</f>
        <v>48.45</v>
      </c>
      <c r="N36" s="135">
        <f>TRUNC(F36 * J36, 2)</f>
        <v>5071.78</v>
      </c>
      <c r="O36" s="135">
        <f>TRUNC(F36 * K36, 2)</f>
        <v>5582.97</v>
      </c>
      <c r="P36" s="136">
        <f t="shared" si="0"/>
        <v>5.6285368898134945E-3</v>
      </c>
    </row>
    <row r="37" spans="1:16" ht="25.9" customHeight="1" x14ac:dyDescent="0.3">
      <c r="A37" s="131" t="s">
        <v>140</v>
      </c>
      <c r="B37" s="132" t="s">
        <v>141</v>
      </c>
      <c r="C37" s="133" t="s">
        <v>116</v>
      </c>
      <c r="D37" s="133" t="s">
        <v>142</v>
      </c>
      <c r="E37" s="134" t="s">
        <v>132</v>
      </c>
      <c r="F37" s="132">
        <v>4</v>
      </c>
      <c r="G37" s="135">
        <v>226.56</v>
      </c>
      <c r="H37" s="135">
        <v>21.88</v>
      </c>
      <c r="I37" s="135">
        <v>0</v>
      </c>
      <c r="J37" s="135">
        <v>260.57</v>
      </c>
      <c r="K37" s="135">
        <f>TRUNC(G37 * (1 + 24.67 / 100), 2)</f>
        <v>282.45</v>
      </c>
      <c r="L37" s="135">
        <f>TRUNC(F37 * H37, 2)</f>
        <v>87.52</v>
      </c>
      <c r="M37" s="135">
        <f>TRUNC(F37 * I37, 2)</f>
        <v>0</v>
      </c>
      <c r="N37" s="135">
        <f>TRUNC(F37 * J37, 2)</f>
        <v>1042.28</v>
      </c>
      <c r="O37" s="135">
        <f>TRUNC(F37 * K37, 2)</f>
        <v>1129.8</v>
      </c>
      <c r="P37" s="136">
        <f t="shared" si="0"/>
        <v>1.1390211622328769E-3</v>
      </c>
    </row>
    <row r="38" spans="1:16" ht="24" customHeight="1" x14ac:dyDescent="0.3">
      <c r="A38" s="126" t="s">
        <v>17</v>
      </c>
      <c r="B38" s="127"/>
      <c r="C38" s="127"/>
      <c r="D38" s="127" t="s">
        <v>18</v>
      </c>
      <c r="E38" s="127"/>
      <c r="F38" s="128"/>
      <c r="G38" s="127"/>
      <c r="H38" s="127"/>
      <c r="I38" s="127"/>
      <c r="J38" s="127"/>
      <c r="K38" s="127"/>
      <c r="L38" s="127"/>
      <c r="M38" s="127"/>
      <c r="N38" s="127"/>
      <c r="O38" s="129">
        <v>2610.52</v>
      </c>
      <c r="P38" s="130">
        <f t="shared" si="0"/>
        <v>2.6318264510817578E-3</v>
      </c>
    </row>
    <row r="39" spans="1:16" ht="39" customHeight="1" x14ac:dyDescent="0.3">
      <c r="A39" s="131" t="s">
        <v>143</v>
      </c>
      <c r="B39" s="132" t="s">
        <v>1621</v>
      </c>
      <c r="C39" s="133" t="s">
        <v>96</v>
      </c>
      <c r="D39" s="133" t="s">
        <v>144</v>
      </c>
      <c r="E39" s="134" t="s">
        <v>132</v>
      </c>
      <c r="F39" s="132">
        <v>1</v>
      </c>
      <c r="G39" s="135">
        <v>2093.9499999999998</v>
      </c>
      <c r="H39" s="135">
        <v>141.5</v>
      </c>
      <c r="I39" s="135">
        <v>17.39</v>
      </c>
      <c r="J39" s="135">
        <v>2451.63</v>
      </c>
      <c r="K39" s="135">
        <f>TRUNC(G39 * (1 + 24.67 / 100), 2)</f>
        <v>2610.52</v>
      </c>
      <c r="L39" s="135">
        <f>TRUNC(F39 * H39, 2)</f>
        <v>141.5</v>
      </c>
      <c r="M39" s="135">
        <f>TRUNC(F39 * I39, 2)</f>
        <v>17.39</v>
      </c>
      <c r="N39" s="135">
        <f>TRUNC(F39 * J39, 2)</f>
        <v>2451.63</v>
      </c>
      <c r="O39" s="135">
        <f>TRUNC(F39 * K39, 2)</f>
        <v>2610.52</v>
      </c>
      <c r="P39" s="136">
        <f t="shared" si="0"/>
        <v>2.6318264510817578E-3</v>
      </c>
    </row>
    <row r="40" spans="1:16" ht="24" customHeight="1" x14ac:dyDescent="0.3">
      <c r="A40" s="126" t="s">
        <v>19</v>
      </c>
      <c r="B40" s="127"/>
      <c r="C40" s="127"/>
      <c r="D40" s="127" t="s">
        <v>20</v>
      </c>
      <c r="E40" s="127"/>
      <c r="F40" s="128"/>
      <c r="G40" s="127"/>
      <c r="H40" s="127"/>
      <c r="I40" s="127"/>
      <c r="J40" s="127"/>
      <c r="K40" s="127"/>
      <c r="L40" s="127"/>
      <c r="M40" s="127"/>
      <c r="N40" s="127"/>
      <c r="O40" s="129">
        <v>23659.55</v>
      </c>
      <c r="P40" s="130">
        <f t="shared" si="0"/>
        <v>2.3852653689951198E-2</v>
      </c>
    </row>
    <row r="41" spans="1:16" ht="24" customHeight="1" x14ac:dyDescent="0.3">
      <c r="A41" s="131" t="s">
        <v>145</v>
      </c>
      <c r="B41" s="132" t="s">
        <v>1622</v>
      </c>
      <c r="C41" s="133" t="s">
        <v>96</v>
      </c>
      <c r="D41" s="133" t="s">
        <v>146</v>
      </c>
      <c r="E41" s="134" t="s">
        <v>103</v>
      </c>
      <c r="F41" s="132">
        <v>360</v>
      </c>
      <c r="G41" s="135">
        <v>34</v>
      </c>
      <c r="H41" s="135">
        <v>29.32</v>
      </c>
      <c r="I41" s="135">
        <v>2.74</v>
      </c>
      <c r="J41" s="135">
        <v>10.32</v>
      </c>
      <c r="K41" s="135">
        <f>TRUNC(G41 * (1 + 24.67 / 100), 2)</f>
        <v>42.38</v>
      </c>
      <c r="L41" s="135">
        <f>TRUNC(F41 * H41, 2)</f>
        <v>10555.2</v>
      </c>
      <c r="M41" s="135">
        <f>TRUNC(F41 * I41, 2)</f>
        <v>986.4</v>
      </c>
      <c r="N41" s="135">
        <f>TRUNC(F41 * J41, 2)</f>
        <v>3715.2</v>
      </c>
      <c r="O41" s="135">
        <f>TRUNC(F41 * K41, 2)</f>
        <v>15256.8</v>
      </c>
      <c r="P41" s="136">
        <f t="shared" si="0"/>
        <v>1.538132241808688E-2</v>
      </c>
    </row>
    <row r="42" spans="1:16" ht="25.9" customHeight="1" x14ac:dyDescent="0.3">
      <c r="A42" s="131" t="s">
        <v>147</v>
      </c>
      <c r="B42" s="132" t="s">
        <v>1623</v>
      </c>
      <c r="C42" s="133" t="s">
        <v>96</v>
      </c>
      <c r="D42" s="133" t="s">
        <v>148</v>
      </c>
      <c r="E42" s="134" t="s">
        <v>103</v>
      </c>
      <c r="F42" s="132">
        <v>145</v>
      </c>
      <c r="G42" s="135">
        <v>46.49</v>
      </c>
      <c r="H42" s="135">
        <v>16.38</v>
      </c>
      <c r="I42" s="135">
        <v>1.56</v>
      </c>
      <c r="J42" s="135">
        <v>40.01</v>
      </c>
      <c r="K42" s="135">
        <f>TRUNC(G42 * (1 + 24.67 / 100), 2)</f>
        <v>57.95</v>
      </c>
      <c r="L42" s="135">
        <f>TRUNC(F42 * H42, 2)</f>
        <v>2375.1</v>
      </c>
      <c r="M42" s="135">
        <f>TRUNC(F42 * I42, 2)</f>
        <v>226.2</v>
      </c>
      <c r="N42" s="135">
        <f>TRUNC(F42 * J42, 2)</f>
        <v>5801.45</v>
      </c>
      <c r="O42" s="135">
        <f>TRUNC(F42 * K42, 2)</f>
        <v>8402.75</v>
      </c>
      <c r="P42" s="136">
        <f t="shared" si="0"/>
        <v>8.4713312718643196E-3</v>
      </c>
    </row>
    <row r="43" spans="1:16" ht="24" customHeight="1" x14ac:dyDescent="0.3">
      <c r="A43" s="126" t="s">
        <v>21</v>
      </c>
      <c r="B43" s="127"/>
      <c r="C43" s="127"/>
      <c r="D43" s="127" t="s">
        <v>22</v>
      </c>
      <c r="E43" s="127"/>
      <c r="F43" s="128"/>
      <c r="G43" s="127"/>
      <c r="H43" s="127"/>
      <c r="I43" s="127"/>
      <c r="J43" s="127"/>
      <c r="K43" s="127"/>
      <c r="L43" s="127"/>
      <c r="M43" s="127"/>
      <c r="N43" s="127"/>
      <c r="O43" s="129">
        <v>442.44</v>
      </c>
      <c r="P43" s="130">
        <f t="shared" si="0"/>
        <v>4.4605109135981066E-4</v>
      </c>
    </row>
    <row r="44" spans="1:16" ht="25.9" customHeight="1" x14ac:dyDescent="0.3">
      <c r="A44" s="131" t="s">
        <v>149</v>
      </c>
      <c r="B44" s="132" t="s">
        <v>150</v>
      </c>
      <c r="C44" s="133" t="s">
        <v>109</v>
      </c>
      <c r="D44" s="133" t="s">
        <v>151</v>
      </c>
      <c r="E44" s="134" t="s">
        <v>103</v>
      </c>
      <c r="F44" s="132">
        <v>28.38</v>
      </c>
      <c r="G44" s="135">
        <v>12.51</v>
      </c>
      <c r="H44" s="135">
        <v>5.33</v>
      </c>
      <c r="I44" s="135">
        <v>0.86</v>
      </c>
      <c r="J44" s="135">
        <v>9.4</v>
      </c>
      <c r="K44" s="135">
        <f>TRUNC(G44 * (1 + 24.67 / 100), 2)</f>
        <v>15.59</v>
      </c>
      <c r="L44" s="135">
        <f>TRUNC(F44 * H44, 2)</f>
        <v>151.26</v>
      </c>
      <c r="M44" s="135">
        <f>TRUNC(F44 * I44, 2)</f>
        <v>24.4</v>
      </c>
      <c r="N44" s="135">
        <f>TRUNC(F44 * J44, 2)</f>
        <v>266.77</v>
      </c>
      <c r="O44" s="135">
        <f>TRUNC(F44 * K44, 2)</f>
        <v>442.44</v>
      </c>
      <c r="P44" s="136">
        <f t="shared" si="0"/>
        <v>4.4605109135981066E-4</v>
      </c>
    </row>
    <row r="45" spans="1:16" ht="24" customHeight="1" x14ac:dyDescent="0.3">
      <c r="A45" s="126" t="s">
        <v>23</v>
      </c>
      <c r="B45" s="127"/>
      <c r="C45" s="127"/>
      <c r="D45" s="127" t="s">
        <v>24</v>
      </c>
      <c r="E45" s="127"/>
      <c r="F45" s="128"/>
      <c r="G45" s="127"/>
      <c r="H45" s="127"/>
      <c r="I45" s="127"/>
      <c r="J45" s="127"/>
      <c r="K45" s="127"/>
      <c r="L45" s="127"/>
      <c r="M45" s="127"/>
      <c r="N45" s="127"/>
      <c r="O45" s="129">
        <v>4321.1099999999997</v>
      </c>
      <c r="P45" s="130">
        <f t="shared" si="0"/>
        <v>4.3563778848788341E-3</v>
      </c>
    </row>
    <row r="46" spans="1:16" ht="39" customHeight="1" x14ac:dyDescent="0.3">
      <c r="A46" s="131" t="s">
        <v>152</v>
      </c>
      <c r="B46" s="132" t="s">
        <v>1624</v>
      </c>
      <c r="C46" s="133" t="s">
        <v>96</v>
      </c>
      <c r="D46" s="133" t="s">
        <v>154</v>
      </c>
      <c r="E46" s="134" t="s">
        <v>155</v>
      </c>
      <c r="F46" s="132">
        <v>8.4499999999999993</v>
      </c>
      <c r="G46" s="135">
        <v>40.85</v>
      </c>
      <c r="H46" s="135">
        <v>23</v>
      </c>
      <c r="I46" s="135">
        <v>21.05</v>
      </c>
      <c r="J46" s="135">
        <v>6.87</v>
      </c>
      <c r="K46" s="135">
        <f>TRUNC(G46 * (1 + 24.67 / 100), 2)</f>
        <v>50.92</v>
      </c>
      <c r="L46" s="135">
        <f>TRUNC(F46 * H46, 2)</f>
        <v>194.35</v>
      </c>
      <c r="M46" s="135">
        <f>TRUNC(F46 * I46, 2)</f>
        <v>177.87</v>
      </c>
      <c r="N46" s="135">
        <f>TRUNC(F46 * J46, 2)</f>
        <v>58.05</v>
      </c>
      <c r="O46" s="135">
        <f>TRUNC(F46 * K46, 2)</f>
        <v>430.27</v>
      </c>
      <c r="P46" s="136">
        <f t="shared" si="0"/>
        <v>4.3378176267829704E-4</v>
      </c>
    </row>
    <row r="47" spans="1:16" ht="25.9" customHeight="1" x14ac:dyDescent="0.3">
      <c r="A47" s="131" t="s">
        <v>153</v>
      </c>
      <c r="B47" s="132" t="s">
        <v>156</v>
      </c>
      <c r="C47" s="133" t="s">
        <v>116</v>
      </c>
      <c r="D47" s="133" t="s">
        <v>157</v>
      </c>
      <c r="E47" s="134" t="s">
        <v>103</v>
      </c>
      <c r="F47" s="132">
        <v>18.809999999999999</v>
      </c>
      <c r="G47" s="135">
        <v>165.92</v>
      </c>
      <c r="H47" s="135">
        <v>26.52</v>
      </c>
      <c r="I47" s="135">
        <v>0</v>
      </c>
      <c r="J47" s="135">
        <v>180.33</v>
      </c>
      <c r="K47" s="135">
        <f>TRUNC(G47 * (1 + 24.67 / 100), 2)</f>
        <v>206.85</v>
      </c>
      <c r="L47" s="135">
        <f>TRUNC(F47 * H47, 2)</f>
        <v>498.84</v>
      </c>
      <c r="M47" s="135">
        <f>TRUNC(F47 * I47, 2)</f>
        <v>0</v>
      </c>
      <c r="N47" s="135">
        <f>TRUNC(F47 * J47, 2)</f>
        <v>3392</v>
      </c>
      <c r="O47" s="135">
        <f>TRUNC(F47 * K47, 2)</f>
        <v>3890.84</v>
      </c>
      <c r="P47" s="136">
        <f t="shared" si="0"/>
        <v>3.9225961222005374E-3</v>
      </c>
    </row>
    <row r="48" spans="1:16" ht="25.9" customHeight="1" x14ac:dyDescent="0.3">
      <c r="A48" s="126" t="s">
        <v>25</v>
      </c>
      <c r="B48" s="127"/>
      <c r="C48" s="127"/>
      <c r="D48" s="127" t="s">
        <v>26</v>
      </c>
      <c r="E48" s="127"/>
      <c r="F48" s="128"/>
      <c r="G48" s="127"/>
      <c r="H48" s="127"/>
      <c r="I48" s="127"/>
      <c r="J48" s="127"/>
      <c r="K48" s="127"/>
      <c r="L48" s="127"/>
      <c r="M48" s="127"/>
      <c r="N48" s="127"/>
      <c r="O48" s="129">
        <v>16972.48</v>
      </c>
      <c r="P48" s="130">
        <f t="shared" si="0"/>
        <v>1.7111005395268421E-2</v>
      </c>
    </row>
    <row r="49" spans="1:16" ht="25.9" customHeight="1" x14ac:dyDescent="0.3">
      <c r="A49" s="131" t="s">
        <v>159</v>
      </c>
      <c r="B49" s="132" t="s">
        <v>160</v>
      </c>
      <c r="C49" s="133" t="s">
        <v>116</v>
      </c>
      <c r="D49" s="133" t="s">
        <v>161</v>
      </c>
      <c r="E49" s="134" t="s">
        <v>132</v>
      </c>
      <c r="F49" s="132">
        <v>3</v>
      </c>
      <c r="G49" s="135">
        <v>1482.61</v>
      </c>
      <c r="H49" s="135">
        <v>5.18</v>
      </c>
      <c r="I49" s="135">
        <v>0</v>
      </c>
      <c r="J49" s="135">
        <v>1843.18</v>
      </c>
      <c r="K49" s="135">
        <f t="shared" ref="K49:K58" si="6">TRUNC(G49 * (1 + 24.67 / 100), 2)</f>
        <v>1848.36</v>
      </c>
      <c r="L49" s="135">
        <f t="shared" ref="L49:L58" si="7">TRUNC(F49 * H49, 2)</f>
        <v>15.54</v>
      </c>
      <c r="M49" s="135">
        <f t="shared" ref="M49:M58" si="8">TRUNC(F49 * I49, 2)</f>
        <v>0</v>
      </c>
      <c r="N49" s="135">
        <f t="shared" ref="N49:N58" si="9">TRUNC(F49 * J49, 2)</f>
        <v>5529.54</v>
      </c>
      <c r="O49" s="135">
        <f t="shared" ref="O49:O58" si="10">TRUNC(F49 * K49, 2)</f>
        <v>5545.08</v>
      </c>
      <c r="P49" s="136">
        <f t="shared" si="0"/>
        <v>5.5903376405330866E-3</v>
      </c>
    </row>
    <row r="50" spans="1:16" ht="25.9" customHeight="1" x14ac:dyDescent="0.3">
      <c r="A50" s="131" t="s">
        <v>162</v>
      </c>
      <c r="B50" s="132" t="s">
        <v>163</v>
      </c>
      <c r="C50" s="133" t="s">
        <v>116</v>
      </c>
      <c r="D50" s="133" t="s">
        <v>164</v>
      </c>
      <c r="E50" s="134" t="s">
        <v>132</v>
      </c>
      <c r="F50" s="132">
        <v>5</v>
      </c>
      <c r="G50" s="135">
        <v>291.27999999999997</v>
      </c>
      <c r="H50" s="135">
        <v>1.72</v>
      </c>
      <c r="I50" s="135">
        <v>0</v>
      </c>
      <c r="J50" s="135">
        <v>361.41</v>
      </c>
      <c r="K50" s="135">
        <f t="shared" si="6"/>
        <v>363.13</v>
      </c>
      <c r="L50" s="135">
        <f t="shared" si="7"/>
        <v>8.6</v>
      </c>
      <c r="M50" s="135">
        <f t="shared" si="8"/>
        <v>0</v>
      </c>
      <c r="N50" s="135">
        <f t="shared" si="9"/>
        <v>1807.05</v>
      </c>
      <c r="O50" s="135">
        <f t="shared" si="10"/>
        <v>1815.65</v>
      </c>
      <c r="P50" s="136">
        <f t="shared" si="0"/>
        <v>1.8304689088406117E-3</v>
      </c>
    </row>
    <row r="51" spans="1:16" ht="25.9" customHeight="1" x14ac:dyDescent="0.3">
      <c r="A51" s="131" t="s">
        <v>165</v>
      </c>
      <c r="B51" s="132" t="s">
        <v>166</v>
      </c>
      <c r="C51" s="133" t="s">
        <v>116</v>
      </c>
      <c r="D51" s="133" t="s">
        <v>167</v>
      </c>
      <c r="E51" s="134" t="s">
        <v>103</v>
      </c>
      <c r="F51" s="132">
        <v>4.4000000000000004</v>
      </c>
      <c r="G51" s="135">
        <v>267.89</v>
      </c>
      <c r="H51" s="135">
        <v>35.5</v>
      </c>
      <c r="I51" s="135">
        <v>0</v>
      </c>
      <c r="J51" s="135">
        <v>298.47000000000003</v>
      </c>
      <c r="K51" s="135">
        <f t="shared" si="6"/>
        <v>333.97</v>
      </c>
      <c r="L51" s="135">
        <f t="shared" si="7"/>
        <v>156.19999999999999</v>
      </c>
      <c r="M51" s="135">
        <f t="shared" si="8"/>
        <v>0</v>
      </c>
      <c r="N51" s="135">
        <f t="shared" si="9"/>
        <v>1313.26</v>
      </c>
      <c r="O51" s="135">
        <f t="shared" si="10"/>
        <v>1469.46</v>
      </c>
      <c r="P51" s="136">
        <f t="shared" si="0"/>
        <v>1.4814533873736266E-3</v>
      </c>
    </row>
    <row r="52" spans="1:16" ht="25.9" customHeight="1" x14ac:dyDescent="0.3">
      <c r="A52" s="131" t="s">
        <v>168</v>
      </c>
      <c r="B52" s="132" t="s">
        <v>169</v>
      </c>
      <c r="C52" s="133" t="s">
        <v>116</v>
      </c>
      <c r="D52" s="133" t="s">
        <v>170</v>
      </c>
      <c r="E52" s="134" t="s">
        <v>155</v>
      </c>
      <c r="F52" s="132">
        <v>25.6</v>
      </c>
      <c r="G52" s="135">
        <v>58.88</v>
      </c>
      <c r="H52" s="135">
        <v>33.74</v>
      </c>
      <c r="I52" s="135">
        <v>0</v>
      </c>
      <c r="J52" s="135">
        <v>39.659999999999997</v>
      </c>
      <c r="K52" s="135">
        <f t="shared" si="6"/>
        <v>73.400000000000006</v>
      </c>
      <c r="L52" s="135">
        <f t="shared" si="7"/>
        <v>863.74</v>
      </c>
      <c r="M52" s="135">
        <f t="shared" si="8"/>
        <v>0</v>
      </c>
      <c r="N52" s="135">
        <f t="shared" si="9"/>
        <v>1015.29</v>
      </c>
      <c r="O52" s="135">
        <f t="shared" si="10"/>
        <v>1879.04</v>
      </c>
      <c r="P52" s="136">
        <f t="shared" si="0"/>
        <v>1.8943762831315854E-3</v>
      </c>
    </row>
    <row r="53" spans="1:16" ht="25.9" customHeight="1" x14ac:dyDescent="0.3">
      <c r="A53" s="131" t="s">
        <v>171</v>
      </c>
      <c r="B53" s="132" t="s">
        <v>1625</v>
      </c>
      <c r="C53" s="133" t="s">
        <v>96</v>
      </c>
      <c r="D53" s="133" t="s">
        <v>172</v>
      </c>
      <c r="E53" s="134" t="s">
        <v>132</v>
      </c>
      <c r="F53" s="132">
        <v>7</v>
      </c>
      <c r="G53" s="135">
        <v>94.7</v>
      </c>
      <c r="H53" s="135">
        <v>4.07</v>
      </c>
      <c r="I53" s="135">
        <v>0.24</v>
      </c>
      <c r="J53" s="135">
        <v>113.75</v>
      </c>
      <c r="K53" s="135">
        <f t="shared" si="6"/>
        <v>118.06</v>
      </c>
      <c r="L53" s="135">
        <f t="shared" si="7"/>
        <v>28.49</v>
      </c>
      <c r="M53" s="135">
        <f t="shared" si="8"/>
        <v>1.68</v>
      </c>
      <c r="N53" s="135">
        <f t="shared" si="9"/>
        <v>796.25</v>
      </c>
      <c r="O53" s="135">
        <f t="shared" si="10"/>
        <v>826.42</v>
      </c>
      <c r="P53" s="136">
        <f t="shared" si="0"/>
        <v>8.3316504593069053E-4</v>
      </c>
    </row>
    <row r="54" spans="1:16" ht="39" customHeight="1" x14ac:dyDescent="0.3">
      <c r="A54" s="131" t="s">
        <v>173</v>
      </c>
      <c r="B54" s="132" t="s">
        <v>174</v>
      </c>
      <c r="C54" s="133" t="s">
        <v>109</v>
      </c>
      <c r="D54" s="133" t="s">
        <v>175</v>
      </c>
      <c r="E54" s="134" t="s">
        <v>132</v>
      </c>
      <c r="F54" s="132">
        <v>5</v>
      </c>
      <c r="G54" s="135">
        <v>97.91</v>
      </c>
      <c r="H54" s="135">
        <v>10.28</v>
      </c>
      <c r="I54" s="135">
        <v>0.76</v>
      </c>
      <c r="J54" s="135">
        <v>111.02</v>
      </c>
      <c r="K54" s="135">
        <f t="shared" si="6"/>
        <v>122.06</v>
      </c>
      <c r="L54" s="135">
        <f t="shared" si="7"/>
        <v>51.4</v>
      </c>
      <c r="M54" s="135">
        <f t="shared" si="8"/>
        <v>3.8</v>
      </c>
      <c r="N54" s="135">
        <f t="shared" si="9"/>
        <v>555.1</v>
      </c>
      <c r="O54" s="135">
        <f t="shared" si="10"/>
        <v>610.29999999999995</v>
      </c>
      <c r="P54" s="136">
        <f t="shared" si="0"/>
        <v>6.1528112525289851E-4</v>
      </c>
    </row>
    <row r="55" spans="1:16" ht="52.15" customHeight="1" x14ac:dyDescent="0.3">
      <c r="A55" s="131" t="s">
        <v>176</v>
      </c>
      <c r="B55" s="132" t="s">
        <v>1626</v>
      </c>
      <c r="C55" s="133" t="s">
        <v>96</v>
      </c>
      <c r="D55" s="133" t="s">
        <v>177</v>
      </c>
      <c r="E55" s="134" t="s">
        <v>139</v>
      </c>
      <c r="F55" s="132">
        <v>5</v>
      </c>
      <c r="G55" s="135">
        <v>105.09</v>
      </c>
      <c r="H55" s="135">
        <v>13.36</v>
      </c>
      <c r="I55" s="135">
        <v>1</v>
      </c>
      <c r="J55" s="135">
        <v>116.65</v>
      </c>
      <c r="K55" s="135">
        <f t="shared" si="6"/>
        <v>131.01</v>
      </c>
      <c r="L55" s="135">
        <f t="shared" si="7"/>
        <v>66.8</v>
      </c>
      <c r="M55" s="135">
        <f t="shared" si="8"/>
        <v>5</v>
      </c>
      <c r="N55" s="135">
        <f t="shared" si="9"/>
        <v>583.25</v>
      </c>
      <c r="O55" s="135">
        <f t="shared" si="10"/>
        <v>655.04999999999995</v>
      </c>
      <c r="P55" s="136">
        <f t="shared" si="0"/>
        <v>6.6039636424203047E-4</v>
      </c>
    </row>
    <row r="56" spans="1:16" ht="24" customHeight="1" x14ac:dyDescent="0.3">
      <c r="A56" s="131" t="s">
        <v>178</v>
      </c>
      <c r="B56" s="132" t="s">
        <v>179</v>
      </c>
      <c r="C56" s="133" t="s">
        <v>116</v>
      </c>
      <c r="D56" s="133" t="s">
        <v>180</v>
      </c>
      <c r="E56" s="134" t="s">
        <v>132</v>
      </c>
      <c r="F56" s="132">
        <v>9</v>
      </c>
      <c r="G56" s="135">
        <v>132.26</v>
      </c>
      <c r="H56" s="135">
        <v>25.36</v>
      </c>
      <c r="I56" s="135">
        <v>0</v>
      </c>
      <c r="J56" s="135">
        <v>139.52000000000001</v>
      </c>
      <c r="K56" s="135">
        <f t="shared" si="6"/>
        <v>164.88</v>
      </c>
      <c r="L56" s="135">
        <f t="shared" si="7"/>
        <v>228.24</v>
      </c>
      <c r="M56" s="135">
        <f t="shared" si="8"/>
        <v>0</v>
      </c>
      <c r="N56" s="135">
        <f t="shared" si="9"/>
        <v>1255.68</v>
      </c>
      <c r="O56" s="135">
        <f t="shared" si="10"/>
        <v>1483.92</v>
      </c>
      <c r="P56" s="136">
        <f t="shared" si="0"/>
        <v>1.4960314064972658E-3</v>
      </c>
    </row>
    <row r="57" spans="1:16" ht="39" customHeight="1" x14ac:dyDescent="0.3">
      <c r="A57" s="131" t="s">
        <v>181</v>
      </c>
      <c r="B57" s="132" t="s">
        <v>1627</v>
      </c>
      <c r="C57" s="133" t="s">
        <v>96</v>
      </c>
      <c r="D57" s="133" t="s">
        <v>182</v>
      </c>
      <c r="E57" s="134" t="s">
        <v>139</v>
      </c>
      <c r="F57" s="132">
        <v>11</v>
      </c>
      <c r="G57" s="135">
        <v>74.09</v>
      </c>
      <c r="H57" s="135">
        <v>13.36</v>
      </c>
      <c r="I57" s="135">
        <v>75.12</v>
      </c>
      <c r="J57" s="135">
        <v>3.88</v>
      </c>
      <c r="K57" s="135">
        <f t="shared" si="6"/>
        <v>92.36</v>
      </c>
      <c r="L57" s="135">
        <f t="shared" si="7"/>
        <v>146.96</v>
      </c>
      <c r="M57" s="135">
        <f t="shared" si="8"/>
        <v>826.32</v>
      </c>
      <c r="N57" s="135">
        <f t="shared" si="9"/>
        <v>42.68</v>
      </c>
      <c r="O57" s="135">
        <f t="shared" si="10"/>
        <v>1015.96</v>
      </c>
      <c r="P57" s="136">
        <f t="shared" si="0"/>
        <v>1.024252026891586E-3</v>
      </c>
    </row>
    <row r="58" spans="1:16" ht="25.9" customHeight="1" x14ac:dyDescent="0.3">
      <c r="A58" s="131" t="s">
        <v>183</v>
      </c>
      <c r="B58" s="132" t="s">
        <v>184</v>
      </c>
      <c r="C58" s="133" t="s">
        <v>116</v>
      </c>
      <c r="D58" s="133" t="s">
        <v>185</v>
      </c>
      <c r="E58" s="134" t="s">
        <v>132</v>
      </c>
      <c r="F58" s="132">
        <v>3</v>
      </c>
      <c r="G58" s="135">
        <v>446.94</v>
      </c>
      <c r="H58" s="135">
        <v>35.44</v>
      </c>
      <c r="I58" s="135">
        <v>0</v>
      </c>
      <c r="J58" s="135">
        <v>521.76</v>
      </c>
      <c r="K58" s="135">
        <f t="shared" si="6"/>
        <v>557.20000000000005</v>
      </c>
      <c r="L58" s="135">
        <f t="shared" si="7"/>
        <v>106.32</v>
      </c>
      <c r="M58" s="135">
        <f t="shared" si="8"/>
        <v>0</v>
      </c>
      <c r="N58" s="135">
        <f t="shared" si="9"/>
        <v>1565.28</v>
      </c>
      <c r="O58" s="135">
        <f t="shared" si="10"/>
        <v>1671.6</v>
      </c>
      <c r="P58" s="136">
        <f t="shared" si="0"/>
        <v>1.6852432065750374E-3</v>
      </c>
    </row>
    <row r="59" spans="1:16" ht="24" customHeight="1" x14ac:dyDescent="0.3">
      <c r="A59" s="126" t="s">
        <v>27</v>
      </c>
      <c r="B59" s="127"/>
      <c r="C59" s="127"/>
      <c r="D59" s="127" t="s">
        <v>28</v>
      </c>
      <c r="E59" s="127"/>
      <c r="F59" s="128"/>
      <c r="G59" s="127"/>
      <c r="H59" s="127"/>
      <c r="I59" s="127"/>
      <c r="J59" s="127"/>
      <c r="K59" s="127"/>
      <c r="L59" s="127"/>
      <c r="M59" s="127"/>
      <c r="N59" s="127"/>
      <c r="O59" s="129">
        <v>172685.86</v>
      </c>
      <c r="P59" s="130">
        <f t="shared" si="0"/>
        <v>0.1740952814289112</v>
      </c>
    </row>
    <row r="60" spans="1:16" ht="25.9" customHeight="1" x14ac:dyDescent="0.3">
      <c r="A60" s="126" t="s">
        <v>186</v>
      </c>
      <c r="B60" s="127"/>
      <c r="C60" s="127"/>
      <c r="D60" s="127" t="s">
        <v>187</v>
      </c>
      <c r="E60" s="127"/>
      <c r="F60" s="128"/>
      <c r="G60" s="127"/>
      <c r="H60" s="127"/>
      <c r="I60" s="127"/>
      <c r="J60" s="127"/>
      <c r="K60" s="127"/>
      <c r="L60" s="127"/>
      <c r="M60" s="127"/>
      <c r="N60" s="127"/>
      <c r="O60" s="129">
        <v>7174.83</v>
      </c>
      <c r="P60" s="130">
        <f t="shared" si="0"/>
        <v>7.233389277237841E-3</v>
      </c>
    </row>
    <row r="61" spans="1:16" ht="39" customHeight="1" x14ac:dyDescent="0.3">
      <c r="A61" s="126" t="s">
        <v>188</v>
      </c>
      <c r="B61" s="127"/>
      <c r="C61" s="127"/>
      <c r="D61" s="127" t="s">
        <v>189</v>
      </c>
      <c r="E61" s="127"/>
      <c r="F61" s="128"/>
      <c r="G61" s="127"/>
      <c r="H61" s="127"/>
      <c r="I61" s="127"/>
      <c r="J61" s="127"/>
      <c r="K61" s="127"/>
      <c r="L61" s="127"/>
      <c r="M61" s="127"/>
      <c r="N61" s="127"/>
      <c r="O61" s="129">
        <v>2536.15</v>
      </c>
      <c r="P61" s="130">
        <f t="shared" si="0"/>
        <v>2.5568494606097638E-3</v>
      </c>
    </row>
    <row r="62" spans="1:16" ht="24" customHeight="1" x14ac:dyDescent="0.3">
      <c r="A62" s="131" t="s">
        <v>190</v>
      </c>
      <c r="B62" s="132" t="s">
        <v>191</v>
      </c>
      <c r="C62" s="133" t="s">
        <v>116</v>
      </c>
      <c r="D62" s="133" t="s">
        <v>192</v>
      </c>
      <c r="E62" s="134" t="s">
        <v>155</v>
      </c>
      <c r="F62" s="132">
        <v>140</v>
      </c>
      <c r="G62" s="135">
        <v>11.93</v>
      </c>
      <c r="H62" s="135">
        <v>14.86</v>
      </c>
      <c r="I62" s="135">
        <v>0</v>
      </c>
      <c r="J62" s="135">
        <v>0.01</v>
      </c>
      <c r="K62" s="135">
        <f>TRUNC(G62 * (1 + 24.67 / 100), 2)</f>
        <v>14.87</v>
      </c>
      <c r="L62" s="135">
        <f>TRUNC(F62 * H62, 2)</f>
        <v>2080.4</v>
      </c>
      <c r="M62" s="135">
        <f>TRUNC(F62 * I62, 2)</f>
        <v>0</v>
      </c>
      <c r="N62" s="135">
        <f>TRUNC(F62 * J62, 2)</f>
        <v>1.4</v>
      </c>
      <c r="O62" s="135">
        <f>TRUNC(F62 * K62, 2)</f>
        <v>2081.8000000000002</v>
      </c>
      <c r="P62" s="136">
        <f t="shared" si="0"/>
        <v>2.0987911626273708E-3</v>
      </c>
    </row>
    <row r="63" spans="1:16" ht="24" customHeight="1" x14ac:dyDescent="0.3">
      <c r="A63" s="131" t="s">
        <v>193</v>
      </c>
      <c r="B63" s="132" t="s">
        <v>1407</v>
      </c>
      <c r="C63" s="133" t="s">
        <v>116</v>
      </c>
      <c r="D63" s="133" t="s">
        <v>1408</v>
      </c>
      <c r="E63" s="134" t="s">
        <v>155</v>
      </c>
      <c r="F63" s="132">
        <v>5</v>
      </c>
      <c r="G63" s="135">
        <v>72.89</v>
      </c>
      <c r="H63" s="135">
        <v>23.71</v>
      </c>
      <c r="I63" s="135">
        <v>0</v>
      </c>
      <c r="J63" s="135">
        <v>67.16</v>
      </c>
      <c r="K63" s="135">
        <f>TRUNC(G63 * (1 + 24.67 / 100), 2)</f>
        <v>90.87</v>
      </c>
      <c r="L63" s="135">
        <f>TRUNC(F63 * H63, 2)</f>
        <v>118.55</v>
      </c>
      <c r="M63" s="135">
        <f>TRUNC(F63 * I63, 2)</f>
        <v>0</v>
      </c>
      <c r="N63" s="135">
        <f>TRUNC(F63 * J63, 2)</f>
        <v>335.8</v>
      </c>
      <c r="O63" s="135">
        <f>TRUNC(F63 * K63, 2)</f>
        <v>454.35</v>
      </c>
      <c r="P63" s="136">
        <f t="shared" si="0"/>
        <v>4.5805829798239306E-4</v>
      </c>
    </row>
    <row r="64" spans="1:16" ht="25.9" customHeight="1" x14ac:dyDescent="0.3">
      <c r="A64" s="126" t="s">
        <v>1409</v>
      </c>
      <c r="B64" s="127"/>
      <c r="C64" s="127"/>
      <c r="D64" s="127" t="s">
        <v>194</v>
      </c>
      <c r="E64" s="127"/>
      <c r="F64" s="128"/>
      <c r="G64" s="127"/>
      <c r="H64" s="127"/>
      <c r="I64" s="127"/>
      <c r="J64" s="127"/>
      <c r="K64" s="127"/>
      <c r="L64" s="127"/>
      <c r="M64" s="127"/>
      <c r="N64" s="127"/>
      <c r="O64" s="129">
        <v>4638.68</v>
      </c>
      <c r="P64" s="130">
        <f t="shared" si="0"/>
        <v>4.6765398166280781E-3</v>
      </c>
    </row>
    <row r="65" spans="1:16" ht="25.9" customHeight="1" x14ac:dyDescent="0.3">
      <c r="A65" s="131" t="s">
        <v>1410</v>
      </c>
      <c r="B65" s="132" t="s">
        <v>195</v>
      </c>
      <c r="C65" s="133" t="s">
        <v>116</v>
      </c>
      <c r="D65" s="133" t="s">
        <v>196</v>
      </c>
      <c r="E65" s="134" t="s">
        <v>132</v>
      </c>
      <c r="F65" s="132">
        <v>40</v>
      </c>
      <c r="G65" s="135">
        <v>22.55</v>
      </c>
      <c r="H65" s="135">
        <v>20.85</v>
      </c>
      <c r="I65" s="135">
        <v>0</v>
      </c>
      <c r="J65" s="135">
        <v>7.26</v>
      </c>
      <c r="K65" s="135">
        <f t="shared" ref="K65:K71" si="11">TRUNC(G65 * (1 + 24.67 / 100), 2)</f>
        <v>28.11</v>
      </c>
      <c r="L65" s="135">
        <f t="shared" ref="L65:L71" si="12">TRUNC(F65 * H65, 2)</f>
        <v>834</v>
      </c>
      <c r="M65" s="135">
        <f t="shared" ref="M65:M71" si="13">TRUNC(F65 * I65, 2)</f>
        <v>0</v>
      </c>
      <c r="N65" s="135">
        <f t="shared" ref="N65:N71" si="14">TRUNC(F65 * J65, 2)</f>
        <v>290.39999999999998</v>
      </c>
      <c r="O65" s="135">
        <f t="shared" ref="O65:O71" si="15">TRUNC(F65 * K65, 2)</f>
        <v>1124.4000000000001</v>
      </c>
      <c r="P65" s="136">
        <f t="shared" si="0"/>
        <v>1.1335770887012278E-3</v>
      </c>
    </row>
    <row r="66" spans="1:16" ht="25.9" customHeight="1" x14ac:dyDescent="0.3">
      <c r="A66" s="131" t="s">
        <v>1411</v>
      </c>
      <c r="B66" s="132" t="s">
        <v>1412</v>
      </c>
      <c r="C66" s="133" t="s">
        <v>116</v>
      </c>
      <c r="D66" s="133" t="s">
        <v>1413</v>
      </c>
      <c r="E66" s="134" t="s">
        <v>132</v>
      </c>
      <c r="F66" s="132">
        <v>2</v>
      </c>
      <c r="G66" s="135">
        <v>44.35</v>
      </c>
      <c r="H66" s="135">
        <v>27.91</v>
      </c>
      <c r="I66" s="135">
        <v>0</v>
      </c>
      <c r="J66" s="135">
        <v>27.38</v>
      </c>
      <c r="K66" s="135">
        <f t="shared" si="11"/>
        <v>55.29</v>
      </c>
      <c r="L66" s="135">
        <f t="shared" si="12"/>
        <v>55.82</v>
      </c>
      <c r="M66" s="135">
        <f t="shared" si="13"/>
        <v>0</v>
      </c>
      <c r="N66" s="135">
        <f t="shared" si="14"/>
        <v>54.76</v>
      </c>
      <c r="O66" s="135">
        <f t="shared" si="15"/>
        <v>110.58</v>
      </c>
      <c r="P66" s="136">
        <f t="shared" si="0"/>
        <v>1.1148252798699907E-4</v>
      </c>
    </row>
    <row r="67" spans="1:16" ht="25.9" customHeight="1" x14ac:dyDescent="0.3">
      <c r="A67" s="131" t="s">
        <v>1414</v>
      </c>
      <c r="B67" s="132" t="s">
        <v>197</v>
      </c>
      <c r="C67" s="133" t="s">
        <v>109</v>
      </c>
      <c r="D67" s="133" t="s">
        <v>1415</v>
      </c>
      <c r="E67" s="134" t="s">
        <v>132</v>
      </c>
      <c r="F67" s="132">
        <v>46</v>
      </c>
      <c r="G67" s="135">
        <v>34.94</v>
      </c>
      <c r="H67" s="135">
        <v>18.23</v>
      </c>
      <c r="I67" s="135">
        <v>2.02</v>
      </c>
      <c r="J67" s="135">
        <v>23.3</v>
      </c>
      <c r="K67" s="135">
        <f t="shared" si="11"/>
        <v>43.55</v>
      </c>
      <c r="L67" s="135">
        <f t="shared" si="12"/>
        <v>838.58</v>
      </c>
      <c r="M67" s="135">
        <f t="shared" si="13"/>
        <v>92.92</v>
      </c>
      <c r="N67" s="135">
        <f t="shared" si="14"/>
        <v>1071.8</v>
      </c>
      <c r="O67" s="135">
        <f t="shared" si="15"/>
        <v>2003.3</v>
      </c>
      <c r="P67" s="136">
        <f t="shared" si="0"/>
        <v>2.0196504640654298E-3</v>
      </c>
    </row>
    <row r="68" spans="1:16" ht="24" customHeight="1" x14ac:dyDescent="0.3">
      <c r="A68" s="131" t="s">
        <v>1416</v>
      </c>
      <c r="B68" s="132" t="s">
        <v>198</v>
      </c>
      <c r="C68" s="133" t="s">
        <v>101</v>
      </c>
      <c r="D68" s="133" t="s">
        <v>199</v>
      </c>
      <c r="E68" s="134" t="s">
        <v>200</v>
      </c>
      <c r="F68" s="132">
        <v>44</v>
      </c>
      <c r="G68" s="135">
        <v>6.51</v>
      </c>
      <c r="H68" s="135">
        <v>5.62</v>
      </c>
      <c r="I68" s="135">
        <v>0</v>
      </c>
      <c r="J68" s="135">
        <v>2.4900000000000002</v>
      </c>
      <c r="K68" s="135">
        <f t="shared" si="11"/>
        <v>8.11</v>
      </c>
      <c r="L68" s="135">
        <f t="shared" si="12"/>
        <v>247.28</v>
      </c>
      <c r="M68" s="135">
        <f t="shared" si="13"/>
        <v>0</v>
      </c>
      <c r="N68" s="135">
        <f t="shared" si="14"/>
        <v>109.56</v>
      </c>
      <c r="O68" s="135">
        <f t="shared" si="15"/>
        <v>356.84</v>
      </c>
      <c r="P68" s="136">
        <f t="shared" si="0"/>
        <v>3.5975244426551584E-4</v>
      </c>
    </row>
    <row r="69" spans="1:16" ht="24" customHeight="1" x14ac:dyDescent="0.3">
      <c r="A69" s="131" t="s">
        <v>1417</v>
      </c>
      <c r="B69" s="132" t="s">
        <v>1628</v>
      </c>
      <c r="C69" s="133" t="s">
        <v>96</v>
      </c>
      <c r="D69" s="133" t="s">
        <v>201</v>
      </c>
      <c r="E69" s="134" t="s">
        <v>106</v>
      </c>
      <c r="F69" s="132">
        <v>92</v>
      </c>
      <c r="G69" s="135">
        <v>3.32</v>
      </c>
      <c r="H69" s="135">
        <v>1.34</v>
      </c>
      <c r="I69" s="135">
        <v>0.14000000000000001</v>
      </c>
      <c r="J69" s="135">
        <v>2.65</v>
      </c>
      <c r="K69" s="135">
        <f t="shared" si="11"/>
        <v>4.13</v>
      </c>
      <c r="L69" s="135">
        <f t="shared" si="12"/>
        <v>123.28</v>
      </c>
      <c r="M69" s="135">
        <f t="shared" si="13"/>
        <v>12.88</v>
      </c>
      <c r="N69" s="135">
        <f t="shared" si="14"/>
        <v>243.8</v>
      </c>
      <c r="O69" s="135">
        <f t="shared" si="15"/>
        <v>379.96</v>
      </c>
      <c r="P69" s="136">
        <f t="shared" si="0"/>
        <v>3.830611442750964E-4</v>
      </c>
    </row>
    <row r="70" spans="1:16" ht="25.9" customHeight="1" x14ac:dyDescent="0.3">
      <c r="A70" s="131" t="s">
        <v>1418</v>
      </c>
      <c r="B70" s="132" t="s">
        <v>1629</v>
      </c>
      <c r="C70" s="133" t="s">
        <v>96</v>
      </c>
      <c r="D70" s="133" t="s">
        <v>202</v>
      </c>
      <c r="E70" s="134" t="s">
        <v>155</v>
      </c>
      <c r="F70" s="132">
        <v>10</v>
      </c>
      <c r="G70" s="135">
        <v>6.24</v>
      </c>
      <c r="H70" s="135">
        <v>3.63</v>
      </c>
      <c r="I70" s="135">
        <v>0.38</v>
      </c>
      <c r="J70" s="135">
        <v>3.76</v>
      </c>
      <c r="K70" s="135">
        <f t="shared" si="11"/>
        <v>7.77</v>
      </c>
      <c r="L70" s="135">
        <f t="shared" si="12"/>
        <v>36.299999999999997</v>
      </c>
      <c r="M70" s="135">
        <f t="shared" si="13"/>
        <v>3.8</v>
      </c>
      <c r="N70" s="135">
        <f t="shared" si="14"/>
        <v>37.6</v>
      </c>
      <c r="O70" s="135">
        <f t="shared" si="15"/>
        <v>77.7</v>
      </c>
      <c r="P70" s="136">
        <f t="shared" si="0"/>
        <v>7.8334169149844711E-5</v>
      </c>
    </row>
    <row r="71" spans="1:16" ht="25.9" customHeight="1" x14ac:dyDescent="0.3">
      <c r="A71" s="131" t="s">
        <v>1419</v>
      </c>
      <c r="B71" s="132" t="s">
        <v>1630</v>
      </c>
      <c r="C71" s="133" t="s">
        <v>96</v>
      </c>
      <c r="D71" s="133" t="s">
        <v>203</v>
      </c>
      <c r="E71" s="134" t="s">
        <v>155</v>
      </c>
      <c r="F71" s="132">
        <v>30</v>
      </c>
      <c r="G71" s="135">
        <v>15.67</v>
      </c>
      <c r="H71" s="135">
        <v>4.08</v>
      </c>
      <c r="I71" s="135">
        <v>0.44</v>
      </c>
      <c r="J71" s="135">
        <v>15.01</v>
      </c>
      <c r="K71" s="135">
        <f t="shared" si="11"/>
        <v>19.53</v>
      </c>
      <c r="L71" s="135">
        <f t="shared" si="12"/>
        <v>122.4</v>
      </c>
      <c r="M71" s="135">
        <f t="shared" si="13"/>
        <v>13.2</v>
      </c>
      <c r="N71" s="135">
        <f t="shared" si="14"/>
        <v>450.3</v>
      </c>
      <c r="O71" s="135">
        <f t="shared" si="15"/>
        <v>585.9</v>
      </c>
      <c r="P71" s="136">
        <f t="shared" si="0"/>
        <v>5.9068197818396408E-4</v>
      </c>
    </row>
    <row r="72" spans="1:16" ht="24" customHeight="1" x14ac:dyDescent="0.3">
      <c r="A72" s="126" t="s">
        <v>204</v>
      </c>
      <c r="B72" s="127"/>
      <c r="C72" s="127"/>
      <c r="D72" s="127" t="s">
        <v>205</v>
      </c>
      <c r="E72" s="127"/>
      <c r="F72" s="128"/>
      <c r="G72" s="127"/>
      <c r="H72" s="127"/>
      <c r="I72" s="127"/>
      <c r="J72" s="127"/>
      <c r="K72" s="127"/>
      <c r="L72" s="127"/>
      <c r="M72" s="127"/>
      <c r="N72" s="127"/>
      <c r="O72" s="129">
        <v>90484.1</v>
      </c>
      <c r="P72" s="130">
        <f t="shared" si="0"/>
        <v>9.1222609971318702E-2</v>
      </c>
    </row>
    <row r="73" spans="1:16" ht="103.9" customHeight="1" x14ac:dyDescent="0.3">
      <c r="A73" s="126" t="s">
        <v>206</v>
      </c>
      <c r="B73" s="127"/>
      <c r="C73" s="127"/>
      <c r="D73" s="127" t="s">
        <v>207</v>
      </c>
      <c r="E73" s="127"/>
      <c r="F73" s="128"/>
      <c r="G73" s="127"/>
      <c r="H73" s="127"/>
      <c r="I73" s="127"/>
      <c r="J73" s="127"/>
      <c r="K73" s="127"/>
      <c r="L73" s="127"/>
      <c r="M73" s="127"/>
      <c r="N73" s="127"/>
      <c r="O73" s="129">
        <v>11757</v>
      </c>
      <c r="P73" s="130">
        <f t="shared" si="0"/>
        <v>1.1852957872518973E-2</v>
      </c>
    </row>
    <row r="74" spans="1:16" ht="39" customHeight="1" x14ac:dyDescent="0.3">
      <c r="A74" s="131" t="s">
        <v>208</v>
      </c>
      <c r="B74" s="132" t="s">
        <v>209</v>
      </c>
      <c r="C74" s="133" t="s">
        <v>210</v>
      </c>
      <c r="D74" s="133" t="s">
        <v>211</v>
      </c>
      <c r="E74" s="134" t="s">
        <v>158</v>
      </c>
      <c r="F74" s="132">
        <v>390</v>
      </c>
      <c r="G74" s="135">
        <v>2.89</v>
      </c>
      <c r="H74" s="135">
        <v>1.28</v>
      </c>
      <c r="I74" s="135">
        <v>0</v>
      </c>
      <c r="J74" s="135">
        <v>2.3199999999999998</v>
      </c>
      <c r="K74" s="135">
        <f>TRUNC(G74 * (1 + 24.67 / 100), 2)</f>
        <v>3.6</v>
      </c>
      <c r="L74" s="135">
        <f>TRUNC(F74 * H74, 2)</f>
        <v>499.2</v>
      </c>
      <c r="M74" s="135">
        <f>TRUNC(F74 * I74, 2)</f>
        <v>0</v>
      </c>
      <c r="N74" s="135">
        <f>TRUNC(F74 * J74, 2)</f>
        <v>904.8</v>
      </c>
      <c r="O74" s="135">
        <f>TRUNC(F74 * K74, 2)</f>
        <v>1404</v>
      </c>
      <c r="P74" s="136">
        <f t="shared" si="0"/>
        <v>1.415459118228854E-3</v>
      </c>
    </row>
    <row r="75" spans="1:16" ht="39" customHeight="1" x14ac:dyDescent="0.3">
      <c r="A75" s="131" t="s">
        <v>212</v>
      </c>
      <c r="B75" s="132" t="s">
        <v>213</v>
      </c>
      <c r="C75" s="133" t="s">
        <v>210</v>
      </c>
      <c r="D75" s="133" t="s">
        <v>214</v>
      </c>
      <c r="E75" s="134" t="s">
        <v>158</v>
      </c>
      <c r="F75" s="132">
        <v>2100</v>
      </c>
      <c r="G75" s="135">
        <v>3.96</v>
      </c>
      <c r="H75" s="135">
        <v>1.65</v>
      </c>
      <c r="I75" s="135">
        <v>0</v>
      </c>
      <c r="J75" s="135">
        <v>3.28</v>
      </c>
      <c r="K75" s="135">
        <f>TRUNC(G75 * (1 + 24.67 / 100), 2)</f>
        <v>4.93</v>
      </c>
      <c r="L75" s="135">
        <f>TRUNC(F75 * H75, 2)</f>
        <v>3465</v>
      </c>
      <c r="M75" s="135">
        <f>TRUNC(F75 * I75, 2)</f>
        <v>0</v>
      </c>
      <c r="N75" s="135">
        <f>TRUNC(F75 * J75, 2)</f>
        <v>6888</v>
      </c>
      <c r="O75" s="135">
        <f>TRUNC(F75 * K75, 2)</f>
        <v>10353</v>
      </c>
      <c r="P75" s="136">
        <f t="shared" si="0"/>
        <v>1.0437498754290118E-2</v>
      </c>
    </row>
    <row r="76" spans="1:16" ht="103.9" customHeight="1" x14ac:dyDescent="0.3">
      <c r="A76" s="126" t="s">
        <v>215</v>
      </c>
      <c r="B76" s="127"/>
      <c r="C76" s="127"/>
      <c r="D76" s="127" t="s">
        <v>216</v>
      </c>
      <c r="E76" s="127"/>
      <c r="F76" s="128"/>
      <c r="G76" s="127"/>
      <c r="H76" s="127"/>
      <c r="I76" s="127"/>
      <c r="J76" s="127"/>
      <c r="K76" s="127"/>
      <c r="L76" s="127"/>
      <c r="M76" s="127"/>
      <c r="N76" s="127"/>
      <c r="O76" s="129">
        <v>15647.25</v>
      </c>
      <c r="P76" s="130">
        <f t="shared" si="0"/>
        <v>1.577495917927809E-2</v>
      </c>
    </row>
    <row r="77" spans="1:16" ht="39" customHeight="1" x14ac:dyDescent="0.3">
      <c r="A77" s="131" t="s">
        <v>217</v>
      </c>
      <c r="B77" s="132" t="s">
        <v>218</v>
      </c>
      <c r="C77" s="133" t="s">
        <v>210</v>
      </c>
      <c r="D77" s="133" t="s">
        <v>219</v>
      </c>
      <c r="E77" s="134" t="s">
        <v>158</v>
      </c>
      <c r="F77" s="132">
        <v>305</v>
      </c>
      <c r="G77" s="135">
        <v>3.06</v>
      </c>
      <c r="H77" s="135">
        <v>1.28</v>
      </c>
      <c r="I77" s="135">
        <v>0</v>
      </c>
      <c r="J77" s="135">
        <v>2.5299999999999998</v>
      </c>
      <c r="K77" s="135">
        <f>TRUNC(G77 * (1 + 24.67 / 100), 2)</f>
        <v>3.81</v>
      </c>
      <c r="L77" s="135">
        <f>TRUNC(F77 * H77, 2)</f>
        <v>390.4</v>
      </c>
      <c r="M77" s="135">
        <f>TRUNC(F77 * I77, 2)</f>
        <v>0</v>
      </c>
      <c r="N77" s="135">
        <f>TRUNC(F77 * J77, 2)</f>
        <v>771.65</v>
      </c>
      <c r="O77" s="135">
        <f>TRUNC(F77 * K77, 2)</f>
        <v>1162.05</v>
      </c>
      <c r="P77" s="136">
        <f t="shared" si="0"/>
        <v>1.1715343791580055E-3</v>
      </c>
    </row>
    <row r="78" spans="1:16" ht="39" customHeight="1" x14ac:dyDescent="0.3">
      <c r="A78" s="131" t="s">
        <v>220</v>
      </c>
      <c r="B78" s="132" t="s">
        <v>221</v>
      </c>
      <c r="C78" s="133" t="s">
        <v>210</v>
      </c>
      <c r="D78" s="133" t="s">
        <v>222</v>
      </c>
      <c r="E78" s="134" t="s">
        <v>158</v>
      </c>
      <c r="F78" s="132">
        <v>2750</v>
      </c>
      <c r="G78" s="135">
        <v>4.1399999999999997</v>
      </c>
      <c r="H78" s="135">
        <v>1.65</v>
      </c>
      <c r="I78" s="135">
        <v>0</v>
      </c>
      <c r="J78" s="135">
        <v>3.51</v>
      </c>
      <c r="K78" s="135">
        <f>TRUNC(G78 * (1 + 24.67 / 100), 2)</f>
        <v>5.16</v>
      </c>
      <c r="L78" s="135">
        <f>TRUNC(F78 * H78, 2)</f>
        <v>4537.5</v>
      </c>
      <c r="M78" s="135">
        <f>TRUNC(F78 * I78, 2)</f>
        <v>0</v>
      </c>
      <c r="N78" s="135">
        <f>TRUNC(F78 * J78, 2)</f>
        <v>9652.5</v>
      </c>
      <c r="O78" s="135">
        <f>TRUNC(F78 * K78, 2)</f>
        <v>14190</v>
      </c>
      <c r="P78" s="136">
        <f t="shared" si="0"/>
        <v>1.430581544705658E-2</v>
      </c>
    </row>
    <row r="79" spans="1:16" ht="39" customHeight="1" x14ac:dyDescent="0.3">
      <c r="A79" s="131" t="s">
        <v>223</v>
      </c>
      <c r="B79" s="132" t="s">
        <v>224</v>
      </c>
      <c r="C79" s="133" t="s">
        <v>210</v>
      </c>
      <c r="D79" s="133" t="s">
        <v>225</v>
      </c>
      <c r="E79" s="134" t="s">
        <v>158</v>
      </c>
      <c r="F79" s="132">
        <v>30</v>
      </c>
      <c r="G79" s="135">
        <v>7.9</v>
      </c>
      <c r="H79" s="135">
        <v>2.4700000000000002</v>
      </c>
      <c r="I79" s="135">
        <v>0</v>
      </c>
      <c r="J79" s="135">
        <v>7.37</v>
      </c>
      <c r="K79" s="135">
        <f>TRUNC(G79 * (1 + 24.67 / 100), 2)</f>
        <v>9.84</v>
      </c>
      <c r="L79" s="135">
        <f>TRUNC(F79 * H79, 2)</f>
        <v>74.099999999999994</v>
      </c>
      <c r="M79" s="135">
        <f>TRUNC(F79 * I79, 2)</f>
        <v>0</v>
      </c>
      <c r="N79" s="135">
        <f>TRUNC(F79 * J79, 2)</f>
        <v>221.1</v>
      </c>
      <c r="O79" s="135">
        <f>TRUNC(F79 * K79, 2)</f>
        <v>295.2</v>
      </c>
      <c r="P79" s="136">
        <f t="shared" si="0"/>
        <v>2.9760935306350264E-4</v>
      </c>
    </row>
    <row r="80" spans="1:16" ht="78" customHeight="1" x14ac:dyDescent="0.3">
      <c r="A80" s="126" t="s">
        <v>226</v>
      </c>
      <c r="B80" s="127"/>
      <c r="C80" s="127"/>
      <c r="D80" s="127" t="s">
        <v>227</v>
      </c>
      <c r="E80" s="127"/>
      <c r="F80" s="128"/>
      <c r="G80" s="127"/>
      <c r="H80" s="127"/>
      <c r="I80" s="127"/>
      <c r="J80" s="127"/>
      <c r="K80" s="127"/>
      <c r="L80" s="127"/>
      <c r="M80" s="127"/>
      <c r="N80" s="127"/>
      <c r="O80" s="129">
        <v>6275.55</v>
      </c>
      <c r="P80" s="130">
        <f t="shared" ref="P80:P143" si="16">O80 / 991904.31</f>
        <v>6.3267695651004884E-3</v>
      </c>
    </row>
    <row r="81" spans="1:16" ht="24" customHeight="1" x14ac:dyDescent="0.3">
      <c r="A81" s="131" t="s">
        <v>228</v>
      </c>
      <c r="B81" s="132" t="s">
        <v>229</v>
      </c>
      <c r="C81" s="133" t="s">
        <v>116</v>
      </c>
      <c r="D81" s="133" t="s">
        <v>230</v>
      </c>
      <c r="E81" s="134" t="s">
        <v>155</v>
      </c>
      <c r="F81" s="132">
        <v>225</v>
      </c>
      <c r="G81" s="135">
        <v>21.04</v>
      </c>
      <c r="H81" s="135">
        <v>15.76</v>
      </c>
      <c r="I81" s="135">
        <v>0</v>
      </c>
      <c r="J81" s="135">
        <v>10.47</v>
      </c>
      <c r="K81" s="135">
        <f>TRUNC(G81 * (1 + 24.67 / 100), 2)</f>
        <v>26.23</v>
      </c>
      <c r="L81" s="135">
        <f>TRUNC(F81 * H81, 2)</f>
        <v>3546</v>
      </c>
      <c r="M81" s="135">
        <f>TRUNC(F81 * I81, 2)</f>
        <v>0</v>
      </c>
      <c r="N81" s="135">
        <f>TRUNC(F81 * J81, 2)</f>
        <v>2355.75</v>
      </c>
      <c r="O81" s="135">
        <f>TRUNC(F81 * K81, 2)</f>
        <v>5901.75</v>
      </c>
      <c r="P81" s="136">
        <f t="shared" si="16"/>
        <v>5.9499186972985325E-3</v>
      </c>
    </row>
    <row r="82" spans="1:16" ht="25.9" customHeight="1" x14ac:dyDescent="0.3">
      <c r="A82" s="131" t="s">
        <v>231</v>
      </c>
      <c r="B82" s="132" t="s">
        <v>232</v>
      </c>
      <c r="C82" s="133" t="s">
        <v>233</v>
      </c>
      <c r="D82" s="133" t="s">
        <v>234</v>
      </c>
      <c r="E82" s="134" t="s">
        <v>200</v>
      </c>
      <c r="F82" s="132">
        <v>5</v>
      </c>
      <c r="G82" s="135">
        <v>12.6</v>
      </c>
      <c r="H82" s="135">
        <v>0</v>
      </c>
      <c r="I82" s="135">
        <v>0</v>
      </c>
      <c r="J82" s="135">
        <v>15.7</v>
      </c>
      <c r="K82" s="135">
        <f>TRUNC(G82 * (1 + 24.67 / 100), 2)</f>
        <v>15.7</v>
      </c>
      <c r="L82" s="135">
        <f>TRUNC(F82 * H82, 2)</f>
        <v>0</v>
      </c>
      <c r="M82" s="135">
        <f>TRUNC(F82 * I82, 2)</f>
        <v>0</v>
      </c>
      <c r="N82" s="135">
        <f>TRUNC(F82 * J82, 2)</f>
        <v>78.5</v>
      </c>
      <c r="O82" s="135">
        <f>TRUNC(F82 * K82, 2)</f>
        <v>78.5</v>
      </c>
      <c r="P82" s="136">
        <f t="shared" si="16"/>
        <v>7.9140698561940909E-5</v>
      </c>
    </row>
    <row r="83" spans="1:16" ht="24" customHeight="1" x14ac:dyDescent="0.3">
      <c r="A83" s="131" t="s">
        <v>235</v>
      </c>
      <c r="B83" s="132" t="s">
        <v>236</v>
      </c>
      <c r="C83" s="133" t="s">
        <v>101</v>
      </c>
      <c r="D83" s="133" t="s">
        <v>237</v>
      </c>
      <c r="E83" s="134" t="s">
        <v>200</v>
      </c>
      <c r="F83" s="132">
        <v>10</v>
      </c>
      <c r="G83" s="135">
        <v>23.69</v>
      </c>
      <c r="H83" s="135">
        <v>18.82</v>
      </c>
      <c r="I83" s="135">
        <v>0</v>
      </c>
      <c r="J83" s="135">
        <v>10.71</v>
      </c>
      <c r="K83" s="135">
        <f>TRUNC(G83 * (1 + 24.67 / 100), 2)</f>
        <v>29.53</v>
      </c>
      <c r="L83" s="135">
        <f>TRUNC(F83 * H83, 2)</f>
        <v>188.2</v>
      </c>
      <c r="M83" s="135">
        <f>TRUNC(F83 * I83, 2)</f>
        <v>0</v>
      </c>
      <c r="N83" s="135">
        <f>TRUNC(F83 * J83, 2)</f>
        <v>107.1</v>
      </c>
      <c r="O83" s="135">
        <f>TRUNC(F83 * K83, 2)</f>
        <v>295.3</v>
      </c>
      <c r="P83" s="136">
        <f t="shared" si="16"/>
        <v>2.9771016924001471E-4</v>
      </c>
    </row>
    <row r="84" spans="1:16" ht="39" customHeight="1" x14ac:dyDescent="0.3">
      <c r="A84" s="126" t="s">
        <v>238</v>
      </c>
      <c r="B84" s="127"/>
      <c r="C84" s="127"/>
      <c r="D84" s="127" t="s">
        <v>239</v>
      </c>
      <c r="E84" s="127"/>
      <c r="F84" s="128"/>
      <c r="G84" s="127"/>
      <c r="H84" s="127"/>
      <c r="I84" s="127"/>
      <c r="J84" s="127"/>
      <c r="K84" s="127"/>
      <c r="L84" s="127"/>
      <c r="M84" s="127"/>
      <c r="N84" s="127"/>
      <c r="O84" s="129">
        <v>56804.3</v>
      </c>
      <c r="P84" s="130">
        <f t="shared" si="16"/>
        <v>5.7267923354421151E-2</v>
      </c>
    </row>
    <row r="85" spans="1:16" ht="39" customHeight="1" x14ac:dyDescent="0.3">
      <c r="A85" s="131" t="s">
        <v>240</v>
      </c>
      <c r="B85" s="132" t="s">
        <v>241</v>
      </c>
      <c r="C85" s="133" t="s">
        <v>109</v>
      </c>
      <c r="D85" s="133" t="s">
        <v>242</v>
      </c>
      <c r="E85" s="134" t="s">
        <v>155</v>
      </c>
      <c r="F85" s="132">
        <v>970</v>
      </c>
      <c r="G85" s="135">
        <v>4.7699999999999996</v>
      </c>
      <c r="H85" s="135">
        <v>3.02</v>
      </c>
      <c r="I85" s="135">
        <v>0.32</v>
      </c>
      <c r="J85" s="135">
        <v>2.6</v>
      </c>
      <c r="K85" s="135">
        <f>TRUNC(G85 * (1 + 24.67 / 100), 2)</f>
        <v>5.94</v>
      </c>
      <c r="L85" s="135">
        <f>TRUNC(F85 * H85, 2)</f>
        <v>2929.4</v>
      </c>
      <c r="M85" s="135">
        <f>TRUNC(F85 * I85, 2)</f>
        <v>310.39999999999998</v>
      </c>
      <c r="N85" s="135">
        <f>TRUNC(F85 * J85, 2)</f>
        <v>2522</v>
      </c>
      <c r="O85" s="135">
        <f>TRUNC(F85 * K85, 2)</f>
        <v>5761.8</v>
      </c>
      <c r="P85" s="136">
        <f t="shared" si="16"/>
        <v>5.8088264582699511E-3</v>
      </c>
    </row>
    <row r="86" spans="1:16" ht="39" customHeight="1" x14ac:dyDescent="0.3">
      <c r="A86" s="131" t="s">
        <v>243</v>
      </c>
      <c r="B86" s="132" t="s">
        <v>244</v>
      </c>
      <c r="C86" s="133" t="s">
        <v>109</v>
      </c>
      <c r="D86" s="133" t="s">
        <v>245</v>
      </c>
      <c r="E86" s="134" t="s">
        <v>155</v>
      </c>
      <c r="F86" s="132">
        <v>70</v>
      </c>
      <c r="G86" s="135">
        <v>6.15</v>
      </c>
      <c r="H86" s="135">
        <v>3.19</v>
      </c>
      <c r="I86" s="135">
        <v>0.34</v>
      </c>
      <c r="J86" s="135">
        <v>4.13</v>
      </c>
      <c r="K86" s="135">
        <f>TRUNC(G86 * (1 + 24.67 / 100), 2)</f>
        <v>7.66</v>
      </c>
      <c r="L86" s="135">
        <f>TRUNC(F86 * H86, 2)</f>
        <v>223.3</v>
      </c>
      <c r="M86" s="135">
        <f>TRUNC(F86 * I86, 2)</f>
        <v>23.8</v>
      </c>
      <c r="N86" s="135">
        <f>TRUNC(F86 * J86, 2)</f>
        <v>289.10000000000002</v>
      </c>
      <c r="O86" s="135">
        <f>TRUNC(F86 * K86, 2)</f>
        <v>536.20000000000005</v>
      </c>
      <c r="P86" s="136">
        <f t="shared" si="16"/>
        <v>5.4057633845748694E-4</v>
      </c>
    </row>
    <row r="87" spans="1:16" ht="39" customHeight="1" x14ac:dyDescent="0.3">
      <c r="A87" s="131" t="s">
        <v>246</v>
      </c>
      <c r="B87" s="132" t="s">
        <v>247</v>
      </c>
      <c r="C87" s="133" t="s">
        <v>109</v>
      </c>
      <c r="D87" s="133" t="s">
        <v>248</v>
      </c>
      <c r="E87" s="134" t="s">
        <v>155</v>
      </c>
      <c r="F87" s="132">
        <v>10</v>
      </c>
      <c r="G87" s="135">
        <v>16.75</v>
      </c>
      <c r="H87" s="135">
        <v>4.72</v>
      </c>
      <c r="I87" s="135">
        <v>0.52</v>
      </c>
      <c r="J87" s="135">
        <v>15.64</v>
      </c>
      <c r="K87" s="135">
        <f>TRUNC(G87 * (1 + 24.67 / 100), 2)</f>
        <v>20.88</v>
      </c>
      <c r="L87" s="135">
        <f>TRUNC(F87 * H87, 2)</f>
        <v>47.2</v>
      </c>
      <c r="M87" s="135">
        <f>TRUNC(F87 * I87, 2)</f>
        <v>5.2</v>
      </c>
      <c r="N87" s="135">
        <f>TRUNC(F87 * J87, 2)</f>
        <v>156.4</v>
      </c>
      <c r="O87" s="135">
        <f>TRUNC(F87 * K87, 2)</f>
        <v>208.8</v>
      </c>
      <c r="P87" s="136">
        <f t="shared" si="16"/>
        <v>2.1050417655711165E-4</v>
      </c>
    </row>
    <row r="88" spans="1:16" ht="39" customHeight="1" x14ac:dyDescent="0.3">
      <c r="A88" s="131" t="s">
        <v>249</v>
      </c>
      <c r="B88" s="132" t="s">
        <v>250</v>
      </c>
      <c r="C88" s="133" t="s">
        <v>109</v>
      </c>
      <c r="D88" s="133" t="s">
        <v>251</v>
      </c>
      <c r="E88" s="134" t="s">
        <v>155</v>
      </c>
      <c r="F88" s="132">
        <v>10</v>
      </c>
      <c r="G88" s="135">
        <v>33.57</v>
      </c>
      <c r="H88" s="135">
        <v>5.74</v>
      </c>
      <c r="I88" s="135">
        <v>0.62</v>
      </c>
      <c r="J88" s="135">
        <v>35.49</v>
      </c>
      <c r="K88" s="135">
        <f>TRUNC(G88 * (1 + 24.67 / 100), 2)</f>
        <v>41.85</v>
      </c>
      <c r="L88" s="135">
        <f>TRUNC(F88 * H88, 2)</f>
        <v>57.4</v>
      </c>
      <c r="M88" s="135">
        <f>TRUNC(F88 * I88, 2)</f>
        <v>6.2</v>
      </c>
      <c r="N88" s="135">
        <f>TRUNC(F88 * J88, 2)</f>
        <v>354.9</v>
      </c>
      <c r="O88" s="135">
        <f>TRUNC(F88 * K88, 2)</f>
        <v>418.5</v>
      </c>
      <c r="P88" s="136">
        <f t="shared" si="16"/>
        <v>4.2191569870283151E-4</v>
      </c>
    </row>
    <row r="89" spans="1:16" ht="25.9" customHeight="1" x14ac:dyDescent="0.3">
      <c r="A89" s="131" t="s">
        <v>252</v>
      </c>
      <c r="B89" s="132" t="s">
        <v>1631</v>
      </c>
      <c r="C89" s="133" t="s">
        <v>96</v>
      </c>
      <c r="D89" s="133" t="s">
        <v>253</v>
      </c>
      <c r="E89" s="134" t="s">
        <v>158</v>
      </c>
      <c r="F89" s="132">
        <v>3100</v>
      </c>
      <c r="G89" s="135">
        <v>12.91</v>
      </c>
      <c r="H89" s="135">
        <v>4.9800000000000004</v>
      </c>
      <c r="I89" s="135">
        <v>0.54</v>
      </c>
      <c r="J89" s="135">
        <v>10.57</v>
      </c>
      <c r="K89" s="135">
        <f>TRUNC(G89 * (1 + 24.67 / 100), 2)</f>
        <v>16.09</v>
      </c>
      <c r="L89" s="135">
        <f>TRUNC(F89 * H89, 2)</f>
        <v>15438</v>
      </c>
      <c r="M89" s="135">
        <f>TRUNC(F89 * I89, 2)</f>
        <v>1674</v>
      </c>
      <c r="N89" s="135">
        <f>TRUNC(F89 * J89, 2)</f>
        <v>32767</v>
      </c>
      <c r="O89" s="135">
        <f>TRUNC(F89 * K89, 2)</f>
        <v>49879</v>
      </c>
      <c r="P89" s="136">
        <f t="shared" si="16"/>
        <v>5.0286100682433769E-2</v>
      </c>
    </row>
    <row r="90" spans="1:16" ht="24" customHeight="1" x14ac:dyDescent="0.3">
      <c r="A90" s="126" t="s">
        <v>254</v>
      </c>
      <c r="B90" s="127"/>
      <c r="C90" s="127"/>
      <c r="D90" s="127" t="s">
        <v>255</v>
      </c>
      <c r="E90" s="127"/>
      <c r="F90" s="128"/>
      <c r="G90" s="127"/>
      <c r="H90" s="127"/>
      <c r="I90" s="127"/>
      <c r="J90" s="127"/>
      <c r="K90" s="127"/>
      <c r="L90" s="127"/>
      <c r="M90" s="127"/>
      <c r="N90" s="127"/>
      <c r="O90" s="129">
        <v>14581.36</v>
      </c>
      <c r="P90" s="130">
        <f t="shared" si="16"/>
        <v>1.4700369635454048E-2</v>
      </c>
    </row>
    <row r="91" spans="1:16" ht="103.9" customHeight="1" x14ac:dyDescent="0.3">
      <c r="A91" s="131" t="s">
        <v>256</v>
      </c>
      <c r="B91" s="132" t="s">
        <v>1632</v>
      </c>
      <c r="C91" s="133" t="s">
        <v>96</v>
      </c>
      <c r="D91" s="133" t="s">
        <v>257</v>
      </c>
      <c r="E91" s="134" t="s">
        <v>132</v>
      </c>
      <c r="F91" s="132">
        <v>1</v>
      </c>
      <c r="G91" s="135">
        <v>6901.52</v>
      </c>
      <c r="H91" s="135">
        <v>364.24</v>
      </c>
      <c r="I91" s="135">
        <v>40.64</v>
      </c>
      <c r="J91" s="135">
        <v>8199.24</v>
      </c>
      <c r="K91" s="135">
        <f>TRUNC(G91 * (1 + 24.67 / 100), 2)</f>
        <v>8604.1200000000008</v>
      </c>
      <c r="L91" s="135">
        <f>TRUNC(F91 * H91, 2)</f>
        <v>364.24</v>
      </c>
      <c r="M91" s="135">
        <f>TRUNC(F91 * I91, 2)</f>
        <v>40.64</v>
      </c>
      <c r="N91" s="135">
        <f>TRUNC(F91 * J91, 2)</f>
        <v>8199.24</v>
      </c>
      <c r="O91" s="135">
        <f>TRUNC(F91 * K91, 2)</f>
        <v>8604.1200000000008</v>
      </c>
      <c r="P91" s="136">
        <f t="shared" si="16"/>
        <v>8.6743448065065877E-3</v>
      </c>
    </row>
    <row r="92" spans="1:16" ht="103.9" customHeight="1" x14ac:dyDescent="0.3">
      <c r="A92" s="131" t="s">
        <v>258</v>
      </c>
      <c r="B92" s="132" t="s">
        <v>1633</v>
      </c>
      <c r="C92" s="133" t="s">
        <v>96</v>
      </c>
      <c r="D92" s="133" t="s">
        <v>259</v>
      </c>
      <c r="E92" s="134" t="s">
        <v>132</v>
      </c>
      <c r="F92" s="132">
        <v>1</v>
      </c>
      <c r="G92" s="135">
        <v>4794.45</v>
      </c>
      <c r="H92" s="135">
        <v>364.24</v>
      </c>
      <c r="I92" s="135">
        <v>40.64</v>
      </c>
      <c r="J92" s="135">
        <v>5572.36</v>
      </c>
      <c r="K92" s="135">
        <f>TRUNC(G92 * (1 + 24.67 / 100), 2)</f>
        <v>5977.24</v>
      </c>
      <c r="L92" s="135">
        <f>TRUNC(F92 * H92, 2)</f>
        <v>364.24</v>
      </c>
      <c r="M92" s="135">
        <f>TRUNC(F92 * I92, 2)</f>
        <v>40.64</v>
      </c>
      <c r="N92" s="135">
        <f>TRUNC(F92 * J92, 2)</f>
        <v>5572.36</v>
      </c>
      <c r="O92" s="135">
        <f>TRUNC(F92 * K92, 2)</f>
        <v>5977.24</v>
      </c>
      <c r="P92" s="136">
        <f t="shared" si="16"/>
        <v>6.0260248289474615E-3</v>
      </c>
    </row>
    <row r="93" spans="1:16" ht="25.9" customHeight="1" x14ac:dyDescent="0.3">
      <c r="A93" s="126" t="s">
        <v>260</v>
      </c>
      <c r="B93" s="127"/>
      <c r="C93" s="127"/>
      <c r="D93" s="127" t="s">
        <v>261</v>
      </c>
      <c r="E93" s="127"/>
      <c r="F93" s="128"/>
      <c r="G93" s="127"/>
      <c r="H93" s="127"/>
      <c r="I93" s="127"/>
      <c r="J93" s="127"/>
      <c r="K93" s="127"/>
      <c r="L93" s="127"/>
      <c r="M93" s="127"/>
      <c r="N93" s="127"/>
      <c r="O93" s="129">
        <v>8700.32</v>
      </c>
      <c r="P93" s="130">
        <f t="shared" si="16"/>
        <v>8.7713299683111565E-3</v>
      </c>
    </row>
    <row r="94" spans="1:16" ht="39" customHeight="1" x14ac:dyDescent="0.3">
      <c r="A94" s="131" t="s">
        <v>262</v>
      </c>
      <c r="B94" s="132" t="s">
        <v>263</v>
      </c>
      <c r="C94" s="133" t="s">
        <v>109</v>
      </c>
      <c r="D94" s="133" t="s">
        <v>264</v>
      </c>
      <c r="E94" s="134" t="s">
        <v>132</v>
      </c>
      <c r="F94" s="132">
        <v>5</v>
      </c>
      <c r="G94" s="135">
        <v>29.36</v>
      </c>
      <c r="H94" s="135">
        <v>16.82</v>
      </c>
      <c r="I94" s="135">
        <v>1.84</v>
      </c>
      <c r="J94" s="135">
        <v>17.940000000000001</v>
      </c>
      <c r="K94" s="135">
        <f t="shared" ref="K94:K100" si="17">TRUNC(G94 * (1 + 24.67 / 100), 2)</f>
        <v>36.6</v>
      </c>
      <c r="L94" s="135">
        <f t="shared" ref="L94:L100" si="18">TRUNC(F94 * H94, 2)</f>
        <v>84.1</v>
      </c>
      <c r="M94" s="135">
        <f t="shared" ref="M94:M100" si="19">TRUNC(F94 * I94, 2)</f>
        <v>9.1999999999999993</v>
      </c>
      <c r="N94" s="135">
        <f t="shared" ref="N94:N100" si="20">TRUNC(F94 * J94, 2)</f>
        <v>89.7</v>
      </c>
      <c r="O94" s="135">
        <f t="shared" ref="O94:O100" si="21">TRUNC(F94 * K94, 2)</f>
        <v>183</v>
      </c>
      <c r="P94" s="136">
        <f t="shared" si="16"/>
        <v>1.8449360301700876E-4</v>
      </c>
    </row>
    <row r="95" spans="1:16" ht="39" customHeight="1" x14ac:dyDescent="0.3">
      <c r="A95" s="131" t="s">
        <v>265</v>
      </c>
      <c r="B95" s="132" t="s">
        <v>266</v>
      </c>
      <c r="C95" s="133" t="s">
        <v>109</v>
      </c>
      <c r="D95" s="133" t="s">
        <v>267</v>
      </c>
      <c r="E95" s="134" t="s">
        <v>132</v>
      </c>
      <c r="F95" s="132">
        <v>13</v>
      </c>
      <c r="G95" s="135">
        <v>45.2</v>
      </c>
      <c r="H95" s="135">
        <v>24.97</v>
      </c>
      <c r="I95" s="135">
        <v>2.76</v>
      </c>
      <c r="J95" s="135">
        <v>28.62</v>
      </c>
      <c r="K95" s="135">
        <f t="shared" si="17"/>
        <v>56.35</v>
      </c>
      <c r="L95" s="135">
        <f t="shared" si="18"/>
        <v>324.61</v>
      </c>
      <c r="M95" s="135">
        <f t="shared" si="19"/>
        <v>35.880000000000003</v>
      </c>
      <c r="N95" s="135">
        <f t="shared" si="20"/>
        <v>372.06</v>
      </c>
      <c r="O95" s="135">
        <f t="shared" si="21"/>
        <v>732.55</v>
      </c>
      <c r="P95" s="136">
        <f t="shared" si="16"/>
        <v>7.3852890103885118E-4</v>
      </c>
    </row>
    <row r="96" spans="1:16" ht="39" customHeight="1" x14ac:dyDescent="0.3">
      <c r="A96" s="131" t="s">
        <v>268</v>
      </c>
      <c r="B96" s="132" t="s">
        <v>1634</v>
      </c>
      <c r="C96" s="133" t="s">
        <v>96</v>
      </c>
      <c r="D96" s="133" t="s">
        <v>269</v>
      </c>
      <c r="E96" s="134" t="s">
        <v>139</v>
      </c>
      <c r="F96" s="132">
        <v>23</v>
      </c>
      <c r="G96" s="135">
        <v>114.45</v>
      </c>
      <c r="H96" s="135">
        <v>45.53</v>
      </c>
      <c r="I96" s="135">
        <v>5.08</v>
      </c>
      <c r="J96" s="135">
        <v>92.07</v>
      </c>
      <c r="K96" s="135">
        <f t="shared" si="17"/>
        <v>142.68</v>
      </c>
      <c r="L96" s="135">
        <f t="shared" si="18"/>
        <v>1047.19</v>
      </c>
      <c r="M96" s="135">
        <f t="shared" si="19"/>
        <v>116.84</v>
      </c>
      <c r="N96" s="135">
        <f t="shared" si="20"/>
        <v>2117.61</v>
      </c>
      <c r="O96" s="135">
        <f t="shared" si="21"/>
        <v>3281.64</v>
      </c>
      <c r="P96" s="136">
        <f t="shared" si="16"/>
        <v>3.3084239748892709E-3</v>
      </c>
    </row>
    <row r="97" spans="1:16" ht="39" customHeight="1" x14ac:dyDescent="0.3">
      <c r="A97" s="131" t="s">
        <v>270</v>
      </c>
      <c r="B97" s="132" t="s">
        <v>1635</v>
      </c>
      <c r="C97" s="133" t="s">
        <v>96</v>
      </c>
      <c r="D97" s="133" t="s">
        <v>271</v>
      </c>
      <c r="E97" s="134" t="s">
        <v>139</v>
      </c>
      <c r="F97" s="132">
        <v>23</v>
      </c>
      <c r="G97" s="135">
        <v>84.06</v>
      </c>
      <c r="H97" s="135">
        <v>36.409999999999997</v>
      </c>
      <c r="I97" s="135">
        <v>4.0599999999999996</v>
      </c>
      <c r="J97" s="135">
        <v>64.319999999999993</v>
      </c>
      <c r="K97" s="135">
        <f t="shared" si="17"/>
        <v>104.79</v>
      </c>
      <c r="L97" s="135">
        <f t="shared" si="18"/>
        <v>837.43</v>
      </c>
      <c r="M97" s="135">
        <f t="shared" si="19"/>
        <v>93.38</v>
      </c>
      <c r="N97" s="135">
        <f t="shared" si="20"/>
        <v>1479.36</v>
      </c>
      <c r="O97" s="135">
        <f t="shared" si="21"/>
        <v>2410.17</v>
      </c>
      <c r="P97" s="136">
        <f t="shared" si="16"/>
        <v>2.4298412414399126E-3</v>
      </c>
    </row>
    <row r="98" spans="1:16" ht="39" customHeight="1" x14ac:dyDescent="0.3">
      <c r="A98" s="131" t="s">
        <v>272</v>
      </c>
      <c r="B98" s="132" t="s">
        <v>1636</v>
      </c>
      <c r="C98" s="133" t="s">
        <v>96</v>
      </c>
      <c r="D98" s="133" t="s">
        <v>273</v>
      </c>
      <c r="E98" s="134" t="s">
        <v>139</v>
      </c>
      <c r="F98" s="132">
        <v>32</v>
      </c>
      <c r="G98" s="135">
        <v>27.22</v>
      </c>
      <c r="H98" s="135">
        <v>14.91</v>
      </c>
      <c r="I98" s="135">
        <v>1.64</v>
      </c>
      <c r="J98" s="135">
        <v>17.38</v>
      </c>
      <c r="K98" s="135">
        <f t="shared" si="17"/>
        <v>33.93</v>
      </c>
      <c r="L98" s="135">
        <f t="shared" si="18"/>
        <v>477.12</v>
      </c>
      <c r="M98" s="135">
        <f t="shared" si="19"/>
        <v>52.48</v>
      </c>
      <c r="N98" s="135">
        <f t="shared" si="20"/>
        <v>556.16</v>
      </c>
      <c r="O98" s="135">
        <f t="shared" si="21"/>
        <v>1085.76</v>
      </c>
      <c r="P98" s="136">
        <f t="shared" si="16"/>
        <v>1.0946217180969804E-3</v>
      </c>
    </row>
    <row r="99" spans="1:16" ht="24" customHeight="1" x14ac:dyDescent="0.3">
      <c r="A99" s="131" t="s">
        <v>274</v>
      </c>
      <c r="B99" s="132" t="s">
        <v>276</v>
      </c>
      <c r="C99" s="133" t="s">
        <v>116</v>
      </c>
      <c r="D99" s="133" t="s">
        <v>277</v>
      </c>
      <c r="E99" s="134" t="s">
        <v>132</v>
      </c>
      <c r="F99" s="132">
        <v>80</v>
      </c>
      <c r="G99" s="135">
        <v>6.01</v>
      </c>
      <c r="H99" s="135">
        <v>2.71</v>
      </c>
      <c r="I99" s="135">
        <v>0</v>
      </c>
      <c r="J99" s="135">
        <v>4.78</v>
      </c>
      <c r="K99" s="135">
        <f t="shared" si="17"/>
        <v>7.49</v>
      </c>
      <c r="L99" s="135">
        <f t="shared" si="18"/>
        <v>216.8</v>
      </c>
      <c r="M99" s="135">
        <f t="shared" si="19"/>
        <v>0</v>
      </c>
      <c r="N99" s="135">
        <f t="shared" si="20"/>
        <v>382.4</v>
      </c>
      <c r="O99" s="135">
        <f t="shared" si="21"/>
        <v>599.20000000000005</v>
      </c>
      <c r="P99" s="136">
        <f t="shared" si="16"/>
        <v>6.0409052966006369E-4</v>
      </c>
    </row>
    <row r="100" spans="1:16" ht="24" customHeight="1" x14ac:dyDescent="0.3">
      <c r="A100" s="131" t="s">
        <v>275</v>
      </c>
      <c r="B100" s="132" t="s">
        <v>1420</v>
      </c>
      <c r="C100" s="133" t="s">
        <v>116</v>
      </c>
      <c r="D100" s="133" t="s">
        <v>1421</v>
      </c>
      <c r="E100" s="134" t="s">
        <v>132</v>
      </c>
      <c r="F100" s="132">
        <v>20</v>
      </c>
      <c r="G100" s="135">
        <v>16.37</v>
      </c>
      <c r="H100" s="135">
        <v>11.73</v>
      </c>
      <c r="I100" s="135">
        <v>0</v>
      </c>
      <c r="J100" s="135">
        <v>8.67</v>
      </c>
      <c r="K100" s="135">
        <f t="shared" si="17"/>
        <v>20.399999999999999</v>
      </c>
      <c r="L100" s="135">
        <f t="shared" si="18"/>
        <v>234.6</v>
      </c>
      <c r="M100" s="135">
        <f t="shared" si="19"/>
        <v>0</v>
      </c>
      <c r="N100" s="135">
        <f t="shared" si="20"/>
        <v>173.4</v>
      </c>
      <c r="O100" s="135">
        <f t="shared" si="21"/>
        <v>408</v>
      </c>
      <c r="P100" s="136">
        <f t="shared" si="16"/>
        <v>4.1133000016906871E-4</v>
      </c>
    </row>
    <row r="101" spans="1:16" ht="24" customHeight="1" x14ac:dyDescent="0.3">
      <c r="A101" s="126" t="s">
        <v>278</v>
      </c>
      <c r="B101" s="127"/>
      <c r="C101" s="127"/>
      <c r="D101" s="127" t="s">
        <v>279</v>
      </c>
      <c r="E101" s="127"/>
      <c r="F101" s="128"/>
      <c r="G101" s="127"/>
      <c r="H101" s="127"/>
      <c r="I101" s="127"/>
      <c r="J101" s="127"/>
      <c r="K101" s="127"/>
      <c r="L101" s="127"/>
      <c r="M101" s="127"/>
      <c r="N101" s="127"/>
      <c r="O101" s="129">
        <v>5926.45</v>
      </c>
      <c r="P101" s="130">
        <f t="shared" si="16"/>
        <v>5.9748202928970031E-3</v>
      </c>
    </row>
    <row r="102" spans="1:16" ht="25.9" customHeight="1" x14ac:dyDescent="0.3">
      <c r="A102" s="131" t="s">
        <v>280</v>
      </c>
      <c r="B102" s="132" t="s">
        <v>1637</v>
      </c>
      <c r="C102" s="133" t="s">
        <v>96</v>
      </c>
      <c r="D102" s="133" t="s">
        <v>281</v>
      </c>
      <c r="E102" s="134" t="s">
        <v>139</v>
      </c>
      <c r="F102" s="132">
        <v>43</v>
      </c>
      <c r="G102" s="135">
        <v>49.15</v>
      </c>
      <c r="H102" s="135">
        <v>18.190000000000001</v>
      </c>
      <c r="I102" s="135">
        <v>2.02</v>
      </c>
      <c r="J102" s="135">
        <v>41.06</v>
      </c>
      <c r="K102" s="135">
        <f>TRUNC(G102 * (1 + 24.67 / 100), 2)</f>
        <v>61.27</v>
      </c>
      <c r="L102" s="135">
        <f>TRUNC(F102 * H102, 2)</f>
        <v>782.17</v>
      </c>
      <c r="M102" s="135">
        <f>TRUNC(F102 * I102, 2)</f>
        <v>86.86</v>
      </c>
      <c r="N102" s="135">
        <f>TRUNC(F102 * J102, 2)</f>
        <v>1765.58</v>
      </c>
      <c r="O102" s="135">
        <f>TRUNC(F102 * K102, 2)</f>
        <v>2634.61</v>
      </c>
      <c r="P102" s="136">
        <f t="shared" si="16"/>
        <v>2.6561130680035055E-3</v>
      </c>
    </row>
    <row r="103" spans="1:16" ht="24" customHeight="1" x14ac:dyDescent="0.3">
      <c r="A103" s="131" t="s">
        <v>282</v>
      </c>
      <c r="B103" s="132" t="s">
        <v>283</v>
      </c>
      <c r="C103" s="133" t="s">
        <v>116</v>
      </c>
      <c r="D103" s="133" t="s">
        <v>284</v>
      </c>
      <c r="E103" s="134" t="s">
        <v>132</v>
      </c>
      <c r="F103" s="132">
        <v>43</v>
      </c>
      <c r="G103" s="135">
        <v>17.399999999999999</v>
      </c>
      <c r="H103" s="135">
        <v>21.68</v>
      </c>
      <c r="I103" s="135">
        <v>0</v>
      </c>
      <c r="J103" s="135">
        <v>0.01</v>
      </c>
      <c r="K103" s="135">
        <f>TRUNC(G103 * (1 + 24.67 / 100), 2)</f>
        <v>21.69</v>
      </c>
      <c r="L103" s="135">
        <f>TRUNC(F103 * H103, 2)</f>
        <v>932.24</v>
      </c>
      <c r="M103" s="135">
        <f>TRUNC(F103 * I103, 2)</f>
        <v>0</v>
      </c>
      <c r="N103" s="135">
        <f>TRUNC(F103 * J103, 2)</f>
        <v>0.43</v>
      </c>
      <c r="O103" s="135">
        <f>TRUNC(F103 * K103, 2)</f>
        <v>932.67</v>
      </c>
      <c r="P103" s="136">
        <f t="shared" si="16"/>
        <v>9.402822334747188E-4</v>
      </c>
    </row>
    <row r="104" spans="1:16" ht="25.9" customHeight="1" x14ac:dyDescent="0.3">
      <c r="A104" s="131" t="s">
        <v>285</v>
      </c>
      <c r="B104" s="132" t="s">
        <v>286</v>
      </c>
      <c r="C104" s="133" t="s">
        <v>109</v>
      </c>
      <c r="D104" s="133" t="s">
        <v>287</v>
      </c>
      <c r="E104" s="134" t="s">
        <v>132</v>
      </c>
      <c r="F104" s="132">
        <v>33</v>
      </c>
      <c r="G104" s="135">
        <v>57.35</v>
      </c>
      <c r="H104" s="135">
        <v>13.19</v>
      </c>
      <c r="I104" s="135">
        <v>1.34</v>
      </c>
      <c r="J104" s="135">
        <v>56.96</v>
      </c>
      <c r="K104" s="135">
        <f>TRUNC(G104 * (1 + 24.67 / 100), 2)</f>
        <v>71.489999999999995</v>
      </c>
      <c r="L104" s="135">
        <f>TRUNC(F104 * H104, 2)</f>
        <v>435.27</v>
      </c>
      <c r="M104" s="135">
        <f>TRUNC(F104 * I104, 2)</f>
        <v>44.22</v>
      </c>
      <c r="N104" s="135">
        <f>TRUNC(F104 * J104, 2)</f>
        <v>1879.68</v>
      </c>
      <c r="O104" s="135">
        <f>TRUNC(F104 * K104, 2)</f>
        <v>2359.17</v>
      </c>
      <c r="P104" s="136">
        <f t="shared" si="16"/>
        <v>2.3784249914187792E-3</v>
      </c>
    </row>
    <row r="105" spans="1:16" ht="24" customHeight="1" x14ac:dyDescent="0.3">
      <c r="A105" s="126" t="s">
        <v>288</v>
      </c>
      <c r="B105" s="127"/>
      <c r="C105" s="127"/>
      <c r="D105" s="127" t="s">
        <v>289</v>
      </c>
      <c r="E105" s="127"/>
      <c r="F105" s="128"/>
      <c r="G105" s="127"/>
      <c r="H105" s="127"/>
      <c r="I105" s="127"/>
      <c r="J105" s="127"/>
      <c r="K105" s="127"/>
      <c r="L105" s="127"/>
      <c r="M105" s="127"/>
      <c r="N105" s="127"/>
      <c r="O105" s="129">
        <v>22952.6</v>
      </c>
      <c r="P105" s="130">
        <f t="shared" si="16"/>
        <v>2.3139933730099427E-2</v>
      </c>
    </row>
    <row r="106" spans="1:16" ht="24" customHeight="1" x14ac:dyDescent="0.3">
      <c r="A106" s="131" t="s">
        <v>290</v>
      </c>
      <c r="B106" s="132" t="s">
        <v>1638</v>
      </c>
      <c r="C106" s="133" t="s">
        <v>96</v>
      </c>
      <c r="D106" s="133" t="s">
        <v>291</v>
      </c>
      <c r="E106" s="134" t="s">
        <v>132</v>
      </c>
      <c r="F106" s="132">
        <v>26</v>
      </c>
      <c r="G106" s="135">
        <v>13.73</v>
      </c>
      <c r="H106" s="135">
        <v>9.3800000000000008</v>
      </c>
      <c r="I106" s="135">
        <v>1.04</v>
      </c>
      <c r="J106" s="135">
        <v>6.69</v>
      </c>
      <c r="K106" s="135">
        <f t="shared" ref="K106:K118" si="22">TRUNC(G106 * (1 + 24.67 / 100), 2)</f>
        <v>17.11</v>
      </c>
      <c r="L106" s="135">
        <f t="shared" ref="L106:L118" si="23">TRUNC(F106 * H106, 2)</f>
        <v>243.88</v>
      </c>
      <c r="M106" s="135">
        <f t="shared" ref="M106:M118" si="24">TRUNC(F106 * I106, 2)</f>
        <v>27.04</v>
      </c>
      <c r="N106" s="135">
        <f t="shared" ref="N106:N118" si="25">TRUNC(F106 * J106, 2)</f>
        <v>173.94</v>
      </c>
      <c r="O106" s="135">
        <f t="shared" ref="O106:O118" si="26">TRUNC(F106 * K106, 2)</f>
        <v>444.86</v>
      </c>
      <c r="P106" s="136">
        <f t="shared" si="16"/>
        <v>4.4849084283140174E-4</v>
      </c>
    </row>
    <row r="107" spans="1:16" ht="24" customHeight="1" x14ac:dyDescent="0.3">
      <c r="A107" s="131" t="s">
        <v>292</v>
      </c>
      <c r="B107" s="132" t="s">
        <v>1639</v>
      </c>
      <c r="C107" s="133" t="s">
        <v>96</v>
      </c>
      <c r="D107" s="133" t="s">
        <v>293</v>
      </c>
      <c r="E107" s="134" t="s">
        <v>132</v>
      </c>
      <c r="F107" s="132">
        <v>26</v>
      </c>
      <c r="G107" s="135">
        <v>44.24</v>
      </c>
      <c r="H107" s="135">
        <v>9.3800000000000008</v>
      </c>
      <c r="I107" s="135">
        <v>1.04</v>
      </c>
      <c r="J107" s="135">
        <v>44.73</v>
      </c>
      <c r="K107" s="135">
        <f t="shared" si="22"/>
        <v>55.15</v>
      </c>
      <c r="L107" s="135">
        <f t="shared" si="23"/>
        <v>243.88</v>
      </c>
      <c r="M107" s="135">
        <f t="shared" si="24"/>
        <v>27.04</v>
      </c>
      <c r="N107" s="135">
        <f t="shared" si="25"/>
        <v>1162.98</v>
      </c>
      <c r="O107" s="135">
        <f t="shared" si="26"/>
        <v>1433.9</v>
      </c>
      <c r="P107" s="136">
        <f t="shared" si="16"/>
        <v>1.4456031550059501E-3</v>
      </c>
    </row>
    <row r="108" spans="1:16" ht="25.9" customHeight="1" x14ac:dyDescent="0.3">
      <c r="A108" s="131" t="s">
        <v>294</v>
      </c>
      <c r="B108" s="132" t="s">
        <v>322</v>
      </c>
      <c r="C108" s="133" t="s">
        <v>101</v>
      </c>
      <c r="D108" s="133" t="s">
        <v>323</v>
      </c>
      <c r="E108" s="134" t="s">
        <v>200</v>
      </c>
      <c r="F108" s="132">
        <v>26</v>
      </c>
      <c r="G108" s="135">
        <v>42.5</v>
      </c>
      <c r="H108" s="135">
        <v>0</v>
      </c>
      <c r="I108" s="135">
        <v>0</v>
      </c>
      <c r="J108" s="135">
        <v>52.98</v>
      </c>
      <c r="K108" s="135">
        <f t="shared" si="22"/>
        <v>52.98</v>
      </c>
      <c r="L108" s="135">
        <f t="shared" si="23"/>
        <v>0</v>
      </c>
      <c r="M108" s="135">
        <f t="shared" si="24"/>
        <v>0</v>
      </c>
      <c r="N108" s="135">
        <f t="shared" si="25"/>
        <v>1377.48</v>
      </c>
      <c r="O108" s="135">
        <f t="shared" si="26"/>
        <v>1377.48</v>
      </c>
      <c r="P108" s="136">
        <f t="shared" si="16"/>
        <v>1.3887226682178647E-3</v>
      </c>
    </row>
    <row r="109" spans="1:16" ht="24" customHeight="1" x14ac:dyDescent="0.3">
      <c r="A109" s="131" t="s">
        <v>298</v>
      </c>
      <c r="B109" s="132" t="s">
        <v>295</v>
      </c>
      <c r="C109" s="133" t="s">
        <v>101</v>
      </c>
      <c r="D109" s="133" t="s">
        <v>296</v>
      </c>
      <c r="E109" s="134" t="s">
        <v>297</v>
      </c>
      <c r="F109" s="132">
        <v>26</v>
      </c>
      <c r="G109" s="135">
        <v>32.69</v>
      </c>
      <c r="H109" s="135">
        <v>6.1</v>
      </c>
      <c r="I109" s="135">
        <v>0</v>
      </c>
      <c r="J109" s="135">
        <v>34.65</v>
      </c>
      <c r="K109" s="135">
        <f t="shared" si="22"/>
        <v>40.75</v>
      </c>
      <c r="L109" s="135">
        <f t="shared" si="23"/>
        <v>158.6</v>
      </c>
      <c r="M109" s="135">
        <f t="shared" si="24"/>
        <v>0</v>
      </c>
      <c r="N109" s="135">
        <f t="shared" si="25"/>
        <v>900.9</v>
      </c>
      <c r="O109" s="135">
        <f t="shared" si="26"/>
        <v>1059.5</v>
      </c>
      <c r="P109" s="136">
        <f t="shared" si="16"/>
        <v>1.0681473901449222E-3</v>
      </c>
    </row>
    <row r="110" spans="1:16" ht="24" customHeight="1" x14ac:dyDescent="0.3">
      <c r="A110" s="131" t="s">
        <v>300</v>
      </c>
      <c r="B110" s="132" t="s">
        <v>328</v>
      </c>
      <c r="C110" s="133" t="s">
        <v>299</v>
      </c>
      <c r="D110" s="133" t="s">
        <v>1422</v>
      </c>
      <c r="E110" s="134" t="s">
        <v>132</v>
      </c>
      <c r="F110" s="132">
        <v>1</v>
      </c>
      <c r="G110" s="135">
        <v>2559.2800000000002</v>
      </c>
      <c r="H110" s="135">
        <v>802.64</v>
      </c>
      <c r="I110" s="135">
        <v>0</v>
      </c>
      <c r="J110" s="135">
        <v>2388.0100000000002</v>
      </c>
      <c r="K110" s="135">
        <f t="shared" si="22"/>
        <v>3190.65</v>
      </c>
      <c r="L110" s="135">
        <f t="shared" si="23"/>
        <v>802.64</v>
      </c>
      <c r="M110" s="135">
        <f t="shared" si="24"/>
        <v>0</v>
      </c>
      <c r="N110" s="135">
        <f t="shared" si="25"/>
        <v>2388.0100000000002</v>
      </c>
      <c r="O110" s="135">
        <f t="shared" si="26"/>
        <v>3190.65</v>
      </c>
      <c r="P110" s="136">
        <f t="shared" si="16"/>
        <v>3.2166913358809782E-3</v>
      </c>
    </row>
    <row r="111" spans="1:16" ht="25.9" customHeight="1" x14ac:dyDescent="0.3">
      <c r="A111" s="131" t="s">
        <v>303</v>
      </c>
      <c r="B111" s="132" t="s">
        <v>301</v>
      </c>
      <c r="C111" s="133" t="s">
        <v>109</v>
      </c>
      <c r="D111" s="133" t="s">
        <v>302</v>
      </c>
      <c r="E111" s="134" t="s">
        <v>132</v>
      </c>
      <c r="F111" s="132">
        <v>2</v>
      </c>
      <c r="G111" s="135">
        <v>1146.05</v>
      </c>
      <c r="H111" s="135">
        <v>282.3</v>
      </c>
      <c r="I111" s="135">
        <v>31.48</v>
      </c>
      <c r="J111" s="135">
        <v>1115</v>
      </c>
      <c r="K111" s="135">
        <f t="shared" si="22"/>
        <v>1428.78</v>
      </c>
      <c r="L111" s="135">
        <f t="shared" si="23"/>
        <v>564.6</v>
      </c>
      <c r="M111" s="135">
        <f t="shared" si="24"/>
        <v>62.96</v>
      </c>
      <c r="N111" s="135">
        <f t="shared" si="25"/>
        <v>2230</v>
      </c>
      <c r="O111" s="135">
        <f t="shared" si="26"/>
        <v>2857.56</v>
      </c>
      <c r="P111" s="136">
        <f t="shared" si="16"/>
        <v>2.8808827335370683E-3</v>
      </c>
    </row>
    <row r="112" spans="1:16" ht="25.9" customHeight="1" x14ac:dyDescent="0.3">
      <c r="A112" s="131" t="s">
        <v>305</v>
      </c>
      <c r="B112" s="132" t="s">
        <v>1640</v>
      </c>
      <c r="C112" s="133" t="s">
        <v>96</v>
      </c>
      <c r="D112" s="133" t="s">
        <v>304</v>
      </c>
      <c r="E112" s="134" t="s">
        <v>132</v>
      </c>
      <c r="F112" s="132">
        <v>1</v>
      </c>
      <c r="G112" s="135">
        <v>151.41999999999999</v>
      </c>
      <c r="H112" s="135">
        <v>37.909999999999997</v>
      </c>
      <c r="I112" s="135">
        <v>4.2</v>
      </c>
      <c r="J112" s="135">
        <v>146.66</v>
      </c>
      <c r="K112" s="135">
        <f t="shared" si="22"/>
        <v>188.77</v>
      </c>
      <c r="L112" s="135">
        <f t="shared" si="23"/>
        <v>37.909999999999997</v>
      </c>
      <c r="M112" s="135">
        <f t="shared" si="24"/>
        <v>4.2</v>
      </c>
      <c r="N112" s="135">
        <f t="shared" si="25"/>
        <v>146.66</v>
      </c>
      <c r="O112" s="135">
        <f t="shared" si="26"/>
        <v>188.77</v>
      </c>
      <c r="P112" s="136">
        <f t="shared" si="16"/>
        <v>1.9031069640175271E-4</v>
      </c>
    </row>
    <row r="113" spans="1:16" ht="24" customHeight="1" x14ac:dyDescent="0.3">
      <c r="A113" s="131" t="s">
        <v>308</v>
      </c>
      <c r="B113" s="132" t="s">
        <v>306</v>
      </c>
      <c r="C113" s="133" t="s">
        <v>101</v>
      </c>
      <c r="D113" s="133" t="s">
        <v>307</v>
      </c>
      <c r="E113" s="134" t="s">
        <v>200</v>
      </c>
      <c r="F113" s="132">
        <v>20</v>
      </c>
      <c r="G113" s="135">
        <v>33.81</v>
      </c>
      <c r="H113" s="135">
        <v>7.05</v>
      </c>
      <c r="I113" s="135">
        <v>0</v>
      </c>
      <c r="J113" s="135">
        <v>35.1</v>
      </c>
      <c r="K113" s="135">
        <f t="shared" si="22"/>
        <v>42.15</v>
      </c>
      <c r="L113" s="135">
        <f t="shared" si="23"/>
        <v>141</v>
      </c>
      <c r="M113" s="135">
        <f t="shared" si="24"/>
        <v>0</v>
      </c>
      <c r="N113" s="135">
        <f t="shared" si="25"/>
        <v>702</v>
      </c>
      <c r="O113" s="135">
        <f t="shared" si="26"/>
        <v>843</v>
      </c>
      <c r="P113" s="136">
        <f t="shared" si="16"/>
        <v>8.4988036799638457E-4</v>
      </c>
    </row>
    <row r="114" spans="1:16" ht="24" customHeight="1" x14ac:dyDescent="0.3">
      <c r="A114" s="131" t="s">
        <v>311</v>
      </c>
      <c r="B114" s="132" t="s">
        <v>309</v>
      </c>
      <c r="C114" s="133" t="s">
        <v>101</v>
      </c>
      <c r="D114" s="133" t="s">
        <v>310</v>
      </c>
      <c r="E114" s="134" t="s">
        <v>200</v>
      </c>
      <c r="F114" s="132">
        <v>1</v>
      </c>
      <c r="G114" s="135">
        <v>81.650000000000006</v>
      </c>
      <c r="H114" s="135">
        <v>4.6900000000000004</v>
      </c>
      <c r="I114" s="135">
        <v>0</v>
      </c>
      <c r="J114" s="135">
        <v>97.1</v>
      </c>
      <c r="K114" s="135">
        <f t="shared" si="22"/>
        <v>101.79</v>
      </c>
      <c r="L114" s="135">
        <f t="shared" si="23"/>
        <v>4.6900000000000004</v>
      </c>
      <c r="M114" s="135">
        <f t="shared" si="24"/>
        <v>0</v>
      </c>
      <c r="N114" s="135">
        <f t="shared" si="25"/>
        <v>97.1</v>
      </c>
      <c r="O114" s="135">
        <f t="shared" si="26"/>
        <v>101.79</v>
      </c>
      <c r="P114" s="136">
        <f t="shared" si="16"/>
        <v>1.0262078607159192E-4</v>
      </c>
    </row>
    <row r="115" spans="1:16" ht="39" customHeight="1" x14ac:dyDescent="0.3">
      <c r="A115" s="131" t="s">
        <v>313</v>
      </c>
      <c r="B115" s="132" t="s">
        <v>1641</v>
      </c>
      <c r="C115" s="133" t="s">
        <v>96</v>
      </c>
      <c r="D115" s="133" t="s">
        <v>312</v>
      </c>
      <c r="E115" s="134" t="s">
        <v>103</v>
      </c>
      <c r="F115" s="132">
        <v>7</v>
      </c>
      <c r="G115" s="135">
        <v>70.75</v>
      </c>
      <c r="H115" s="135">
        <v>9.98</v>
      </c>
      <c r="I115" s="135">
        <v>1.1299999999999999</v>
      </c>
      <c r="J115" s="135">
        <v>77.09</v>
      </c>
      <c r="K115" s="135">
        <f t="shared" si="22"/>
        <v>88.2</v>
      </c>
      <c r="L115" s="135">
        <f t="shared" si="23"/>
        <v>69.86</v>
      </c>
      <c r="M115" s="135">
        <f t="shared" si="24"/>
        <v>7.91</v>
      </c>
      <c r="N115" s="135">
        <f t="shared" si="25"/>
        <v>539.63</v>
      </c>
      <c r="O115" s="135">
        <f t="shared" si="26"/>
        <v>617.4</v>
      </c>
      <c r="P115" s="136">
        <f t="shared" si="16"/>
        <v>6.2243907378525245E-4</v>
      </c>
    </row>
    <row r="116" spans="1:16" ht="25.9" customHeight="1" x14ac:dyDescent="0.3">
      <c r="A116" s="131" t="s">
        <v>315</v>
      </c>
      <c r="B116" s="132" t="s">
        <v>1642</v>
      </c>
      <c r="C116" s="133" t="s">
        <v>96</v>
      </c>
      <c r="D116" s="133" t="s">
        <v>314</v>
      </c>
      <c r="E116" s="134" t="s">
        <v>103</v>
      </c>
      <c r="F116" s="132">
        <v>7</v>
      </c>
      <c r="G116" s="135">
        <v>68.95</v>
      </c>
      <c r="H116" s="135">
        <v>9.98</v>
      </c>
      <c r="I116" s="135">
        <v>1.1299999999999999</v>
      </c>
      <c r="J116" s="135">
        <v>74.84</v>
      </c>
      <c r="K116" s="135">
        <f t="shared" si="22"/>
        <v>85.95</v>
      </c>
      <c r="L116" s="135">
        <f t="shared" si="23"/>
        <v>69.86</v>
      </c>
      <c r="M116" s="135">
        <f t="shared" si="24"/>
        <v>7.91</v>
      </c>
      <c r="N116" s="135">
        <f t="shared" si="25"/>
        <v>523.88</v>
      </c>
      <c r="O116" s="135">
        <f t="shared" si="26"/>
        <v>601.65</v>
      </c>
      <c r="P116" s="136">
        <f t="shared" si="16"/>
        <v>6.0656052598460832E-4</v>
      </c>
    </row>
    <row r="117" spans="1:16" ht="39" customHeight="1" x14ac:dyDescent="0.3">
      <c r="A117" s="131" t="s">
        <v>317</v>
      </c>
      <c r="B117" s="132" t="s">
        <v>1643</v>
      </c>
      <c r="C117" s="133" t="s">
        <v>96</v>
      </c>
      <c r="D117" s="133" t="s">
        <v>316</v>
      </c>
      <c r="E117" s="134" t="s">
        <v>103</v>
      </c>
      <c r="F117" s="132">
        <v>9</v>
      </c>
      <c r="G117" s="135">
        <v>513.29</v>
      </c>
      <c r="H117" s="135">
        <v>113.81</v>
      </c>
      <c r="I117" s="135">
        <v>12.68</v>
      </c>
      <c r="J117" s="135">
        <v>513.41999999999996</v>
      </c>
      <c r="K117" s="135">
        <f t="shared" si="22"/>
        <v>639.91</v>
      </c>
      <c r="L117" s="135">
        <f t="shared" si="23"/>
        <v>1024.29</v>
      </c>
      <c r="M117" s="135">
        <f t="shared" si="24"/>
        <v>114.12</v>
      </c>
      <c r="N117" s="135">
        <f t="shared" si="25"/>
        <v>4620.78</v>
      </c>
      <c r="O117" s="135">
        <f t="shared" si="26"/>
        <v>5759.19</v>
      </c>
      <c r="P117" s="136">
        <f t="shared" si="16"/>
        <v>5.8061951560629864E-3</v>
      </c>
    </row>
    <row r="118" spans="1:16" ht="25.9" customHeight="1" x14ac:dyDescent="0.3">
      <c r="A118" s="131" t="s">
        <v>1423</v>
      </c>
      <c r="B118" s="132" t="s">
        <v>1644</v>
      </c>
      <c r="C118" s="133" t="s">
        <v>96</v>
      </c>
      <c r="D118" s="133" t="s">
        <v>318</v>
      </c>
      <c r="E118" s="134" t="s">
        <v>103</v>
      </c>
      <c r="F118" s="132">
        <v>7</v>
      </c>
      <c r="G118" s="135">
        <v>513</v>
      </c>
      <c r="H118" s="135">
        <v>91.06</v>
      </c>
      <c r="I118" s="135">
        <v>10.16</v>
      </c>
      <c r="J118" s="135">
        <v>538.33000000000004</v>
      </c>
      <c r="K118" s="135">
        <f t="shared" si="22"/>
        <v>639.54999999999995</v>
      </c>
      <c r="L118" s="135">
        <f t="shared" si="23"/>
        <v>637.41999999999996</v>
      </c>
      <c r="M118" s="135">
        <f t="shared" si="24"/>
        <v>71.12</v>
      </c>
      <c r="N118" s="135">
        <f t="shared" si="25"/>
        <v>3768.31</v>
      </c>
      <c r="O118" s="135">
        <f t="shared" si="26"/>
        <v>4476.8500000000004</v>
      </c>
      <c r="P118" s="136">
        <f t="shared" si="16"/>
        <v>4.5133889981786648E-3</v>
      </c>
    </row>
    <row r="119" spans="1:16" ht="24" customHeight="1" x14ac:dyDescent="0.3">
      <c r="A119" s="126" t="s">
        <v>319</v>
      </c>
      <c r="B119" s="127"/>
      <c r="C119" s="127"/>
      <c r="D119" s="127" t="s">
        <v>320</v>
      </c>
      <c r="E119" s="127"/>
      <c r="F119" s="128"/>
      <c r="G119" s="127"/>
      <c r="H119" s="127"/>
      <c r="I119" s="127"/>
      <c r="J119" s="127"/>
      <c r="K119" s="127"/>
      <c r="L119" s="127"/>
      <c r="M119" s="127"/>
      <c r="N119" s="127"/>
      <c r="O119" s="129">
        <v>22103.599999999999</v>
      </c>
      <c r="P119" s="130">
        <f t="shared" si="16"/>
        <v>2.2284004391512319E-2</v>
      </c>
    </row>
    <row r="120" spans="1:16" ht="25.9" customHeight="1" x14ac:dyDescent="0.3">
      <c r="A120" s="131" t="s">
        <v>321</v>
      </c>
      <c r="B120" s="132" t="s">
        <v>322</v>
      </c>
      <c r="C120" s="133" t="s">
        <v>101</v>
      </c>
      <c r="D120" s="133" t="s">
        <v>323</v>
      </c>
      <c r="E120" s="134" t="s">
        <v>200</v>
      </c>
      <c r="F120" s="132">
        <v>68</v>
      </c>
      <c r="G120" s="135">
        <v>42.5</v>
      </c>
      <c r="H120" s="135">
        <v>0</v>
      </c>
      <c r="I120" s="135">
        <v>0</v>
      </c>
      <c r="J120" s="135">
        <v>52.98</v>
      </c>
      <c r="K120" s="135">
        <f t="shared" ref="K120:K128" si="27">TRUNC(G120 * (1 + 24.67 / 100), 2)</f>
        <v>52.98</v>
      </c>
      <c r="L120" s="135">
        <f t="shared" ref="L120:L128" si="28">TRUNC(F120 * H120, 2)</f>
        <v>0</v>
      </c>
      <c r="M120" s="135">
        <f t="shared" ref="M120:M128" si="29">TRUNC(F120 * I120, 2)</f>
        <v>0</v>
      </c>
      <c r="N120" s="135">
        <f t="shared" ref="N120:N128" si="30">TRUNC(F120 * J120, 2)</f>
        <v>3602.64</v>
      </c>
      <c r="O120" s="135">
        <f t="shared" ref="O120:O128" si="31">TRUNC(F120 * K120, 2)</f>
        <v>3602.64</v>
      </c>
      <c r="P120" s="136">
        <f t="shared" si="16"/>
        <v>3.6320439014928766E-3</v>
      </c>
    </row>
    <row r="121" spans="1:16" ht="24" customHeight="1" x14ac:dyDescent="0.3">
      <c r="A121" s="131" t="s">
        <v>324</v>
      </c>
      <c r="B121" s="132" t="s">
        <v>325</v>
      </c>
      <c r="C121" s="133" t="s">
        <v>101</v>
      </c>
      <c r="D121" s="133" t="s">
        <v>326</v>
      </c>
      <c r="E121" s="134" t="s">
        <v>200</v>
      </c>
      <c r="F121" s="132">
        <v>68</v>
      </c>
      <c r="G121" s="135">
        <v>43.47</v>
      </c>
      <c r="H121" s="135">
        <v>6.1</v>
      </c>
      <c r="I121" s="135">
        <v>0</v>
      </c>
      <c r="J121" s="135">
        <v>48.09</v>
      </c>
      <c r="K121" s="135">
        <f t="shared" si="27"/>
        <v>54.19</v>
      </c>
      <c r="L121" s="135">
        <f t="shared" si="28"/>
        <v>414.8</v>
      </c>
      <c r="M121" s="135">
        <f t="shared" si="29"/>
        <v>0</v>
      </c>
      <c r="N121" s="135">
        <f t="shared" si="30"/>
        <v>3270.12</v>
      </c>
      <c r="O121" s="135">
        <f t="shared" si="31"/>
        <v>3684.92</v>
      </c>
      <c r="P121" s="136">
        <f t="shared" si="16"/>
        <v>3.7149954515269721E-3</v>
      </c>
    </row>
    <row r="122" spans="1:16" ht="25.9" customHeight="1" x14ac:dyDescent="0.3">
      <c r="A122" s="131" t="s">
        <v>327</v>
      </c>
      <c r="B122" s="132" t="s">
        <v>328</v>
      </c>
      <c r="C122" s="133" t="s">
        <v>299</v>
      </c>
      <c r="D122" s="133" t="s">
        <v>329</v>
      </c>
      <c r="E122" s="134" t="s">
        <v>132</v>
      </c>
      <c r="F122" s="132">
        <v>1</v>
      </c>
      <c r="G122" s="135">
        <v>2559.2800000000002</v>
      </c>
      <c r="H122" s="135">
        <v>802.64</v>
      </c>
      <c r="I122" s="135">
        <v>0</v>
      </c>
      <c r="J122" s="135">
        <v>2388.0100000000002</v>
      </c>
      <c r="K122" s="135">
        <f t="shared" si="27"/>
        <v>3190.65</v>
      </c>
      <c r="L122" s="135">
        <f t="shared" si="28"/>
        <v>802.64</v>
      </c>
      <c r="M122" s="135">
        <f t="shared" si="29"/>
        <v>0</v>
      </c>
      <c r="N122" s="135">
        <f t="shared" si="30"/>
        <v>2388.0100000000002</v>
      </c>
      <c r="O122" s="135">
        <f t="shared" si="31"/>
        <v>3190.65</v>
      </c>
      <c r="P122" s="136">
        <f t="shared" si="16"/>
        <v>3.2166913358809782E-3</v>
      </c>
    </row>
    <row r="123" spans="1:16" ht="25.9" customHeight="1" x14ac:dyDescent="0.3">
      <c r="A123" s="131" t="s">
        <v>330</v>
      </c>
      <c r="B123" s="132" t="s">
        <v>301</v>
      </c>
      <c r="C123" s="133" t="s">
        <v>109</v>
      </c>
      <c r="D123" s="133" t="s">
        <v>302</v>
      </c>
      <c r="E123" s="134" t="s">
        <v>132</v>
      </c>
      <c r="F123" s="132">
        <v>4</v>
      </c>
      <c r="G123" s="135">
        <v>1146.05</v>
      </c>
      <c r="H123" s="135">
        <v>282.3</v>
      </c>
      <c r="I123" s="135">
        <v>31.48</v>
      </c>
      <c r="J123" s="135">
        <v>1115</v>
      </c>
      <c r="K123" s="135">
        <f t="shared" si="27"/>
        <v>1428.78</v>
      </c>
      <c r="L123" s="135">
        <f t="shared" si="28"/>
        <v>1129.2</v>
      </c>
      <c r="M123" s="135">
        <f t="shared" si="29"/>
        <v>125.92</v>
      </c>
      <c r="N123" s="135">
        <f t="shared" si="30"/>
        <v>4460</v>
      </c>
      <c r="O123" s="135">
        <f t="shared" si="31"/>
        <v>5715.12</v>
      </c>
      <c r="P123" s="136">
        <f t="shared" si="16"/>
        <v>5.7617654670741366E-3</v>
      </c>
    </row>
    <row r="124" spans="1:16" ht="25.9" customHeight="1" x14ac:dyDescent="0.3">
      <c r="A124" s="131" t="s">
        <v>331</v>
      </c>
      <c r="B124" s="132" t="s">
        <v>1640</v>
      </c>
      <c r="C124" s="133" t="s">
        <v>96</v>
      </c>
      <c r="D124" s="133" t="s">
        <v>304</v>
      </c>
      <c r="E124" s="134" t="s">
        <v>132</v>
      </c>
      <c r="F124" s="132">
        <v>2</v>
      </c>
      <c r="G124" s="135">
        <v>151.41999999999999</v>
      </c>
      <c r="H124" s="135">
        <v>37.909999999999997</v>
      </c>
      <c r="I124" s="135">
        <v>4.2</v>
      </c>
      <c r="J124" s="135">
        <v>146.66</v>
      </c>
      <c r="K124" s="135">
        <f t="shared" si="27"/>
        <v>188.77</v>
      </c>
      <c r="L124" s="135">
        <f t="shared" si="28"/>
        <v>75.819999999999993</v>
      </c>
      <c r="M124" s="135">
        <f t="shared" si="29"/>
        <v>8.4</v>
      </c>
      <c r="N124" s="135">
        <f t="shared" si="30"/>
        <v>293.32</v>
      </c>
      <c r="O124" s="135">
        <f t="shared" si="31"/>
        <v>377.54</v>
      </c>
      <c r="P124" s="136">
        <f t="shared" si="16"/>
        <v>3.8062139280350542E-4</v>
      </c>
    </row>
    <row r="125" spans="1:16" ht="24" customHeight="1" x14ac:dyDescent="0.3">
      <c r="A125" s="131" t="s">
        <v>332</v>
      </c>
      <c r="B125" s="132" t="s">
        <v>306</v>
      </c>
      <c r="C125" s="133" t="s">
        <v>101</v>
      </c>
      <c r="D125" s="133" t="s">
        <v>307</v>
      </c>
      <c r="E125" s="134" t="s">
        <v>200</v>
      </c>
      <c r="F125" s="132">
        <v>15</v>
      </c>
      <c r="G125" s="135">
        <v>33.81</v>
      </c>
      <c r="H125" s="135">
        <v>7.05</v>
      </c>
      <c r="I125" s="135">
        <v>0</v>
      </c>
      <c r="J125" s="135">
        <v>35.1</v>
      </c>
      <c r="K125" s="135">
        <f t="shared" si="27"/>
        <v>42.15</v>
      </c>
      <c r="L125" s="135">
        <f t="shared" si="28"/>
        <v>105.75</v>
      </c>
      <c r="M125" s="135">
        <f t="shared" si="29"/>
        <v>0</v>
      </c>
      <c r="N125" s="135">
        <f t="shared" si="30"/>
        <v>526.5</v>
      </c>
      <c r="O125" s="135">
        <f t="shared" si="31"/>
        <v>632.25</v>
      </c>
      <c r="P125" s="136">
        <f t="shared" si="16"/>
        <v>6.3741027599728843E-4</v>
      </c>
    </row>
    <row r="126" spans="1:16" ht="24" customHeight="1" x14ac:dyDescent="0.3">
      <c r="A126" s="131" t="s">
        <v>333</v>
      </c>
      <c r="B126" s="132" t="s">
        <v>309</v>
      </c>
      <c r="C126" s="133" t="s">
        <v>101</v>
      </c>
      <c r="D126" s="133" t="s">
        <v>310</v>
      </c>
      <c r="E126" s="134" t="s">
        <v>200</v>
      </c>
      <c r="F126" s="132">
        <v>2</v>
      </c>
      <c r="G126" s="135">
        <v>81.650000000000006</v>
      </c>
      <c r="H126" s="135">
        <v>4.6900000000000004</v>
      </c>
      <c r="I126" s="135">
        <v>0</v>
      </c>
      <c r="J126" s="135">
        <v>97.1</v>
      </c>
      <c r="K126" s="135">
        <f t="shared" si="27"/>
        <v>101.79</v>
      </c>
      <c r="L126" s="135">
        <f t="shared" si="28"/>
        <v>9.3800000000000008</v>
      </c>
      <c r="M126" s="135">
        <f t="shared" si="29"/>
        <v>0</v>
      </c>
      <c r="N126" s="135">
        <f t="shared" si="30"/>
        <v>194.2</v>
      </c>
      <c r="O126" s="135">
        <f t="shared" si="31"/>
        <v>203.58</v>
      </c>
      <c r="P126" s="136">
        <f t="shared" si="16"/>
        <v>2.0524157214318385E-4</v>
      </c>
    </row>
    <row r="127" spans="1:16" ht="24" customHeight="1" x14ac:dyDescent="0.3">
      <c r="A127" s="131" t="s">
        <v>334</v>
      </c>
      <c r="B127" s="132" t="s">
        <v>1638</v>
      </c>
      <c r="C127" s="133" t="s">
        <v>96</v>
      </c>
      <c r="D127" s="133" t="s">
        <v>291</v>
      </c>
      <c r="E127" s="134" t="s">
        <v>132</v>
      </c>
      <c r="F127" s="132">
        <v>65</v>
      </c>
      <c r="G127" s="135">
        <v>13.73</v>
      </c>
      <c r="H127" s="135">
        <v>9.3800000000000008</v>
      </c>
      <c r="I127" s="135">
        <v>1.04</v>
      </c>
      <c r="J127" s="135">
        <v>6.69</v>
      </c>
      <c r="K127" s="135">
        <f t="shared" si="27"/>
        <v>17.11</v>
      </c>
      <c r="L127" s="135">
        <f t="shared" si="28"/>
        <v>609.70000000000005</v>
      </c>
      <c r="M127" s="135">
        <f t="shared" si="29"/>
        <v>67.599999999999994</v>
      </c>
      <c r="N127" s="135">
        <f t="shared" si="30"/>
        <v>434.85</v>
      </c>
      <c r="O127" s="135">
        <f t="shared" si="31"/>
        <v>1112.1500000000001</v>
      </c>
      <c r="P127" s="136">
        <f t="shared" si="16"/>
        <v>1.1212271070785043E-3</v>
      </c>
    </row>
    <row r="128" spans="1:16" ht="24" customHeight="1" x14ac:dyDescent="0.3">
      <c r="A128" s="131" t="s">
        <v>335</v>
      </c>
      <c r="B128" s="132" t="s">
        <v>1639</v>
      </c>
      <c r="C128" s="133" t="s">
        <v>96</v>
      </c>
      <c r="D128" s="133" t="s">
        <v>293</v>
      </c>
      <c r="E128" s="134" t="s">
        <v>132</v>
      </c>
      <c r="F128" s="132">
        <v>65</v>
      </c>
      <c r="G128" s="135">
        <v>44.24</v>
      </c>
      <c r="H128" s="135">
        <v>9.3800000000000008</v>
      </c>
      <c r="I128" s="135">
        <v>1.04</v>
      </c>
      <c r="J128" s="135">
        <v>44.73</v>
      </c>
      <c r="K128" s="135">
        <f t="shared" si="27"/>
        <v>55.15</v>
      </c>
      <c r="L128" s="135">
        <f t="shared" si="28"/>
        <v>609.70000000000005</v>
      </c>
      <c r="M128" s="135">
        <f t="shared" si="29"/>
        <v>67.599999999999994</v>
      </c>
      <c r="N128" s="135">
        <f t="shared" si="30"/>
        <v>2907.45</v>
      </c>
      <c r="O128" s="135">
        <f t="shared" si="31"/>
        <v>3584.75</v>
      </c>
      <c r="P128" s="136">
        <f t="shared" si="16"/>
        <v>3.6140078875148752E-3</v>
      </c>
    </row>
    <row r="129" spans="1:16" ht="25.9" customHeight="1" x14ac:dyDescent="0.3">
      <c r="A129" s="126" t="s">
        <v>336</v>
      </c>
      <c r="B129" s="127"/>
      <c r="C129" s="127"/>
      <c r="D129" s="127" t="s">
        <v>337</v>
      </c>
      <c r="E129" s="127"/>
      <c r="F129" s="128"/>
      <c r="G129" s="127"/>
      <c r="H129" s="127"/>
      <c r="I129" s="127"/>
      <c r="J129" s="127"/>
      <c r="K129" s="127"/>
      <c r="L129" s="127"/>
      <c r="M129" s="127"/>
      <c r="N129" s="127"/>
      <c r="O129" s="129">
        <v>762.6</v>
      </c>
      <c r="P129" s="130">
        <f t="shared" si="16"/>
        <v>7.6882416208071515E-4</v>
      </c>
    </row>
    <row r="130" spans="1:16" ht="52.15" customHeight="1" x14ac:dyDescent="0.3">
      <c r="A130" s="131" t="s">
        <v>338</v>
      </c>
      <c r="B130" s="132" t="s">
        <v>339</v>
      </c>
      <c r="C130" s="133" t="s">
        <v>109</v>
      </c>
      <c r="D130" s="133" t="s">
        <v>340</v>
      </c>
      <c r="E130" s="134" t="s">
        <v>132</v>
      </c>
      <c r="F130" s="132">
        <v>1</v>
      </c>
      <c r="G130" s="135">
        <v>283.63</v>
      </c>
      <c r="H130" s="135">
        <v>53.06</v>
      </c>
      <c r="I130" s="135">
        <v>6.06</v>
      </c>
      <c r="J130" s="135">
        <v>294.48</v>
      </c>
      <c r="K130" s="135">
        <f>TRUNC(G130 * (1 + 24.67 / 100), 2)</f>
        <v>353.6</v>
      </c>
      <c r="L130" s="135">
        <f>TRUNC(F130 * H130, 2)</f>
        <v>53.06</v>
      </c>
      <c r="M130" s="135">
        <f>TRUNC(F130 * I130, 2)</f>
        <v>6.06</v>
      </c>
      <c r="N130" s="135">
        <f>TRUNC(F130 * J130, 2)</f>
        <v>294.48</v>
      </c>
      <c r="O130" s="135">
        <f>TRUNC(F130 * K130, 2)</f>
        <v>353.6</v>
      </c>
      <c r="P130" s="136">
        <f t="shared" si="16"/>
        <v>3.5648600014652623E-4</v>
      </c>
    </row>
    <row r="131" spans="1:16" ht="24" customHeight="1" x14ac:dyDescent="0.3">
      <c r="A131" s="131" t="s">
        <v>341</v>
      </c>
      <c r="B131" s="132" t="s">
        <v>1645</v>
      </c>
      <c r="C131" s="133" t="s">
        <v>96</v>
      </c>
      <c r="D131" s="133" t="s">
        <v>342</v>
      </c>
      <c r="E131" s="134" t="s">
        <v>132</v>
      </c>
      <c r="F131" s="132">
        <v>2</v>
      </c>
      <c r="G131" s="135">
        <v>92.72</v>
      </c>
      <c r="H131" s="135">
        <v>11.36</v>
      </c>
      <c r="I131" s="135">
        <v>1.26</v>
      </c>
      <c r="J131" s="135">
        <v>102.97</v>
      </c>
      <c r="K131" s="135">
        <f>TRUNC(G131 * (1 + 24.67 / 100), 2)</f>
        <v>115.59</v>
      </c>
      <c r="L131" s="135">
        <f>TRUNC(F131 * H131, 2)</f>
        <v>22.72</v>
      </c>
      <c r="M131" s="135">
        <f>TRUNC(F131 * I131, 2)</f>
        <v>2.52</v>
      </c>
      <c r="N131" s="135">
        <f>TRUNC(F131 * J131, 2)</f>
        <v>205.94</v>
      </c>
      <c r="O131" s="135">
        <f>TRUNC(F131 * K131, 2)</f>
        <v>231.18</v>
      </c>
      <c r="P131" s="136">
        <f t="shared" si="16"/>
        <v>2.3306683686050321E-4</v>
      </c>
    </row>
    <row r="132" spans="1:16" ht="25.9" customHeight="1" x14ac:dyDescent="0.3">
      <c r="A132" s="131" t="s">
        <v>343</v>
      </c>
      <c r="B132" s="132" t="s">
        <v>1646</v>
      </c>
      <c r="C132" s="133" t="s">
        <v>96</v>
      </c>
      <c r="D132" s="133" t="s">
        <v>344</v>
      </c>
      <c r="E132" s="134" t="s">
        <v>132</v>
      </c>
      <c r="F132" s="132">
        <v>2</v>
      </c>
      <c r="G132" s="135">
        <v>32.46</v>
      </c>
      <c r="H132" s="135">
        <v>11.36</v>
      </c>
      <c r="I132" s="135">
        <v>1.26</v>
      </c>
      <c r="J132" s="135">
        <v>27.84</v>
      </c>
      <c r="K132" s="135">
        <f>TRUNC(G132 * (1 + 24.67 / 100), 2)</f>
        <v>40.46</v>
      </c>
      <c r="L132" s="135">
        <f>TRUNC(F132 * H132, 2)</f>
        <v>22.72</v>
      </c>
      <c r="M132" s="135">
        <f>TRUNC(F132 * I132, 2)</f>
        <v>2.52</v>
      </c>
      <c r="N132" s="135">
        <f>TRUNC(F132 * J132, 2)</f>
        <v>55.68</v>
      </c>
      <c r="O132" s="135">
        <f>TRUNC(F132 * K132, 2)</f>
        <v>80.92</v>
      </c>
      <c r="P132" s="136">
        <f t="shared" si="16"/>
        <v>8.1580450033531967E-5</v>
      </c>
    </row>
    <row r="133" spans="1:16" ht="24" customHeight="1" x14ac:dyDescent="0.3">
      <c r="A133" s="131" t="s">
        <v>345</v>
      </c>
      <c r="B133" s="132" t="s">
        <v>346</v>
      </c>
      <c r="C133" s="133" t="s">
        <v>101</v>
      </c>
      <c r="D133" s="133" t="s">
        <v>347</v>
      </c>
      <c r="E133" s="134" t="s">
        <v>200</v>
      </c>
      <c r="F133" s="132">
        <v>6</v>
      </c>
      <c r="G133" s="135">
        <v>12.96</v>
      </c>
      <c r="H133" s="135">
        <v>7.05</v>
      </c>
      <c r="I133" s="135">
        <v>0</v>
      </c>
      <c r="J133" s="135">
        <v>9.1</v>
      </c>
      <c r="K133" s="135">
        <f>TRUNC(G133 * (1 + 24.67 / 100), 2)</f>
        <v>16.149999999999999</v>
      </c>
      <c r="L133" s="135">
        <f>TRUNC(F133 * H133, 2)</f>
        <v>42.3</v>
      </c>
      <c r="M133" s="135">
        <f>TRUNC(F133 * I133, 2)</f>
        <v>0</v>
      </c>
      <c r="N133" s="135">
        <f>TRUNC(F133 * J133, 2)</f>
        <v>54.6</v>
      </c>
      <c r="O133" s="135">
        <f>TRUNC(F133 * K133, 2)</f>
        <v>96.9</v>
      </c>
      <c r="P133" s="136">
        <f t="shared" si="16"/>
        <v>9.7690875040153829E-5</v>
      </c>
    </row>
    <row r="134" spans="1:16" ht="24" customHeight="1" x14ac:dyDescent="0.3">
      <c r="A134" s="126" t="s">
        <v>29</v>
      </c>
      <c r="B134" s="127"/>
      <c r="C134" s="127"/>
      <c r="D134" s="127" t="s">
        <v>30</v>
      </c>
      <c r="E134" s="127"/>
      <c r="F134" s="128"/>
      <c r="G134" s="127"/>
      <c r="H134" s="127"/>
      <c r="I134" s="127"/>
      <c r="J134" s="127"/>
      <c r="K134" s="127"/>
      <c r="L134" s="127"/>
      <c r="M134" s="127"/>
      <c r="N134" s="127"/>
      <c r="O134" s="129">
        <v>135482.44</v>
      </c>
      <c r="P134" s="130">
        <f t="shared" si="16"/>
        <v>0.13658821585320058</v>
      </c>
    </row>
    <row r="135" spans="1:16" ht="25.9" customHeight="1" x14ac:dyDescent="0.3">
      <c r="A135" s="131" t="s">
        <v>348</v>
      </c>
      <c r="B135" s="132" t="s">
        <v>1647</v>
      </c>
      <c r="C135" s="133" t="s">
        <v>96</v>
      </c>
      <c r="D135" s="133" t="s">
        <v>349</v>
      </c>
      <c r="E135" s="134" t="s">
        <v>103</v>
      </c>
      <c r="F135" s="132">
        <v>4.3</v>
      </c>
      <c r="G135" s="135">
        <v>200.61</v>
      </c>
      <c r="H135" s="135">
        <v>1.67</v>
      </c>
      <c r="I135" s="135">
        <v>0.23</v>
      </c>
      <c r="J135" s="135">
        <v>248.2</v>
      </c>
      <c r="K135" s="135">
        <f t="shared" ref="K135:K140" si="32">TRUNC(G135 * (1 + 24.67 / 100), 2)</f>
        <v>250.1</v>
      </c>
      <c r="L135" s="135">
        <f t="shared" ref="L135:L140" si="33">TRUNC(F135 * H135, 2)</f>
        <v>7.18</v>
      </c>
      <c r="M135" s="135">
        <f t="shared" ref="M135:M140" si="34">TRUNC(F135 * I135, 2)</f>
        <v>0.98</v>
      </c>
      <c r="N135" s="135">
        <f t="shared" ref="N135:N140" si="35">TRUNC(F135 * J135, 2)</f>
        <v>1067.26</v>
      </c>
      <c r="O135" s="135">
        <f t="shared" ref="O135:O140" si="36">TRUNC(F135 * K135, 2)</f>
        <v>1075.43</v>
      </c>
      <c r="P135" s="136">
        <f t="shared" si="16"/>
        <v>1.0842074070632883E-3</v>
      </c>
    </row>
    <row r="136" spans="1:16" ht="24" customHeight="1" x14ac:dyDescent="0.3">
      <c r="A136" s="131" t="s">
        <v>350</v>
      </c>
      <c r="B136" s="132" t="s">
        <v>1648</v>
      </c>
      <c r="C136" s="133" t="s">
        <v>96</v>
      </c>
      <c r="D136" s="133" t="s">
        <v>1424</v>
      </c>
      <c r="E136" s="134" t="s">
        <v>132</v>
      </c>
      <c r="F136" s="132">
        <v>8</v>
      </c>
      <c r="G136" s="135">
        <v>132.38999999999999</v>
      </c>
      <c r="H136" s="135">
        <v>18.8</v>
      </c>
      <c r="I136" s="135">
        <v>2.64</v>
      </c>
      <c r="J136" s="135">
        <v>143.61000000000001</v>
      </c>
      <c r="K136" s="135">
        <f t="shared" si="32"/>
        <v>165.05</v>
      </c>
      <c r="L136" s="135">
        <f t="shared" si="33"/>
        <v>150.4</v>
      </c>
      <c r="M136" s="135">
        <f t="shared" si="34"/>
        <v>21.12</v>
      </c>
      <c r="N136" s="135">
        <f t="shared" si="35"/>
        <v>1148.8800000000001</v>
      </c>
      <c r="O136" s="135">
        <f t="shared" si="36"/>
        <v>1320.4</v>
      </c>
      <c r="P136" s="136">
        <f t="shared" si="16"/>
        <v>1.3311767946648E-3</v>
      </c>
    </row>
    <row r="137" spans="1:16" ht="24" customHeight="1" x14ac:dyDescent="0.3">
      <c r="A137" s="131" t="s">
        <v>351</v>
      </c>
      <c r="B137" s="132" t="s">
        <v>1425</v>
      </c>
      <c r="C137" s="133" t="s">
        <v>116</v>
      </c>
      <c r="D137" s="133" t="s">
        <v>1426</v>
      </c>
      <c r="E137" s="134" t="s">
        <v>103</v>
      </c>
      <c r="F137" s="132">
        <v>29</v>
      </c>
      <c r="G137" s="135">
        <v>1126.3</v>
      </c>
      <c r="H137" s="135">
        <v>43.73</v>
      </c>
      <c r="I137" s="135">
        <v>0</v>
      </c>
      <c r="J137" s="135">
        <v>1360.42</v>
      </c>
      <c r="K137" s="135">
        <f t="shared" si="32"/>
        <v>1404.15</v>
      </c>
      <c r="L137" s="135">
        <f t="shared" si="33"/>
        <v>1268.17</v>
      </c>
      <c r="M137" s="135">
        <f t="shared" si="34"/>
        <v>0</v>
      </c>
      <c r="N137" s="135">
        <f t="shared" si="35"/>
        <v>39452.18</v>
      </c>
      <c r="O137" s="135">
        <f t="shared" si="36"/>
        <v>40720.35</v>
      </c>
      <c r="P137" s="136">
        <f t="shared" si="16"/>
        <v>4.1052699932315043E-2</v>
      </c>
    </row>
    <row r="138" spans="1:16" ht="25.9" customHeight="1" x14ac:dyDescent="0.3">
      <c r="A138" s="131" t="s">
        <v>1548</v>
      </c>
      <c r="B138" s="132" t="s">
        <v>1549</v>
      </c>
      <c r="C138" s="133" t="s">
        <v>101</v>
      </c>
      <c r="D138" s="133" t="s">
        <v>1550</v>
      </c>
      <c r="E138" s="134" t="s">
        <v>445</v>
      </c>
      <c r="F138" s="132">
        <v>3500</v>
      </c>
      <c r="G138" s="135">
        <v>17.12</v>
      </c>
      <c r="H138" s="135">
        <v>0</v>
      </c>
      <c r="I138" s="135">
        <v>0</v>
      </c>
      <c r="J138" s="135">
        <v>21.34</v>
      </c>
      <c r="K138" s="135">
        <f t="shared" si="32"/>
        <v>21.34</v>
      </c>
      <c r="L138" s="135">
        <f t="shared" si="33"/>
        <v>0</v>
      </c>
      <c r="M138" s="135">
        <f t="shared" si="34"/>
        <v>0</v>
      </c>
      <c r="N138" s="135">
        <f t="shared" si="35"/>
        <v>74690</v>
      </c>
      <c r="O138" s="135">
        <f t="shared" si="36"/>
        <v>74690</v>
      </c>
      <c r="P138" s="136">
        <f t="shared" si="16"/>
        <v>7.5299602236832699E-2</v>
      </c>
    </row>
    <row r="139" spans="1:16" ht="25.9" customHeight="1" x14ac:dyDescent="0.3">
      <c r="A139" s="131" t="s">
        <v>1551</v>
      </c>
      <c r="B139" s="132" t="s">
        <v>1552</v>
      </c>
      <c r="C139" s="133" t="s">
        <v>116</v>
      </c>
      <c r="D139" s="133" t="s">
        <v>1553</v>
      </c>
      <c r="E139" s="134" t="s">
        <v>103</v>
      </c>
      <c r="F139" s="132">
        <v>24.5</v>
      </c>
      <c r="G139" s="135">
        <v>362.56</v>
      </c>
      <c r="H139" s="135">
        <v>21.88</v>
      </c>
      <c r="I139" s="135">
        <v>0</v>
      </c>
      <c r="J139" s="135">
        <v>430.12</v>
      </c>
      <c r="K139" s="135">
        <f t="shared" si="32"/>
        <v>452</v>
      </c>
      <c r="L139" s="135">
        <f t="shared" si="33"/>
        <v>536.05999999999995</v>
      </c>
      <c r="M139" s="135">
        <f t="shared" si="34"/>
        <v>0</v>
      </c>
      <c r="N139" s="135">
        <f t="shared" si="35"/>
        <v>10537.94</v>
      </c>
      <c r="O139" s="135">
        <f t="shared" si="36"/>
        <v>11074</v>
      </c>
      <c r="P139" s="136">
        <f t="shared" si="16"/>
        <v>1.1164383386941831E-2</v>
      </c>
    </row>
    <row r="140" spans="1:16" ht="24" customHeight="1" x14ac:dyDescent="0.3">
      <c r="A140" s="131" t="s">
        <v>1554</v>
      </c>
      <c r="B140" s="132" t="s">
        <v>1649</v>
      </c>
      <c r="C140" s="133" t="s">
        <v>96</v>
      </c>
      <c r="D140" s="133" t="s">
        <v>1555</v>
      </c>
      <c r="E140" s="134" t="s">
        <v>1556</v>
      </c>
      <c r="F140" s="132">
        <v>75.42</v>
      </c>
      <c r="G140" s="135">
        <v>70.22</v>
      </c>
      <c r="H140" s="135">
        <v>33.58</v>
      </c>
      <c r="I140" s="135">
        <v>4</v>
      </c>
      <c r="J140" s="135">
        <v>49.96</v>
      </c>
      <c r="K140" s="135">
        <f t="shared" si="32"/>
        <v>87.54</v>
      </c>
      <c r="L140" s="135">
        <f t="shared" si="33"/>
        <v>2532.6</v>
      </c>
      <c r="M140" s="135">
        <f t="shared" si="34"/>
        <v>301.68</v>
      </c>
      <c r="N140" s="135">
        <f t="shared" si="35"/>
        <v>3767.98</v>
      </c>
      <c r="O140" s="135">
        <f t="shared" si="36"/>
        <v>6602.26</v>
      </c>
      <c r="P140" s="136">
        <f t="shared" si="16"/>
        <v>6.6561460953829307E-3</v>
      </c>
    </row>
    <row r="141" spans="1:16" ht="25.9" customHeight="1" x14ac:dyDescent="0.3">
      <c r="A141" s="126" t="s">
        <v>31</v>
      </c>
      <c r="B141" s="127"/>
      <c r="C141" s="127"/>
      <c r="D141" s="127" t="s">
        <v>32</v>
      </c>
      <c r="E141" s="127"/>
      <c r="F141" s="128"/>
      <c r="G141" s="127"/>
      <c r="H141" s="127"/>
      <c r="I141" s="127"/>
      <c r="J141" s="127"/>
      <c r="K141" s="127"/>
      <c r="L141" s="127"/>
      <c r="M141" s="127"/>
      <c r="N141" s="127"/>
      <c r="O141" s="129">
        <v>453221.48</v>
      </c>
      <c r="P141" s="130">
        <f t="shared" si="16"/>
        <v>0.45692056726721952</v>
      </c>
    </row>
    <row r="142" spans="1:16" ht="24" customHeight="1" x14ac:dyDescent="0.3">
      <c r="A142" s="126" t="s">
        <v>352</v>
      </c>
      <c r="B142" s="127"/>
      <c r="C142" s="127"/>
      <c r="D142" s="127" t="s">
        <v>353</v>
      </c>
      <c r="E142" s="127"/>
      <c r="F142" s="128"/>
      <c r="G142" s="127"/>
      <c r="H142" s="127"/>
      <c r="I142" s="127"/>
      <c r="J142" s="127"/>
      <c r="K142" s="127"/>
      <c r="L142" s="127"/>
      <c r="M142" s="127"/>
      <c r="N142" s="127"/>
      <c r="O142" s="129">
        <v>264365.55</v>
      </c>
      <c r="P142" s="130">
        <f t="shared" si="16"/>
        <v>0.26652323952499002</v>
      </c>
    </row>
    <row r="143" spans="1:16" ht="39" customHeight="1" x14ac:dyDescent="0.3">
      <c r="A143" s="131" t="s">
        <v>354</v>
      </c>
      <c r="B143" s="132" t="s">
        <v>355</v>
      </c>
      <c r="C143" s="133" t="s">
        <v>109</v>
      </c>
      <c r="D143" s="133" t="s">
        <v>356</v>
      </c>
      <c r="E143" s="134" t="s">
        <v>132</v>
      </c>
      <c r="F143" s="132">
        <v>1</v>
      </c>
      <c r="G143" s="135">
        <v>2613.54</v>
      </c>
      <c r="H143" s="135">
        <v>96.57</v>
      </c>
      <c r="I143" s="135">
        <v>10.62</v>
      </c>
      <c r="J143" s="135">
        <v>2877.99</v>
      </c>
      <c r="K143" s="135" t="str">
        <f t="shared" ref="K143:K151" si="37">TRUNC(G143 * (1 + 14.22 / 100), 2) &amp;CHAR(10)&amp; "(14.22%)"</f>
        <v>2985,18
(14.22%)</v>
      </c>
      <c r="L143" s="135">
        <f t="shared" ref="L143:L151" si="38">TRUNC(F143 * H143, 2)</f>
        <v>96.57</v>
      </c>
      <c r="M143" s="135">
        <f t="shared" ref="M143:M151" si="39">TRUNC(F143 * I143, 2)</f>
        <v>10.62</v>
      </c>
      <c r="N143" s="135">
        <f t="shared" ref="N143:N151" si="40">TRUNC(F143 * J143, 2)</f>
        <v>2877.99</v>
      </c>
      <c r="O143" s="135">
        <f t="shared" ref="O143:O151" si="41">TRUNC((F143 * 1 ) * TRUNC(G143 * (1 + 14.22 / 100), 2), 2)</f>
        <v>2985.18</v>
      </c>
      <c r="P143" s="136">
        <f t="shared" si="16"/>
        <v>3.0095443380017167E-3</v>
      </c>
    </row>
    <row r="144" spans="1:16" ht="39" customHeight="1" x14ac:dyDescent="0.3">
      <c r="A144" s="131" t="s">
        <v>357</v>
      </c>
      <c r="B144" s="132" t="s">
        <v>358</v>
      </c>
      <c r="C144" s="133" t="s">
        <v>109</v>
      </c>
      <c r="D144" s="133" t="s">
        <v>359</v>
      </c>
      <c r="E144" s="134" t="s">
        <v>132</v>
      </c>
      <c r="F144" s="132">
        <v>5</v>
      </c>
      <c r="G144" s="135">
        <v>3801.05</v>
      </c>
      <c r="H144" s="135">
        <v>104.43</v>
      </c>
      <c r="I144" s="135">
        <v>11.49</v>
      </c>
      <c r="J144" s="135">
        <v>4225.63</v>
      </c>
      <c r="K144" s="135" t="str">
        <f t="shared" si="37"/>
        <v>4341,55
(14.22%)</v>
      </c>
      <c r="L144" s="135">
        <f t="shared" si="38"/>
        <v>522.15</v>
      </c>
      <c r="M144" s="135">
        <f t="shared" si="39"/>
        <v>57.45</v>
      </c>
      <c r="N144" s="135">
        <f t="shared" si="40"/>
        <v>21128.15</v>
      </c>
      <c r="O144" s="135">
        <f t="shared" si="41"/>
        <v>21707.75</v>
      </c>
      <c r="P144" s="136">
        <f t="shared" ref="P144:P171" si="42">O144 / 991904.31</f>
        <v>2.1884923556789462E-2</v>
      </c>
    </row>
    <row r="145" spans="1:16" ht="39" customHeight="1" x14ac:dyDescent="0.3">
      <c r="A145" s="131" t="s">
        <v>360</v>
      </c>
      <c r="B145" s="132" t="s">
        <v>361</v>
      </c>
      <c r="C145" s="133" t="s">
        <v>109</v>
      </c>
      <c r="D145" s="133" t="s">
        <v>362</v>
      </c>
      <c r="E145" s="134" t="s">
        <v>132</v>
      </c>
      <c r="F145" s="132">
        <v>1</v>
      </c>
      <c r="G145" s="135">
        <v>5185.6099999999997</v>
      </c>
      <c r="H145" s="135">
        <v>109</v>
      </c>
      <c r="I145" s="135">
        <v>11.98</v>
      </c>
      <c r="J145" s="135">
        <v>5802.02</v>
      </c>
      <c r="K145" s="135" t="str">
        <f t="shared" si="37"/>
        <v>5923
(14.22%)</v>
      </c>
      <c r="L145" s="135">
        <f t="shared" si="38"/>
        <v>109</v>
      </c>
      <c r="M145" s="135">
        <f t="shared" si="39"/>
        <v>11.98</v>
      </c>
      <c r="N145" s="135">
        <f t="shared" si="40"/>
        <v>5802.02</v>
      </c>
      <c r="O145" s="135">
        <f t="shared" si="41"/>
        <v>5923</v>
      </c>
      <c r="P145" s="136">
        <f t="shared" si="42"/>
        <v>5.9713421348073382E-3</v>
      </c>
    </row>
    <row r="146" spans="1:16" ht="39" customHeight="1" x14ac:dyDescent="0.3">
      <c r="A146" s="131" t="s">
        <v>363</v>
      </c>
      <c r="B146" s="132" t="s">
        <v>1650</v>
      </c>
      <c r="C146" s="133" t="s">
        <v>96</v>
      </c>
      <c r="D146" s="133" t="s">
        <v>1427</v>
      </c>
      <c r="E146" s="134" t="s">
        <v>132</v>
      </c>
      <c r="F146" s="132">
        <v>1</v>
      </c>
      <c r="G146" s="135">
        <v>18021.25</v>
      </c>
      <c r="H146" s="135">
        <v>251.77</v>
      </c>
      <c r="I146" s="135">
        <v>20229.18</v>
      </c>
      <c r="J146" s="135">
        <v>102.92</v>
      </c>
      <c r="K146" s="135" t="str">
        <f t="shared" si="37"/>
        <v>20583,87
(14.22%)</v>
      </c>
      <c r="L146" s="135">
        <f t="shared" si="38"/>
        <v>251.77</v>
      </c>
      <c r="M146" s="135">
        <f t="shared" si="39"/>
        <v>20229.18</v>
      </c>
      <c r="N146" s="135">
        <f t="shared" si="40"/>
        <v>102.92</v>
      </c>
      <c r="O146" s="135">
        <f t="shared" si="41"/>
        <v>20583.87</v>
      </c>
      <c r="P146" s="136">
        <f t="shared" si="42"/>
        <v>2.0751870712206098E-2</v>
      </c>
    </row>
    <row r="147" spans="1:16" ht="39" customHeight="1" x14ac:dyDescent="0.3">
      <c r="A147" s="131" t="s">
        <v>364</v>
      </c>
      <c r="B147" s="132" t="s">
        <v>1651</v>
      </c>
      <c r="C147" s="133" t="s">
        <v>96</v>
      </c>
      <c r="D147" s="133" t="s">
        <v>1428</v>
      </c>
      <c r="E147" s="134" t="s">
        <v>132</v>
      </c>
      <c r="F147" s="132">
        <v>2</v>
      </c>
      <c r="G147" s="135">
        <v>13150.38</v>
      </c>
      <c r="H147" s="135">
        <v>251.77</v>
      </c>
      <c r="I147" s="135">
        <v>14665.67</v>
      </c>
      <c r="J147" s="135">
        <v>102.92</v>
      </c>
      <c r="K147" s="135" t="str">
        <f t="shared" si="37"/>
        <v>15020,36
(14.22%)</v>
      </c>
      <c r="L147" s="135">
        <f t="shared" si="38"/>
        <v>503.54</v>
      </c>
      <c r="M147" s="135">
        <f t="shared" si="39"/>
        <v>29331.34</v>
      </c>
      <c r="N147" s="135">
        <f t="shared" si="40"/>
        <v>205.84</v>
      </c>
      <c r="O147" s="135">
        <f t="shared" si="41"/>
        <v>30040.720000000001</v>
      </c>
      <c r="P147" s="136">
        <f t="shared" si="42"/>
        <v>3.0285905300683692E-2</v>
      </c>
    </row>
    <row r="148" spans="1:16" ht="25.9" customHeight="1" x14ac:dyDescent="0.3">
      <c r="A148" s="131" t="s">
        <v>366</v>
      </c>
      <c r="B148" s="132" t="s">
        <v>1652</v>
      </c>
      <c r="C148" s="133" t="s">
        <v>96</v>
      </c>
      <c r="D148" s="133" t="s">
        <v>365</v>
      </c>
      <c r="E148" s="134" t="s">
        <v>132</v>
      </c>
      <c r="F148" s="132">
        <v>1</v>
      </c>
      <c r="G148" s="135">
        <v>71516.160000000003</v>
      </c>
      <c r="H148" s="135">
        <v>310.76</v>
      </c>
      <c r="I148" s="135">
        <v>670.3</v>
      </c>
      <c r="J148" s="135">
        <v>80704.69</v>
      </c>
      <c r="K148" s="135" t="str">
        <f t="shared" si="37"/>
        <v>81685,75
(14.22%)</v>
      </c>
      <c r="L148" s="135">
        <f t="shared" si="38"/>
        <v>310.76</v>
      </c>
      <c r="M148" s="135">
        <f t="shared" si="39"/>
        <v>670.3</v>
      </c>
      <c r="N148" s="135">
        <f t="shared" si="40"/>
        <v>80704.69</v>
      </c>
      <c r="O148" s="135">
        <f t="shared" si="41"/>
        <v>81685.75</v>
      </c>
      <c r="P148" s="136">
        <f t="shared" si="42"/>
        <v>8.2352449905172806E-2</v>
      </c>
    </row>
    <row r="149" spans="1:16" ht="25.9" customHeight="1" x14ac:dyDescent="0.3">
      <c r="A149" s="131" t="s">
        <v>368</v>
      </c>
      <c r="B149" s="132" t="s">
        <v>1653</v>
      </c>
      <c r="C149" s="133" t="s">
        <v>96</v>
      </c>
      <c r="D149" s="133" t="s">
        <v>367</v>
      </c>
      <c r="E149" s="134" t="s">
        <v>132</v>
      </c>
      <c r="F149" s="132">
        <v>1</v>
      </c>
      <c r="G149" s="135">
        <v>84037.16</v>
      </c>
      <c r="H149" s="135">
        <v>310.76</v>
      </c>
      <c r="I149" s="135">
        <v>670.3</v>
      </c>
      <c r="J149" s="135">
        <v>95006.18</v>
      </c>
      <c r="K149" s="135" t="str">
        <f t="shared" si="37"/>
        <v>95987,24
(14.22%)</v>
      </c>
      <c r="L149" s="135">
        <f t="shared" si="38"/>
        <v>310.76</v>
      </c>
      <c r="M149" s="135">
        <f t="shared" si="39"/>
        <v>670.3</v>
      </c>
      <c r="N149" s="135">
        <f t="shared" si="40"/>
        <v>95006.18</v>
      </c>
      <c r="O149" s="135">
        <f t="shared" si="41"/>
        <v>95987.24</v>
      </c>
      <c r="P149" s="136">
        <f t="shared" si="42"/>
        <v>9.6770665307422649E-2</v>
      </c>
    </row>
    <row r="150" spans="1:16" ht="39" customHeight="1" x14ac:dyDescent="0.3">
      <c r="A150" s="131" t="s">
        <v>369</v>
      </c>
      <c r="B150" s="132" t="s">
        <v>1654</v>
      </c>
      <c r="C150" s="133" t="s">
        <v>96</v>
      </c>
      <c r="D150" s="133" t="s">
        <v>371</v>
      </c>
      <c r="E150" s="134" t="s">
        <v>106</v>
      </c>
      <c r="F150" s="132">
        <v>1</v>
      </c>
      <c r="G150" s="135">
        <v>2822.82</v>
      </c>
      <c r="H150" s="135">
        <v>74.489999999999995</v>
      </c>
      <c r="I150" s="135">
        <v>8.1999999999999993</v>
      </c>
      <c r="J150" s="135">
        <v>3141.53</v>
      </c>
      <c r="K150" s="135" t="str">
        <f t="shared" si="37"/>
        <v>3224,22
(14.22%)</v>
      </c>
      <c r="L150" s="135">
        <f t="shared" si="38"/>
        <v>74.489999999999995</v>
      </c>
      <c r="M150" s="135">
        <f t="shared" si="39"/>
        <v>8.1999999999999993</v>
      </c>
      <c r="N150" s="135">
        <f t="shared" si="40"/>
        <v>3141.53</v>
      </c>
      <c r="O150" s="135">
        <f t="shared" si="41"/>
        <v>3224.22</v>
      </c>
      <c r="P150" s="136">
        <f t="shared" si="42"/>
        <v>3.2505353263360651E-3</v>
      </c>
    </row>
    <row r="151" spans="1:16" ht="39" customHeight="1" x14ac:dyDescent="0.3">
      <c r="A151" s="131" t="s">
        <v>370</v>
      </c>
      <c r="B151" s="132" t="s">
        <v>1655</v>
      </c>
      <c r="C151" s="133" t="s">
        <v>96</v>
      </c>
      <c r="D151" s="133" t="s">
        <v>1429</v>
      </c>
      <c r="E151" s="134" t="s">
        <v>106</v>
      </c>
      <c r="F151" s="132">
        <v>2</v>
      </c>
      <c r="G151" s="135">
        <v>975.24</v>
      </c>
      <c r="H151" s="135">
        <v>74.489999999999995</v>
      </c>
      <c r="I151" s="135">
        <v>8.1999999999999993</v>
      </c>
      <c r="J151" s="135">
        <v>1031.22</v>
      </c>
      <c r="K151" s="135" t="str">
        <f t="shared" si="37"/>
        <v>1113,91
(14.22%)</v>
      </c>
      <c r="L151" s="135">
        <f t="shared" si="38"/>
        <v>148.97999999999999</v>
      </c>
      <c r="M151" s="135">
        <f t="shared" si="39"/>
        <v>16.399999999999999</v>
      </c>
      <c r="N151" s="135">
        <f t="shared" si="40"/>
        <v>2062.44</v>
      </c>
      <c r="O151" s="135">
        <f t="shared" si="41"/>
        <v>2227.8200000000002</v>
      </c>
      <c r="P151" s="136">
        <f t="shared" si="42"/>
        <v>2.2460029435702323E-3</v>
      </c>
    </row>
    <row r="152" spans="1:16" ht="25.9" customHeight="1" x14ac:dyDescent="0.3">
      <c r="A152" s="126" t="s">
        <v>372</v>
      </c>
      <c r="B152" s="127"/>
      <c r="C152" s="127"/>
      <c r="D152" s="127" t="s">
        <v>373</v>
      </c>
      <c r="E152" s="127"/>
      <c r="F152" s="128"/>
      <c r="G152" s="127"/>
      <c r="H152" s="127"/>
      <c r="I152" s="127"/>
      <c r="J152" s="127"/>
      <c r="K152" s="127"/>
      <c r="L152" s="127"/>
      <c r="M152" s="127"/>
      <c r="N152" s="127"/>
      <c r="O152" s="129">
        <v>187676.76</v>
      </c>
      <c r="P152" s="130">
        <f t="shared" si="42"/>
        <v>0.18920853363365261</v>
      </c>
    </row>
    <row r="153" spans="1:16" ht="39" customHeight="1" x14ac:dyDescent="0.3">
      <c r="A153" s="131" t="s">
        <v>374</v>
      </c>
      <c r="B153" s="132" t="s">
        <v>1656</v>
      </c>
      <c r="C153" s="133" t="s">
        <v>96</v>
      </c>
      <c r="D153" s="133" t="s">
        <v>375</v>
      </c>
      <c r="E153" s="134" t="s">
        <v>155</v>
      </c>
      <c r="F153" s="132">
        <v>57</v>
      </c>
      <c r="G153" s="135">
        <v>1042.46</v>
      </c>
      <c r="H153" s="135">
        <v>134.87</v>
      </c>
      <c r="I153" s="135">
        <v>10.83</v>
      </c>
      <c r="J153" s="135">
        <v>1153.93</v>
      </c>
      <c r="K153" s="135">
        <f t="shared" ref="K153:K161" si="43">TRUNC(G153 * (1 + 24.67 / 100), 2)</f>
        <v>1299.6300000000001</v>
      </c>
      <c r="L153" s="135">
        <f t="shared" ref="L153:L161" si="44">TRUNC(F153 * H153, 2)</f>
        <v>7687.59</v>
      </c>
      <c r="M153" s="135">
        <f t="shared" ref="M153:M161" si="45">TRUNC(F153 * I153, 2)</f>
        <v>617.30999999999995</v>
      </c>
      <c r="N153" s="135">
        <f t="shared" ref="N153:N161" si="46">TRUNC(F153 * J153, 2)</f>
        <v>65774.009999999995</v>
      </c>
      <c r="O153" s="135">
        <f t="shared" ref="O153:O161" si="47">TRUNC(F153 * K153, 2)</f>
        <v>74078.91</v>
      </c>
      <c r="P153" s="136">
        <f t="shared" si="42"/>
        <v>7.4683524663785361E-2</v>
      </c>
    </row>
    <row r="154" spans="1:16" ht="39" customHeight="1" x14ac:dyDescent="0.3">
      <c r="A154" s="131" t="s">
        <v>376</v>
      </c>
      <c r="B154" s="132" t="s">
        <v>1657</v>
      </c>
      <c r="C154" s="133" t="s">
        <v>96</v>
      </c>
      <c r="D154" s="133" t="s">
        <v>377</v>
      </c>
      <c r="E154" s="134" t="s">
        <v>155</v>
      </c>
      <c r="F154" s="132">
        <v>64</v>
      </c>
      <c r="G154" s="135">
        <v>1042.46</v>
      </c>
      <c r="H154" s="135">
        <v>134.87</v>
      </c>
      <c r="I154" s="135">
        <v>10.83</v>
      </c>
      <c r="J154" s="135">
        <v>1153.93</v>
      </c>
      <c r="K154" s="135">
        <f t="shared" si="43"/>
        <v>1299.6300000000001</v>
      </c>
      <c r="L154" s="135">
        <f t="shared" si="44"/>
        <v>8631.68</v>
      </c>
      <c r="M154" s="135">
        <f t="shared" si="45"/>
        <v>693.12</v>
      </c>
      <c r="N154" s="135">
        <f t="shared" si="46"/>
        <v>73851.520000000004</v>
      </c>
      <c r="O154" s="135">
        <f t="shared" si="47"/>
        <v>83176.320000000007</v>
      </c>
      <c r="P154" s="136">
        <f t="shared" si="42"/>
        <v>8.3855185587408121E-2</v>
      </c>
    </row>
    <row r="155" spans="1:16" ht="39" customHeight="1" x14ac:dyDescent="0.3">
      <c r="A155" s="131" t="s">
        <v>378</v>
      </c>
      <c r="B155" s="132" t="s">
        <v>1658</v>
      </c>
      <c r="C155" s="133" t="s">
        <v>96</v>
      </c>
      <c r="D155" s="133" t="s">
        <v>379</v>
      </c>
      <c r="E155" s="134" t="s">
        <v>155</v>
      </c>
      <c r="F155" s="132">
        <v>7</v>
      </c>
      <c r="G155" s="135">
        <v>163.29</v>
      </c>
      <c r="H155" s="135">
        <v>33.74</v>
      </c>
      <c r="I155" s="135">
        <v>2.61</v>
      </c>
      <c r="J155" s="135">
        <v>167.22</v>
      </c>
      <c r="K155" s="135">
        <f t="shared" si="43"/>
        <v>203.57</v>
      </c>
      <c r="L155" s="135">
        <f t="shared" si="44"/>
        <v>236.18</v>
      </c>
      <c r="M155" s="135">
        <f t="shared" si="45"/>
        <v>18.27</v>
      </c>
      <c r="N155" s="135">
        <f t="shared" si="46"/>
        <v>1170.54</v>
      </c>
      <c r="O155" s="135">
        <f t="shared" si="47"/>
        <v>1424.99</v>
      </c>
      <c r="P155" s="136">
        <f t="shared" si="42"/>
        <v>1.4366204336787286E-3</v>
      </c>
    </row>
    <row r="156" spans="1:16" ht="39" customHeight="1" x14ac:dyDescent="0.3">
      <c r="A156" s="131" t="s">
        <v>380</v>
      </c>
      <c r="B156" s="132" t="s">
        <v>1659</v>
      </c>
      <c r="C156" s="133" t="s">
        <v>96</v>
      </c>
      <c r="D156" s="133" t="s">
        <v>381</v>
      </c>
      <c r="E156" s="134" t="s">
        <v>155</v>
      </c>
      <c r="F156" s="132">
        <v>55</v>
      </c>
      <c r="G156" s="135">
        <v>172.84</v>
      </c>
      <c r="H156" s="135">
        <v>42.45</v>
      </c>
      <c r="I156" s="135">
        <v>3.31</v>
      </c>
      <c r="J156" s="135">
        <v>169.71</v>
      </c>
      <c r="K156" s="135">
        <f t="shared" si="43"/>
        <v>215.47</v>
      </c>
      <c r="L156" s="135">
        <f t="shared" si="44"/>
        <v>2334.75</v>
      </c>
      <c r="M156" s="135">
        <f t="shared" si="45"/>
        <v>182.05</v>
      </c>
      <c r="N156" s="135">
        <f t="shared" si="46"/>
        <v>9334.0499999999993</v>
      </c>
      <c r="O156" s="135">
        <f t="shared" si="47"/>
        <v>11850.85</v>
      </c>
      <c r="P156" s="136">
        <f t="shared" si="42"/>
        <v>1.1947573854175509E-2</v>
      </c>
    </row>
    <row r="157" spans="1:16" ht="39" customHeight="1" x14ac:dyDescent="0.3">
      <c r="A157" s="131" t="s">
        <v>382</v>
      </c>
      <c r="B157" s="132" t="s">
        <v>1660</v>
      </c>
      <c r="C157" s="133" t="s">
        <v>96</v>
      </c>
      <c r="D157" s="133" t="s">
        <v>383</v>
      </c>
      <c r="E157" s="134" t="s">
        <v>155</v>
      </c>
      <c r="F157" s="132">
        <v>7</v>
      </c>
      <c r="G157" s="135">
        <v>204.95</v>
      </c>
      <c r="H157" s="135">
        <v>45.34</v>
      </c>
      <c r="I157" s="135">
        <v>3.55</v>
      </c>
      <c r="J157" s="135">
        <v>206.62</v>
      </c>
      <c r="K157" s="135">
        <f t="shared" si="43"/>
        <v>255.51</v>
      </c>
      <c r="L157" s="135">
        <f t="shared" si="44"/>
        <v>317.38</v>
      </c>
      <c r="M157" s="135">
        <f t="shared" si="45"/>
        <v>24.85</v>
      </c>
      <c r="N157" s="135">
        <f t="shared" si="46"/>
        <v>1446.34</v>
      </c>
      <c r="O157" s="135">
        <f t="shared" si="47"/>
        <v>1788.57</v>
      </c>
      <c r="P157" s="136">
        <f t="shared" si="42"/>
        <v>1.8031678882411549E-3</v>
      </c>
    </row>
    <row r="158" spans="1:16" ht="39" customHeight="1" x14ac:dyDescent="0.3">
      <c r="A158" s="131" t="s">
        <v>384</v>
      </c>
      <c r="B158" s="132" t="s">
        <v>1661</v>
      </c>
      <c r="C158" s="133" t="s">
        <v>96</v>
      </c>
      <c r="D158" s="133" t="s">
        <v>1430</v>
      </c>
      <c r="E158" s="134" t="s">
        <v>155</v>
      </c>
      <c r="F158" s="132">
        <v>28</v>
      </c>
      <c r="G158" s="135">
        <v>253.88</v>
      </c>
      <c r="H158" s="135">
        <v>37.81</v>
      </c>
      <c r="I158" s="135">
        <v>2.89</v>
      </c>
      <c r="J158" s="135">
        <v>275.81</v>
      </c>
      <c r="K158" s="135">
        <f t="shared" si="43"/>
        <v>316.51</v>
      </c>
      <c r="L158" s="135">
        <f t="shared" si="44"/>
        <v>1058.68</v>
      </c>
      <c r="M158" s="135">
        <f t="shared" si="45"/>
        <v>80.92</v>
      </c>
      <c r="N158" s="135">
        <f t="shared" si="46"/>
        <v>7722.68</v>
      </c>
      <c r="O158" s="135">
        <f t="shared" si="47"/>
        <v>8862.2800000000007</v>
      </c>
      <c r="P158" s="136">
        <f t="shared" si="42"/>
        <v>8.9346118477900346E-3</v>
      </c>
    </row>
    <row r="159" spans="1:16" ht="39" customHeight="1" x14ac:dyDescent="0.3">
      <c r="A159" s="131" t="s">
        <v>386</v>
      </c>
      <c r="B159" s="132" t="s">
        <v>1662</v>
      </c>
      <c r="C159" s="133" t="s">
        <v>96</v>
      </c>
      <c r="D159" s="133" t="s">
        <v>385</v>
      </c>
      <c r="E159" s="134" t="s">
        <v>155</v>
      </c>
      <c r="F159" s="132">
        <v>12</v>
      </c>
      <c r="G159" s="135">
        <v>274.29000000000002</v>
      </c>
      <c r="H159" s="135">
        <v>32.51</v>
      </c>
      <c r="I159" s="135">
        <v>2.44</v>
      </c>
      <c r="J159" s="135">
        <v>307</v>
      </c>
      <c r="K159" s="135">
        <f t="shared" si="43"/>
        <v>341.95</v>
      </c>
      <c r="L159" s="135">
        <f t="shared" si="44"/>
        <v>390.12</v>
      </c>
      <c r="M159" s="135">
        <f t="shared" si="45"/>
        <v>29.28</v>
      </c>
      <c r="N159" s="135">
        <f t="shared" si="46"/>
        <v>3684</v>
      </c>
      <c r="O159" s="135">
        <f t="shared" si="47"/>
        <v>4103.3999999999996</v>
      </c>
      <c r="P159" s="136">
        <f t="shared" si="42"/>
        <v>4.1368909869945007E-3</v>
      </c>
    </row>
    <row r="160" spans="1:16" ht="24" customHeight="1" x14ac:dyDescent="0.3">
      <c r="A160" s="131" t="s">
        <v>388</v>
      </c>
      <c r="B160" s="132" t="s">
        <v>1663</v>
      </c>
      <c r="C160" s="133" t="s">
        <v>96</v>
      </c>
      <c r="D160" s="133" t="s">
        <v>387</v>
      </c>
      <c r="E160" s="134" t="s">
        <v>106</v>
      </c>
      <c r="F160" s="132">
        <v>12</v>
      </c>
      <c r="G160" s="135">
        <v>78.02</v>
      </c>
      <c r="H160" s="135">
        <v>5.21</v>
      </c>
      <c r="I160" s="135">
        <v>0.5</v>
      </c>
      <c r="J160" s="135">
        <v>91.55</v>
      </c>
      <c r="K160" s="135">
        <f t="shared" si="43"/>
        <v>97.26</v>
      </c>
      <c r="L160" s="135">
        <f t="shared" si="44"/>
        <v>62.52</v>
      </c>
      <c r="M160" s="135">
        <f t="shared" si="45"/>
        <v>6</v>
      </c>
      <c r="N160" s="135">
        <f t="shared" si="46"/>
        <v>1098.5999999999999</v>
      </c>
      <c r="O160" s="135">
        <f t="shared" si="47"/>
        <v>1167.1199999999999</v>
      </c>
      <c r="P160" s="136">
        <f t="shared" si="42"/>
        <v>1.1766457593071654E-3</v>
      </c>
    </row>
    <row r="161" spans="1:16" ht="25.9" customHeight="1" x14ac:dyDescent="0.3">
      <c r="A161" s="131" t="s">
        <v>1431</v>
      </c>
      <c r="B161" s="132" t="s">
        <v>1664</v>
      </c>
      <c r="C161" s="133" t="s">
        <v>96</v>
      </c>
      <c r="D161" s="133" t="s">
        <v>389</v>
      </c>
      <c r="E161" s="134" t="s">
        <v>106</v>
      </c>
      <c r="F161" s="132">
        <v>16</v>
      </c>
      <c r="G161" s="135">
        <v>61.38</v>
      </c>
      <c r="H161" s="135">
        <v>5.21</v>
      </c>
      <c r="I161" s="135">
        <v>0.5</v>
      </c>
      <c r="J161" s="135">
        <v>70.81</v>
      </c>
      <c r="K161" s="135">
        <f t="shared" si="43"/>
        <v>76.52</v>
      </c>
      <c r="L161" s="135">
        <f t="shared" si="44"/>
        <v>83.36</v>
      </c>
      <c r="M161" s="135">
        <f t="shared" si="45"/>
        <v>8</v>
      </c>
      <c r="N161" s="135">
        <f t="shared" si="46"/>
        <v>1132.96</v>
      </c>
      <c r="O161" s="135">
        <f t="shared" si="47"/>
        <v>1224.32</v>
      </c>
      <c r="P161" s="136">
        <f t="shared" si="42"/>
        <v>1.2343126122720445E-3</v>
      </c>
    </row>
    <row r="162" spans="1:16" ht="24" customHeight="1" x14ac:dyDescent="0.3">
      <c r="A162" s="126" t="s">
        <v>390</v>
      </c>
      <c r="B162" s="127"/>
      <c r="C162" s="127"/>
      <c r="D162" s="127" t="s">
        <v>391</v>
      </c>
      <c r="E162" s="127"/>
      <c r="F162" s="128"/>
      <c r="G162" s="127"/>
      <c r="H162" s="127"/>
      <c r="I162" s="127"/>
      <c r="J162" s="127"/>
      <c r="K162" s="127"/>
      <c r="L162" s="127"/>
      <c r="M162" s="127"/>
      <c r="N162" s="127"/>
      <c r="O162" s="129">
        <v>1179.17</v>
      </c>
      <c r="P162" s="130">
        <f t="shared" si="42"/>
        <v>1.1887941085768647E-3</v>
      </c>
    </row>
    <row r="163" spans="1:16" ht="25.9" customHeight="1" x14ac:dyDescent="0.3">
      <c r="A163" s="137" t="s">
        <v>392</v>
      </c>
      <c r="B163" s="138" t="s">
        <v>393</v>
      </c>
      <c r="C163" s="139" t="s">
        <v>109</v>
      </c>
      <c r="D163" s="139" t="s">
        <v>394</v>
      </c>
      <c r="E163" s="140" t="s">
        <v>395</v>
      </c>
      <c r="F163" s="138">
        <v>2.8</v>
      </c>
      <c r="G163" s="141">
        <v>14.45</v>
      </c>
      <c r="H163" s="141">
        <v>0</v>
      </c>
      <c r="I163" s="141">
        <v>0</v>
      </c>
      <c r="J163" s="141">
        <v>18.010000000000002</v>
      </c>
      <c r="K163" s="141">
        <f>TRUNC(G163 * (1 + 24.67 / 100), 2)</f>
        <v>18.010000000000002</v>
      </c>
      <c r="L163" s="141">
        <f>TRUNC(F163 * H163, 2)</f>
        <v>0</v>
      </c>
      <c r="M163" s="141">
        <f>TRUNC(F163 * I163, 2)</f>
        <v>0</v>
      </c>
      <c r="N163" s="141">
        <f>TRUNC(F163 * J163, 2)</f>
        <v>50.42</v>
      </c>
      <c r="O163" s="141">
        <f>TRUNC(F163 * K163, 2)</f>
        <v>50.42</v>
      </c>
      <c r="P163" s="142">
        <f t="shared" si="42"/>
        <v>5.0831516197363833E-5</v>
      </c>
    </row>
    <row r="164" spans="1:16" ht="25.9" customHeight="1" x14ac:dyDescent="0.3">
      <c r="A164" s="131" t="s">
        <v>396</v>
      </c>
      <c r="B164" s="132" t="s">
        <v>1665</v>
      </c>
      <c r="C164" s="133" t="s">
        <v>96</v>
      </c>
      <c r="D164" s="133" t="s">
        <v>397</v>
      </c>
      <c r="E164" s="134" t="s">
        <v>395</v>
      </c>
      <c r="F164" s="132">
        <v>15</v>
      </c>
      <c r="G164" s="135">
        <v>60.36</v>
      </c>
      <c r="H164" s="135">
        <v>4.54</v>
      </c>
      <c r="I164" s="135">
        <v>0.5</v>
      </c>
      <c r="J164" s="135">
        <v>70.209999999999994</v>
      </c>
      <c r="K164" s="135">
        <f>TRUNC(G164 * (1 + 24.67 / 100), 2)</f>
        <v>75.25</v>
      </c>
      <c r="L164" s="135">
        <f>TRUNC(F164 * H164, 2)</f>
        <v>68.099999999999994</v>
      </c>
      <c r="M164" s="135">
        <f>TRUNC(F164 * I164, 2)</f>
        <v>7.5</v>
      </c>
      <c r="N164" s="135">
        <f>TRUNC(F164 * J164, 2)</f>
        <v>1053.1500000000001</v>
      </c>
      <c r="O164" s="135">
        <f>TRUNC(F164 * K164, 2)</f>
        <v>1128.75</v>
      </c>
      <c r="P164" s="136">
        <f t="shared" si="42"/>
        <v>1.1379625923795007E-3</v>
      </c>
    </row>
    <row r="165" spans="1:16" ht="24" customHeight="1" x14ac:dyDescent="0.3">
      <c r="A165" s="126" t="s">
        <v>33</v>
      </c>
      <c r="B165" s="127"/>
      <c r="C165" s="127"/>
      <c r="D165" s="127" t="s">
        <v>34</v>
      </c>
      <c r="E165" s="127"/>
      <c r="F165" s="128"/>
      <c r="G165" s="127"/>
      <c r="H165" s="127"/>
      <c r="I165" s="127"/>
      <c r="J165" s="127"/>
      <c r="K165" s="127"/>
      <c r="L165" s="127"/>
      <c r="M165" s="127"/>
      <c r="N165" s="127"/>
      <c r="O165" s="129">
        <v>3035.88</v>
      </c>
      <c r="P165" s="130">
        <f t="shared" si="42"/>
        <v>3.0606581394933144E-3</v>
      </c>
    </row>
    <row r="166" spans="1:16" ht="39" customHeight="1" x14ac:dyDescent="0.3">
      <c r="A166" s="131" t="s">
        <v>398</v>
      </c>
      <c r="B166" s="132" t="s">
        <v>399</v>
      </c>
      <c r="C166" s="133" t="s">
        <v>109</v>
      </c>
      <c r="D166" s="133" t="s">
        <v>400</v>
      </c>
      <c r="E166" s="134" t="s">
        <v>132</v>
      </c>
      <c r="F166" s="132">
        <v>5</v>
      </c>
      <c r="G166" s="135">
        <v>222.5</v>
      </c>
      <c r="H166" s="135">
        <v>20.37</v>
      </c>
      <c r="I166" s="135">
        <v>1.54</v>
      </c>
      <c r="J166" s="135">
        <v>255.48</v>
      </c>
      <c r="K166" s="135">
        <f>TRUNC(G166 * (1 + 24.67 / 100), 2)</f>
        <v>277.39</v>
      </c>
      <c r="L166" s="135">
        <f>TRUNC(F166 * H166, 2)</f>
        <v>101.85</v>
      </c>
      <c r="M166" s="135">
        <f>TRUNC(F166 * I166, 2)</f>
        <v>7.7</v>
      </c>
      <c r="N166" s="135">
        <f>TRUNC(F166 * J166, 2)</f>
        <v>1277.4000000000001</v>
      </c>
      <c r="O166" s="135">
        <f>TRUNC(F166 * K166, 2)</f>
        <v>1386.95</v>
      </c>
      <c r="P166" s="136">
        <f t="shared" si="42"/>
        <v>1.3982699601335536E-3</v>
      </c>
    </row>
    <row r="167" spans="1:16" ht="25.9" customHeight="1" x14ac:dyDescent="0.3">
      <c r="A167" s="131" t="s">
        <v>401</v>
      </c>
      <c r="B167" s="132" t="s">
        <v>1666</v>
      </c>
      <c r="C167" s="133" t="s">
        <v>96</v>
      </c>
      <c r="D167" s="133" t="s">
        <v>402</v>
      </c>
      <c r="E167" s="134" t="s">
        <v>139</v>
      </c>
      <c r="F167" s="132">
        <v>22</v>
      </c>
      <c r="G167" s="135">
        <v>53.34</v>
      </c>
      <c r="H167" s="135">
        <v>8.8800000000000008</v>
      </c>
      <c r="I167" s="135">
        <v>1.2</v>
      </c>
      <c r="J167" s="135">
        <v>56.41</v>
      </c>
      <c r="K167" s="135">
        <f>TRUNC(G167 * (1 + 24.67 / 100), 2)</f>
        <v>66.489999999999995</v>
      </c>
      <c r="L167" s="135">
        <f>TRUNC(F167 * H167, 2)</f>
        <v>195.36</v>
      </c>
      <c r="M167" s="135">
        <f>TRUNC(F167 * I167, 2)</f>
        <v>26.4</v>
      </c>
      <c r="N167" s="135">
        <f>TRUNC(F167 * J167, 2)</f>
        <v>1241.02</v>
      </c>
      <c r="O167" s="135">
        <f>TRUNC(F167 * K167, 2)</f>
        <v>1462.78</v>
      </c>
      <c r="P167" s="136">
        <f t="shared" si="42"/>
        <v>1.4747188667826234E-3</v>
      </c>
    </row>
    <row r="168" spans="1:16" ht="24" customHeight="1" x14ac:dyDescent="0.3">
      <c r="A168" s="131" t="s">
        <v>403</v>
      </c>
      <c r="B168" s="132" t="s">
        <v>404</v>
      </c>
      <c r="C168" s="133" t="s">
        <v>116</v>
      </c>
      <c r="D168" s="133" t="s">
        <v>405</v>
      </c>
      <c r="E168" s="134" t="s">
        <v>132</v>
      </c>
      <c r="F168" s="132">
        <v>5</v>
      </c>
      <c r="G168" s="135">
        <v>29.87</v>
      </c>
      <c r="H168" s="135">
        <v>1.72</v>
      </c>
      <c r="I168" s="135">
        <v>0</v>
      </c>
      <c r="J168" s="135">
        <v>35.51</v>
      </c>
      <c r="K168" s="135">
        <f>TRUNC(G168 * (1 + 24.67 / 100), 2)</f>
        <v>37.229999999999997</v>
      </c>
      <c r="L168" s="135">
        <f>TRUNC(F168 * H168, 2)</f>
        <v>8.6</v>
      </c>
      <c r="M168" s="135">
        <f>TRUNC(F168 * I168, 2)</f>
        <v>0</v>
      </c>
      <c r="N168" s="135">
        <f>TRUNC(F168 * J168, 2)</f>
        <v>177.55</v>
      </c>
      <c r="O168" s="135">
        <f>TRUNC(F168 * K168, 2)</f>
        <v>186.15</v>
      </c>
      <c r="P168" s="136">
        <f t="shared" si="42"/>
        <v>1.876693125771376E-4</v>
      </c>
    </row>
    <row r="169" spans="1:16" ht="24" customHeight="1" x14ac:dyDescent="0.3">
      <c r="A169" s="126" t="s">
        <v>35</v>
      </c>
      <c r="B169" s="127"/>
      <c r="C169" s="127"/>
      <c r="D169" s="127" t="s">
        <v>36</v>
      </c>
      <c r="E169" s="127"/>
      <c r="F169" s="128"/>
      <c r="G169" s="127"/>
      <c r="H169" s="127"/>
      <c r="I169" s="127"/>
      <c r="J169" s="127"/>
      <c r="K169" s="127"/>
      <c r="L169" s="127"/>
      <c r="M169" s="127"/>
      <c r="N169" s="127"/>
      <c r="O169" s="129">
        <v>76965.600000000006</v>
      </c>
      <c r="P169" s="130">
        <f t="shared" si="42"/>
        <v>7.7593775149540384E-2</v>
      </c>
    </row>
    <row r="170" spans="1:16" ht="25.9" customHeight="1" x14ac:dyDescent="0.3">
      <c r="A170" s="131" t="s">
        <v>406</v>
      </c>
      <c r="B170" s="132" t="s">
        <v>407</v>
      </c>
      <c r="C170" s="133" t="s">
        <v>109</v>
      </c>
      <c r="D170" s="133" t="s">
        <v>408</v>
      </c>
      <c r="E170" s="134" t="s">
        <v>409</v>
      </c>
      <c r="F170" s="132">
        <v>240</v>
      </c>
      <c r="G170" s="135">
        <v>124.44</v>
      </c>
      <c r="H170" s="135">
        <v>152.47999999999999</v>
      </c>
      <c r="I170" s="135">
        <v>0.93</v>
      </c>
      <c r="J170" s="135">
        <v>1.72</v>
      </c>
      <c r="K170" s="135">
        <f>TRUNC(G170 * (1 + 24.67 / 100), 2)</f>
        <v>155.13</v>
      </c>
      <c r="L170" s="135">
        <f>TRUNC(F170 * H170, 2)</f>
        <v>36595.199999999997</v>
      </c>
      <c r="M170" s="135">
        <f>TRUNC(F170 * I170, 2)</f>
        <v>223.2</v>
      </c>
      <c r="N170" s="135">
        <f>TRUNC(F170 * J170, 2)</f>
        <v>412.8</v>
      </c>
      <c r="O170" s="135">
        <f>TRUNC(F170 * K170, 2)</f>
        <v>37231.199999999997</v>
      </c>
      <c r="P170" s="136">
        <f t="shared" si="42"/>
        <v>3.7535072309545663E-2</v>
      </c>
    </row>
    <row r="171" spans="1:16" ht="24" customHeight="1" x14ac:dyDescent="0.3">
      <c r="A171" s="131" t="s">
        <v>410</v>
      </c>
      <c r="B171" s="132" t="s">
        <v>411</v>
      </c>
      <c r="C171" s="133" t="s">
        <v>109</v>
      </c>
      <c r="D171" s="133" t="s">
        <v>412</v>
      </c>
      <c r="E171" s="134" t="s">
        <v>409</v>
      </c>
      <c r="F171" s="132">
        <v>960</v>
      </c>
      <c r="G171" s="135">
        <v>33.200000000000003</v>
      </c>
      <c r="H171" s="135">
        <v>37.97</v>
      </c>
      <c r="I171" s="135">
        <v>1.67</v>
      </c>
      <c r="J171" s="135">
        <v>1.75</v>
      </c>
      <c r="K171" s="135">
        <f>TRUNC(G171 * (1 + 24.67 / 100), 2)</f>
        <v>41.39</v>
      </c>
      <c r="L171" s="135">
        <f>TRUNC(F171 * H171, 2)</f>
        <v>36451.199999999997</v>
      </c>
      <c r="M171" s="135">
        <f>TRUNC(F171 * I171, 2)</f>
        <v>1603.2</v>
      </c>
      <c r="N171" s="135">
        <f>TRUNC(F171 * J171, 2)</f>
        <v>1680</v>
      </c>
      <c r="O171" s="135">
        <f>TRUNC(F171 * K171, 2)</f>
        <v>39734.400000000001</v>
      </c>
      <c r="P171" s="136">
        <f t="shared" si="42"/>
        <v>4.0058702839994714E-2</v>
      </c>
    </row>
    <row r="172" spans="1:16" x14ac:dyDescent="0.3">
      <c r="A172" s="143"/>
      <c r="B172" s="337"/>
      <c r="C172" s="337"/>
      <c r="D172" s="337"/>
      <c r="E172" s="337"/>
      <c r="F172" s="337"/>
      <c r="G172" s="337"/>
      <c r="H172" s="337"/>
      <c r="I172" s="337"/>
      <c r="J172" s="337"/>
      <c r="K172" s="337" t="s">
        <v>413</v>
      </c>
      <c r="L172" s="337" t="s">
        <v>1557</v>
      </c>
      <c r="M172" s="337" t="s">
        <v>1558</v>
      </c>
      <c r="N172" s="337" t="s">
        <v>1559</v>
      </c>
      <c r="O172" s="337" t="s">
        <v>1560</v>
      </c>
      <c r="P172" s="144"/>
    </row>
    <row r="173" spans="1:16" x14ac:dyDescent="0.3">
      <c r="A173" s="145"/>
      <c r="B173" s="336"/>
      <c r="C173" s="336"/>
      <c r="D173" s="336"/>
      <c r="E173" s="336"/>
      <c r="F173" s="336"/>
      <c r="G173" s="336"/>
      <c r="H173" s="336"/>
      <c r="I173" s="336"/>
      <c r="J173" s="336"/>
      <c r="K173" s="336"/>
      <c r="L173" s="336"/>
      <c r="M173" s="336"/>
      <c r="N173" s="336"/>
      <c r="O173" s="336"/>
      <c r="P173" s="146"/>
    </row>
    <row r="174" spans="1:16" x14ac:dyDescent="0.3">
      <c r="A174" s="401"/>
      <c r="B174" s="402"/>
      <c r="C174" s="402"/>
      <c r="D174" s="338"/>
      <c r="E174" s="337"/>
      <c r="F174" s="337"/>
      <c r="G174" s="337"/>
      <c r="H174" s="337"/>
      <c r="I174" s="337"/>
      <c r="J174" s="337"/>
      <c r="K174" s="337"/>
      <c r="L174" s="394" t="s">
        <v>37</v>
      </c>
      <c r="M174" s="402"/>
      <c r="N174" s="403">
        <v>815088.74</v>
      </c>
      <c r="O174" s="402"/>
      <c r="P174" s="404"/>
    </row>
    <row r="175" spans="1:16" x14ac:dyDescent="0.3">
      <c r="A175" s="401"/>
      <c r="B175" s="402"/>
      <c r="C175" s="402"/>
      <c r="D175" s="338"/>
      <c r="E175" s="337"/>
      <c r="F175" s="337"/>
      <c r="G175" s="337"/>
      <c r="H175" s="337"/>
      <c r="I175" s="337"/>
      <c r="J175" s="337"/>
      <c r="K175" s="337"/>
      <c r="L175" s="394" t="s">
        <v>38</v>
      </c>
      <c r="M175" s="402"/>
      <c r="N175" s="403">
        <v>176815.57</v>
      </c>
      <c r="O175" s="402"/>
      <c r="P175" s="404"/>
    </row>
    <row r="176" spans="1:16" x14ac:dyDescent="0.3">
      <c r="A176" s="401"/>
      <c r="B176" s="402"/>
      <c r="C176" s="402"/>
      <c r="D176" s="338"/>
      <c r="E176" s="337"/>
      <c r="F176" s="337"/>
      <c r="G176" s="337"/>
      <c r="H176" s="337"/>
      <c r="I176" s="337"/>
      <c r="J176" s="337"/>
      <c r="K176" s="337"/>
      <c r="L176" s="394" t="s">
        <v>39</v>
      </c>
      <c r="M176" s="402"/>
      <c r="N176" s="403">
        <v>991904.31</v>
      </c>
      <c r="O176" s="402"/>
      <c r="P176" s="404"/>
    </row>
    <row r="177" spans="1:16" ht="60" customHeight="1" x14ac:dyDescent="0.3">
      <c r="A177" s="147"/>
      <c r="B177" s="339"/>
      <c r="C177" s="339"/>
      <c r="D177" s="339"/>
      <c r="E177" s="339"/>
      <c r="F177" s="339"/>
      <c r="G177" s="339"/>
      <c r="H177" s="339"/>
      <c r="I177" s="339"/>
      <c r="J177" s="339"/>
      <c r="K177" s="339"/>
      <c r="L177" s="339"/>
      <c r="M177" s="339"/>
      <c r="N177" s="339"/>
      <c r="O177" s="339"/>
      <c r="P177" s="148"/>
    </row>
    <row r="178" spans="1:16" ht="70.150000000000006" customHeight="1" thickBot="1" x14ac:dyDescent="0.35">
      <c r="A178" s="405" t="s">
        <v>40</v>
      </c>
      <c r="B178" s="406"/>
      <c r="C178" s="406"/>
      <c r="D178" s="406"/>
      <c r="E178" s="406"/>
      <c r="F178" s="406"/>
      <c r="G178" s="406"/>
      <c r="H178" s="406"/>
      <c r="I178" s="406"/>
      <c r="J178" s="406"/>
      <c r="K178" s="406"/>
      <c r="L178" s="406"/>
      <c r="M178" s="406"/>
      <c r="N178" s="406"/>
      <c r="O178" s="406"/>
      <c r="P178" s="407"/>
    </row>
  </sheetData>
  <autoFilter ref="A16:P172" xr:uid="{AF2EDC31-5B4A-46FB-B1EE-0C28564EFD37}"/>
  <mergeCells count="31">
    <mergeCell ref="A176:C176"/>
    <mergeCell ref="L176:M176"/>
    <mergeCell ref="N176:P176"/>
    <mergeCell ref="A178:P178"/>
    <mergeCell ref="E6:H6"/>
    <mergeCell ref="J6:K6"/>
    <mergeCell ref="A8:P8"/>
    <mergeCell ref="A9:I9"/>
    <mergeCell ref="P14:P15"/>
    <mergeCell ref="A174:C174"/>
    <mergeCell ref="L174:M174"/>
    <mergeCell ref="N174:P174"/>
    <mergeCell ref="A175:C175"/>
    <mergeCell ref="L175:M175"/>
    <mergeCell ref="N175:P175"/>
    <mergeCell ref="A13:P13"/>
    <mergeCell ref="A14:A15"/>
    <mergeCell ref="B14:B15"/>
    <mergeCell ref="C14:C15"/>
    <mergeCell ref="D14:D15"/>
    <mergeCell ref="E14:E15"/>
    <mergeCell ref="F14:F15"/>
    <mergeCell ref="G14:G15"/>
    <mergeCell ref="H14:K14"/>
    <mergeCell ref="L14:O14"/>
    <mergeCell ref="E11:G11"/>
    <mergeCell ref="H11:J11"/>
    <mergeCell ref="K11:P11"/>
    <mergeCell ref="E12:G12"/>
    <mergeCell ref="H12:J12"/>
    <mergeCell ref="K12:P12"/>
  </mergeCells>
  <pageMargins left="0.98425196850393704" right="0.39370078740157483" top="0.98425196850393704" bottom="0.98425196850393704" header="0.51181102362204722" footer="0.51181102362204722"/>
  <pageSetup paperSize="9" scale="55" fitToHeight="0" orientation="landscape" r:id="rId1"/>
  <headerFooter>
    <oddHeader xml:space="preserve">&amp;L &amp;CConsenso Engenharia
CNPJ: 01.302.356/0001-42 </oddHeader>
    <oddFooter>&amp;L &amp;CRua Dona Mariquinha 2º andar - Setor Negrão de Lima - Goiânia / GO
(62)3202-3210 / gerenciamentocsseng@gmail.com &amp;R</oddFooter>
  </headerFooter>
  <drawing r:id="rId2"/>
  <legacyDrawing r:id="rId3"/>
  <oleObjects>
    <mc:AlternateContent xmlns:mc="http://schemas.openxmlformats.org/markup-compatibility/2006">
      <mc:Choice Requires="x14">
        <oleObject progId="Documento do Microsoft Word " shapeId="21505" r:id="rId4">
          <objectPr defaultSize="0" autoPict="0" r:id="rId5">
            <anchor moveWithCells="1" sizeWithCells="1">
              <from>
                <xdr:col>13</xdr:col>
                <xdr:colOff>685800</xdr:colOff>
                <xdr:row>0</xdr:row>
                <xdr:rowOff>146050</xdr:rowOff>
              </from>
              <to>
                <xdr:col>15</xdr:col>
                <xdr:colOff>571500</xdr:colOff>
                <xdr:row>4</xdr:row>
                <xdr:rowOff>88900</xdr:rowOff>
              </to>
            </anchor>
          </objectPr>
        </oleObject>
      </mc:Choice>
      <mc:Fallback>
        <oleObject progId="Documento do Microsoft Word " shapeId="21505"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E7A8-066B-4B92-94ED-031860398F11}">
  <sheetPr>
    <pageSetUpPr fitToPage="1"/>
  </sheetPr>
  <dimension ref="A1:O36"/>
  <sheetViews>
    <sheetView showOutlineSymbols="0" showWhiteSpace="0" view="pageBreakPreview" zoomScaleNormal="100" zoomScaleSheetLayoutView="100" workbookViewId="0">
      <selection activeCell="A6" sqref="A6"/>
    </sheetView>
  </sheetViews>
  <sheetFormatPr defaultRowHeight="14" x14ac:dyDescent="0.3"/>
  <cols>
    <col min="1" max="1" width="20" bestFit="1" customWidth="1"/>
    <col min="2" max="2" width="60" bestFit="1" customWidth="1"/>
    <col min="3" max="3" width="20" bestFit="1" customWidth="1"/>
    <col min="4" max="30" width="12" bestFit="1" customWidth="1"/>
  </cols>
  <sheetData>
    <row r="1" spans="1:15" s="91" customFormat="1" x14ac:dyDescent="0.3">
      <c r="A1" s="86"/>
      <c r="B1" s="87"/>
      <c r="C1" s="88"/>
      <c r="D1" s="89"/>
      <c r="E1" s="90"/>
      <c r="F1" s="88"/>
      <c r="G1" s="155"/>
      <c r="H1" s="88"/>
      <c r="I1" s="88"/>
      <c r="J1" s="88"/>
      <c r="K1" s="88"/>
      <c r="L1" s="88"/>
      <c r="M1"/>
      <c r="N1"/>
      <c r="O1"/>
    </row>
    <row r="2" spans="1:15" s="91" customFormat="1" x14ac:dyDescent="0.3">
      <c r="A2" s="92"/>
      <c r="B2" s="323" t="s">
        <v>41</v>
      </c>
      <c r="D2" s="324"/>
      <c r="E2" s="325"/>
      <c r="G2" s="93"/>
      <c r="M2"/>
      <c r="N2"/>
      <c r="O2"/>
    </row>
    <row r="3" spans="1:15" s="91" customFormat="1" x14ac:dyDescent="0.3">
      <c r="A3" s="94"/>
      <c r="B3" s="326" t="s">
        <v>42</v>
      </c>
      <c r="C3" s="327"/>
      <c r="D3" s="327"/>
      <c r="E3" s="325"/>
      <c r="G3" s="93"/>
      <c r="M3"/>
      <c r="N3"/>
      <c r="O3"/>
    </row>
    <row r="4" spans="1:15" s="91" customFormat="1" x14ac:dyDescent="0.3">
      <c r="A4" s="95"/>
      <c r="B4" s="328" t="s">
        <v>43</v>
      </c>
      <c r="D4" s="324"/>
      <c r="E4" s="325"/>
      <c r="G4" s="93"/>
      <c r="M4"/>
      <c r="N4"/>
      <c r="O4"/>
    </row>
    <row r="5" spans="1:15" s="91" customFormat="1" x14ac:dyDescent="0.3">
      <c r="A5" s="96"/>
      <c r="B5" s="120" t="s">
        <v>44</v>
      </c>
      <c r="C5" s="97"/>
      <c r="D5" s="98"/>
      <c r="E5" s="99"/>
      <c r="F5" s="97"/>
      <c r="G5" s="100"/>
      <c r="M5"/>
      <c r="N5"/>
      <c r="O5"/>
    </row>
    <row r="6" spans="1:15" s="106" customFormat="1" ht="36.75" customHeight="1" x14ac:dyDescent="0.5">
      <c r="A6" s="101" t="s">
        <v>1433</v>
      </c>
      <c r="B6" s="102"/>
      <c r="C6" s="102"/>
      <c r="D6" s="111" t="s">
        <v>414</v>
      </c>
      <c r="E6" s="160"/>
      <c r="F6" s="160"/>
      <c r="G6" s="161"/>
      <c r="H6" s="91"/>
      <c r="I6" s="91"/>
      <c r="J6" s="91"/>
      <c r="K6" s="91"/>
      <c r="L6" s="91"/>
      <c r="M6"/>
      <c r="N6"/>
      <c r="O6"/>
    </row>
    <row r="7" spans="1:15" s="106" customFormat="1" x14ac:dyDescent="0.3">
      <c r="A7" s="107" t="s">
        <v>83</v>
      </c>
      <c r="B7" s="329"/>
      <c r="C7" s="330"/>
      <c r="D7" s="331"/>
      <c r="E7" s="114" t="s">
        <v>1405</v>
      </c>
      <c r="G7" s="151"/>
      <c r="H7" s="91"/>
      <c r="I7" s="115"/>
      <c r="J7" s="409"/>
      <c r="K7" s="409"/>
      <c r="L7"/>
      <c r="M7"/>
      <c r="N7"/>
      <c r="O7"/>
    </row>
    <row r="8" spans="1:15" s="106" customFormat="1" x14ac:dyDescent="0.3">
      <c r="A8" s="411" t="str">
        <f>'GRCS '!A8</f>
        <v>AG JAIARA</v>
      </c>
      <c r="B8" s="412"/>
      <c r="C8" s="412"/>
      <c r="D8" s="412"/>
      <c r="E8" s="412"/>
      <c r="F8" s="412"/>
      <c r="G8" s="413"/>
      <c r="H8" s="114"/>
      <c r="I8" s="114"/>
      <c r="J8" s="114"/>
      <c r="K8" s="114"/>
      <c r="L8"/>
      <c r="M8"/>
      <c r="N8"/>
      <c r="O8"/>
    </row>
    <row r="9" spans="1:15" s="106" customFormat="1" ht="13.9" customHeight="1" x14ac:dyDescent="0.3">
      <c r="A9" s="423" t="str">
        <f>'GRCS '!A9</f>
        <v>ENDEREÇO: Av. Fernando da Costa, Quadra 8, Lote 100, Vila Jayara, em Anápolis-GO</v>
      </c>
      <c r="B9" s="424"/>
      <c r="C9" s="424"/>
      <c r="D9" s="424"/>
      <c r="E9" s="424"/>
      <c r="F9" s="424"/>
      <c r="G9" s="425"/>
      <c r="H9" s="121"/>
      <c r="I9" s="121"/>
      <c r="J9" s="116"/>
      <c r="K9" s="116"/>
      <c r="L9"/>
      <c r="M9"/>
      <c r="N9"/>
      <c r="O9"/>
    </row>
    <row r="10" spans="1:15" s="110" customFormat="1" x14ac:dyDescent="0.3">
      <c r="A10" s="109" t="s">
        <v>84</v>
      </c>
      <c r="B10" s="116"/>
      <c r="C10" s="116"/>
      <c r="D10" s="116"/>
      <c r="E10" s="333"/>
      <c r="F10" s="116"/>
      <c r="G10" s="108"/>
      <c r="H10" s="116"/>
      <c r="I10" s="117"/>
      <c r="J10" s="118"/>
      <c r="K10" s="117"/>
      <c r="L10" s="154"/>
      <c r="M10"/>
      <c r="N10"/>
      <c r="O10"/>
    </row>
    <row r="11" spans="1:15" x14ac:dyDescent="0.3">
      <c r="A11" s="156"/>
      <c r="B11" s="334" t="s">
        <v>0</v>
      </c>
      <c r="C11" s="334" t="s">
        <v>1</v>
      </c>
      <c r="D11" s="391" t="s">
        <v>1561</v>
      </c>
      <c r="E11" s="391"/>
      <c r="F11" s="391" t="s">
        <v>2</v>
      </c>
      <c r="G11" s="392"/>
    </row>
    <row r="12" spans="1:15" ht="160.9" customHeight="1" x14ac:dyDescent="0.3">
      <c r="A12" s="159"/>
      <c r="B12" s="335" t="s">
        <v>1545</v>
      </c>
      <c r="C12" s="335" t="s">
        <v>1402</v>
      </c>
      <c r="D12" s="394" t="s">
        <v>1562</v>
      </c>
      <c r="E12" s="394"/>
      <c r="F12" s="394" t="s">
        <v>1546</v>
      </c>
      <c r="G12" s="395"/>
    </row>
    <row r="13" spans="1:15" x14ac:dyDescent="0.3">
      <c r="A13" s="396" t="s">
        <v>415</v>
      </c>
      <c r="B13" s="397"/>
      <c r="C13" s="397"/>
      <c r="D13" s="397"/>
      <c r="E13" s="397"/>
      <c r="F13" s="397"/>
      <c r="G13" s="398"/>
    </row>
    <row r="14" spans="1:15" x14ac:dyDescent="0.3">
      <c r="A14" s="122" t="s">
        <v>4</v>
      </c>
      <c r="B14" s="124" t="s">
        <v>5</v>
      </c>
      <c r="C14" s="123" t="s">
        <v>416</v>
      </c>
      <c r="D14" s="123" t="s">
        <v>417</v>
      </c>
      <c r="E14" s="123" t="s">
        <v>418</v>
      </c>
      <c r="F14" s="123" t="s">
        <v>419</v>
      </c>
      <c r="G14" s="125" t="s">
        <v>420</v>
      </c>
    </row>
    <row r="15" spans="1:15" ht="25.9" customHeight="1" thickBot="1" x14ac:dyDescent="0.35">
      <c r="A15" s="126" t="s">
        <v>8</v>
      </c>
      <c r="B15" s="127" t="s">
        <v>9</v>
      </c>
      <c r="C15" s="128" t="s">
        <v>1563</v>
      </c>
      <c r="D15" s="153" t="s">
        <v>1564</v>
      </c>
      <c r="E15" s="153" t="s">
        <v>1564</v>
      </c>
      <c r="F15" s="153" t="s">
        <v>1564</v>
      </c>
      <c r="G15" s="157" t="s">
        <v>1564</v>
      </c>
    </row>
    <row r="16" spans="1:15" ht="24" customHeight="1" thickTop="1" thickBot="1" x14ac:dyDescent="0.35">
      <c r="A16" s="126" t="s">
        <v>10</v>
      </c>
      <c r="B16" s="127" t="s">
        <v>11</v>
      </c>
      <c r="C16" s="128" t="s">
        <v>1565</v>
      </c>
      <c r="D16" s="153" t="s">
        <v>1566</v>
      </c>
      <c r="E16" s="153" t="s">
        <v>1566</v>
      </c>
      <c r="F16" s="153" t="s">
        <v>1566</v>
      </c>
      <c r="G16" s="157" t="s">
        <v>1566</v>
      </c>
    </row>
    <row r="17" spans="1:7" ht="24" customHeight="1" thickTop="1" thickBot="1" x14ac:dyDescent="0.35">
      <c r="A17" s="126" t="s">
        <v>12</v>
      </c>
      <c r="B17" s="127" t="s">
        <v>13</v>
      </c>
      <c r="C17" s="128" t="s">
        <v>1567</v>
      </c>
      <c r="D17" s="153" t="s">
        <v>1567</v>
      </c>
      <c r="E17" s="128" t="s">
        <v>421</v>
      </c>
      <c r="F17" s="128" t="s">
        <v>421</v>
      </c>
      <c r="G17" s="158" t="s">
        <v>421</v>
      </c>
    </row>
    <row r="18" spans="1:7" ht="24" customHeight="1" thickTop="1" thickBot="1" x14ac:dyDescent="0.35">
      <c r="A18" s="126" t="s">
        <v>14</v>
      </c>
      <c r="B18" s="127" t="s">
        <v>1403</v>
      </c>
      <c r="C18" s="128" t="s">
        <v>1568</v>
      </c>
      <c r="D18" s="128" t="s">
        <v>421</v>
      </c>
      <c r="E18" s="128" t="s">
        <v>421</v>
      </c>
      <c r="F18" s="128" t="s">
        <v>421</v>
      </c>
      <c r="G18" s="157" t="s">
        <v>1568</v>
      </c>
    </row>
    <row r="19" spans="1:7" ht="24" customHeight="1" thickTop="1" thickBot="1" x14ac:dyDescent="0.35">
      <c r="A19" s="126" t="s">
        <v>15</v>
      </c>
      <c r="B19" s="127" t="s">
        <v>16</v>
      </c>
      <c r="C19" s="128" t="s">
        <v>1569</v>
      </c>
      <c r="D19" s="128" t="s">
        <v>421</v>
      </c>
      <c r="E19" s="153" t="s">
        <v>1569</v>
      </c>
      <c r="F19" s="128" t="s">
        <v>421</v>
      </c>
      <c r="G19" s="158" t="s">
        <v>421</v>
      </c>
    </row>
    <row r="20" spans="1:7" ht="24" customHeight="1" thickTop="1" thickBot="1" x14ac:dyDescent="0.35">
      <c r="A20" s="126" t="s">
        <v>17</v>
      </c>
      <c r="B20" s="127" t="s">
        <v>18</v>
      </c>
      <c r="C20" s="128" t="s">
        <v>1570</v>
      </c>
      <c r="D20" s="128" t="s">
        <v>421</v>
      </c>
      <c r="E20" s="128" t="s">
        <v>421</v>
      </c>
      <c r="F20" s="128" t="s">
        <v>421</v>
      </c>
      <c r="G20" s="157" t="s">
        <v>1570</v>
      </c>
    </row>
    <row r="21" spans="1:7" ht="24" customHeight="1" thickTop="1" thickBot="1" x14ac:dyDescent="0.35">
      <c r="A21" s="126" t="s">
        <v>19</v>
      </c>
      <c r="B21" s="127" t="s">
        <v>20</v>
      </c>
      <c r="C21" s="128" t="s">
        <v>1571</v>
      </c>
      <c r="D21" s="153" t="s">
        <v>1572</v>
      </c>
      <c r="E21" s="153" t="s">
        <v>1573</v>
      </c>
      <c r="F21" s="153" t="s">
        <v>1574</v>
      </c>
      <c r="G21" s="157" t="s">
        <v>1574</v>
      </c>
    </row>
    <row r="22" spans="1:7" ht="24" customHeight="1" thickTop="1" thickBot="1" x14ac:dyDescent="0.35">
      <c r="A22" s="126" t="s">
        <v>21</v>
      </c>
      <c r="B22" s="127" t="s">
        <v>22</v>
      </c>
      <c r="C22" s="128" t="s">
        <v>1575</v>
      </c>
      <c r="D22" s="128" t="s">
        <v>421</v>
      </c>
      <c r="E22" s="153" t="s">
        <v>1576</v>
      </c>
      <c r="F22" s="153" t="s">
        <v>1577</v>
      </c>
      <c r="G22" s="157" t="s">
        <v>1577</v>
      </c>
    </row>
    <row r="23" spans="1:7" ht="24" customHeight="1" thickTop="1" thickBot="1" x14ac:dyDescent="0.35">
      <c r="A23" s="126" t="s">
        <v>23</v>
      </c>
      <c r="B23" s="127" t="s">
        <v>24</v>
      </c>
      <c r="C23" s="128" t="s">
        <v>1578</v>
      </c>
      <c r="D23" s="128" t="s">
        <v>421</v>
      </c>
      <c r="E23" s="153" t="s">
        <v>1579</v>
      </c>
      <c r="F23" s="153" t="s">
        <v>1580</v>
      </c>
      <c r="G23" s="157" t="s">
        <v>1580</v>
      </c>
    </row>
    <row r="24" spans="1:7" ht="25.9" customHeight="1" thickTop="1" thickBot="1" x14ac:dyDescent="0.35">
      <c r="A24" s="126" t="s">
        <v>25</v>
      </c>
      <c r="B24" s="127" t="s">
        <v>26</v>
      </c>
      <c r="C24" s="128" t="s">
        <v>1581</v>
      </c>
      <c r="D24" s="128" t="s">
        <v>421</v>
      </c>
      <c r="E24" s="128" t="s">
        <v>421</v>
      </c>
      <c r="F24" s="128" t="s">
        <v>421</v>
      </c>
      <c r="G24" s="157" t="s">
        <v>1581</v>
      </c>
    </row>
    <row r="25" spans="1:7" ht="24" customHeight="1" thickTop="1" thickBot="1" x14ac:dyDescent="0.35">
      <c r="A25" s="126" t="s">
        <v>27</v>
      </c>
      <c r="B25" s="127" t="s">
        <v>28</v>
      </c>
      <c r="C25" s="128" t="s">
        <v>1582</v>
      </c>
      <c r="D25" s="153" t="s">
        <v>1583</v>
      </c>
      <c r="E25" s="153" t="s">
        <v>1584</v>
      </c>
      <c r="F25" s="153" t="s">
        <v>1584</v>
      </c>
      <c r="G25" s="157" t="s">
        <v>1583</v>
      </c>
    </row>
    <row r="26" spans="1:7" ht="24" customHeight="1" thickTop="1" thickBot="1" x14ac:dyDescent="0.35">
      <c r="A26" s="126" t="s">
        <v>29</v>
      </c>
      <c r="B26" s="127" t="s">
        <v>30</v>
      </c>
      <c r="C26" s="128" t="s">
        <v>1585</v>
      </c>
      <c r="D26" s="128" t="s">
        <v>421</v>
      </c>
      <c r="E26" s="128" t="s">
        <v>421</v>
      </c>
      <c r="F26" s="128" t="s">
        <v>421</v>
      </c>
      <c r="G26" s="157" t="s">
        <v>1585</v>
      </c>
    </row>
    <row r="27" spans="1:7" ht="25.9" customHeight="1" thickTop="1" thickBot="1" x14ac:dyDescent="0.35">
      <c r="A27" s="126" t="s">
        <v>31</v>
      </c>
      <c r="B27" s="127" t="s">
        <v>32</v>
      </c>
      <c r="C27" s="128" t="s">
        <v>1586</v>
      </c>
      <c r="D27" s="128" t="s">
        <v>421</v>
      </c>
      <c r="E27" s="153" t="s">
        <v>1587</v>
      </c>
      <c r="F27" s="153" t="s">
        <v>1587</v>
      </c>
      <c r="G27" s="157" t="s">
        <v>1588</v>
      </c>
    </row>
    <row r="28" spans="1:7" ht="24" customHeight="1" thickTop="1" thickBot="1" x14ac:dyDescent="0.35">
      <c r="A28" s="126" t="s">
        <v>33</v>
      </c>
      <c r="B28" s="127" t="s">
        <v>34</v>
      </c>
      <c r="C28" s="128" t="s">
        <v>1589</v>
      </c>
      <c r="D28" s="128" t="s">
        <v>421</v>
      </c>
      <c r="E28" s="128" t="s">
        <v>421</v>
      </c>
      <c r="F28" s="128" t="s">
        <v>421</v>
      </c>
      <c r="G28" s="157" t="s">
        <v>1589</v>
      </c>
    </row>
    <row r="29" spans="1:7" ht="24" customHeight="1" thickTop="1" thickBot="1" x14ac:dyDescent="0.35">
      <c r="A29" s="126" t="s">
        <v>35</v>
      </c>
      <c r="B29" s="127" t="s">
        <v>36</v>
      </c>
      <c r="C29" s="128" t="s">
        <v>1590</v>
      </c>
      <c r="D29" s="153" t="s">
        <v>1591</v>
      </c>
      <c r="E29" s="153" t="s">
        <v>1591</v>
      </c>
      <c r="F29" s="153" t="s">
        <v>1591</v>
      </c>
      <c r="G29" s="157" t="s">
        <v>1591</v>
      </c>
    </row>
    <row r="30" spans="1:7" ht="14.5" thickTop="1" x14ac:dyDescent="0.3">
      <c r="A30" s="422" t="s">
        <v>422</v>
      </c>
      <c r="B30" s="394"/>
      <c r="C30" s="335"/>
      <c r="D30" s="337" t="s">
        <v>1592</v>
      </c>
      <c r="E30" s="337" t="s">
        <v>1593</v>
      </c>
      <c r="F30" s="337" t="s">
        <v>1594</v>
      </c>
      <c r="G30" s="144" t="s">
        <v>1595</v>
      </c>
    </row>
    <row r="31" spans="1:7" x14ac:dyDescent="0.3">
      <c r="A31" s="422" t="s">
        <v>423</v>
      </c>
      <c r="B31" s="394"/>
      <c r="C31" s="335"/>
      <c r="D31" s="337" t="s">
        <v>1596</v>
      </c>
      <c r="E31" s="337" t="s">
        <v>1597</v>
      </c>
      <c r="F31" s="337" t="s">
        <v>1598</v>
      </c>
      <c r="G31" s="144" t="s">
        <v>1599</v>
      </c>
    </row>
    <row r="32" spans="1:7" x14ac:dyDescent="0.3">
      <c r="A32" s="422" t="s">
        <v>424</v>
      </c>
      <c r="B32" s="394"/>
      <c r="C32" s="335"/>
      <c r="D32" s="337" t="s">
        <v>1592</v>
      </c>
      <c r="E32" s="337" t="s">
        <v>1600</v>
      </c>
      <c r="F32" s="337" t="s">
        <v>1601</v>
      </c>
      <c r="G32" s="144" t="s">
        <v>425</v>
      </c>
    </row>
    <row r="33" spans="1:7" x14ac:dyDescent="0.3">
      <c r="A33" s="422" t="s">
        <v>426</v>
      </c>
      <c r="B33" s="394"/>
      <c r="C33" s="335"/>
      <c r="D33" s="337" t="s">
        <v>1596</v>
      </c>
      <c r="E33" s="337" t="s">
        <v>1602</v>
      </c>
      <c r="F33" s="337" t="s">
        <v>1603</v>
      </c>
      <c r="G33" s="144" t="s">
        <v>1560</v>
      </c>
    </row>
    <row r="34" spans="1:7" x14ac:dyDescent="0.3">
      <c r="A34" s="145"/>
      <c r="B34" s="336"/>
      <c r="C34" s="336"/>
      <c r="D34" s="336"/>
      <c r="E34" s="336"/>
      <c r="F34" s="336"/>
      <c r="G34" s="146"/>
    </row>
    <row r="35" spans="1:7" ht="60" customHeight="1" x14ac:dyDescent="0.3">
      <c r="A35" s="147"/>
      <c r="B35" s="339"/>
      <c r="C35" s="339"/>
      <c r="D35" s="339"/>
      <c r="E35" s="339"/>
      <c r="F35" s="339"/>
      <c r="G35" s="148"/>
    </row>
    <row r="36" spans="1:7" ht="70.150000000000006" customHeight="1" thickBot="1" x14ac:dyDescent="0.35">
      <c r="A36" s="405" t="s">
        <v>40</v>
      </c>
      <c r="B36" s="406"/>
      <c r="C36" s="406"/>
      <c r="D36" s="406"/>
      <c r="E36" s="406"/>
      <c r="F36" s="406"/>
      <c r="G36" s="407"/>
    </row>
  </sheetData>
  <mergeCells count="13">
    <mergeCell ref="A31:B31"/>
    <mergeCell ref="A32:B32"/>
    <mergeCell ref="A33:B33"/>
    <mergeCell ref="A36:G36"/>
    <mergeCell ref="J7:K7"/>
    <mergeCell ref="A8:G8"/>
    <mergeCell ref="A9:G9"/>
    <mergeCell ref="D11:E11"/>
    <mergeCell ref="F11:G11"/>
    <mergeCell ref="D12:E12"/>
    <mergeCell ref="F12:G12"/>
    <mergeCell ref="A13:G13"/>
    <mergeCell ref="A30:B30"/>
  </mergeCells>
  <pageMargins left="0.98425196850393704" right="0.39370078740157483" top="0.98425196850393704" bottom="0.98425196850393704" header="0.51181102362204722" footer="0.51181102362204722"/>
  <pageSetup paperSize="8" fitToHeight="0" orientation="landscape" r:id="rId1"/>
  <headerFooter>
    <oddHeader xml:space="preserve">&amp;L &amp;CConsenso Engenharia
CNPJ: 01.302.356/0001-42 </oddHeader>
    <oddFooter>&amp;L &amp;CRua Dona Mariquinha 2º andar - Setor Negrão de Lima - Goiânia / GO
(62)3202-3210 / gerenciamentocsseng@gmail.com &amp;R</oddFooter>
  </headerFooter>
  <drawing r:id="rId2"/>
  <legacyDrawing r:id="rId3"/>
  <oleObjects>
    <mc:AlternateContent xmlns:mc="http://schemas.openxmlformats.org/markup-compatibility/2006">
      <mc:Choice Requires="x14">
        <oleObject progId="Documento do Microsoft Word " shapeId="22529" r:id="rId4">
          <objectPr defaultSize="0" autoPict="0" r:id="rId5">
            <anchor moveWithCells="1" sizeWithCells="1">
              <from>
                <xdr:col>4</xdr:col>
                <xdr:colOff>800100</xdr:colOff>
                <xdr:row>1</xdr:row>
                <xdr:rowOff>57150</xdr:rowOff>
              </from>
              <to>
                <xdr:col>6</xdr:col>
                <xdr:colOff>438150</xdr:colOff>
                <xdr:row>4</xdr:row>
                <xdr:rowOff>57150</xdr:rowOff>
              </to>
            </anchor>
          </objectPr>
        </oleObject>
      </mc:Choice>
      <mc:Fallback>
        <oleObject progId="Documento do Microsoft Word " shapeId="22529"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1C52A-2AD0-4C6D-A72C-4ECDCF01D280}">
  <sheetPr>
    <pageSetUpPr fitToPage="1"/>
  </sheetPr>
  <dimension ref="A1:J2217"/>
  <sheetViews>
    <sheetView showOutlineSymbols="0" showWhiteSpace="0" view="pageBreakPreview" zoomScaleNormal="100" zoomScaleSheetLayoutView="100" workbookViewId="0">
      <selection activeCell="B1192" sqref="B1192"/>
    </sheetView>
  </sheetViews>
  <sheetFormatPr defaultRowHeight="14" x14ac:dyDescent="0.3"/>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1" width="14" bestFit="1" customWidth="1"/>
  </cols>
  <sheetData>
    <row r="1" spans="1:10" x14ac:dyDescent="0.3">
      <c r="A1" s="311"/>
      <c r="B1" s="312"/>
      <c r="C1" s="430" t="s">
        <v>427</v>
      </c>
      <c r="D1" s="430"/>
      <c r="E1" s="430" t="s">
        <v>1</v>
      </c>
      <c r="F1" s="430"/>
      <c r="G1" s="430" t="s">
        <v>1561</v>
      </c>
      <c r="H1" s="430"/>
      <c r="I1" s="430" t="s">
        <v>2</v>
      </c>
      <c r="J1" s="431"/>
    </row>
    <row r="2" spans="1:10" ht="121.9" customHeight="1" x14ac:dyDescent="0.3">
      <c r="A2" s="159"/>
      <c r="B2" s="335"/>
      <c r="C2" s="394" t="s">
        <v>1545</v>
      </c>
      <c r="D2" s="394"/>
      <c r="E2" s="394" t="s">
        <v>1402</v>
      </c>
      <c r="F2" s="394"/>
      <c r="G2" s="394" t="s">
        <v>1562</v>
      </c>
      <c r="H2" s="394"/>
      <c r="I2" s="394" t="s">
        <v>1546</v>
      </c>
      <c r="J2" s="395"/>
    </row>
    <row r="3" spans="1:10" x14ac:dyDescent="0.3">
      <c r="A3" s="396" t="s">
        <v>427</v>
      </c>
      <c r="B3" s="397"/>
      <c r="C3" s="397"/>
      <c r="D3" s="397"/>
      <c r="E3" s="397"/>
      <c r="F3" s="397"/>
      <c r="G3" s="397"/>
      <c r="H3" s="397"/>
      <c r="I3" s="397"/>
      <c r="J3" s="398"/>
    </row>
    <row r="4" spans="1:10" ht="30" customHeight="1" x14ac:dyDescent="0.3">
      <c r="A4" s="396" t="s">
        <v>428</v>
      </c>
      <c r="B4" s="397"/>
      <c r="C4" s="397"/>
      <c r="D4" s="397"/>
      <c r="E4" s="397"/>
      <c r="F4" s="397"/>
      <c r="G4" s="397"/>
      <c r="H4" s="397"/>
      <c r="I4" s="397"/>
      <c r="J4" s="398"/>
    </row>
    <row r="5" spans="1:10" ht="18" customHeight="1" x14ac:dyDescent="0.3">
      <c r="A5" s="122" t="s">
        <v>95</v>
      </c>
      <c r="B5" s="123" t="s">
        <v>86</v>
      </c>
      <c r="C5" s="124" t="s">
        <v>87</v>
      </c>
      <c r="D5" s="124" t="s">
        <v>5</v>
      </c>
      <c r="E5" s="390" t="s">
        <v>429</v>
      </c>
      <c r="F5" s="390"/>
      <c r="G5" s="152" t="s">
        <v>88</v>
      </c>
      <c r="H5" s="123" t="s">
        <v>89</v>
      </c>
      <c r="I5" s="123" t="s">
        <v>90</v>
      </c>
      <c r="J5" s="125" t="s">
        <v>6</v>
      </c>
    </row>
    <row r="6" spans="1:10" ht="25.9" customHeight="1" x14ac:dyDescent="0.3">
      <c r="A6" s="131" t="s">
        <v>430</v>
      </c>
      <c r="B6" s="132" t="s">
        <v>1547</v>
      </c>
      <c r="C6" s="133" t="s">
        <v>96</v>
      </c>
      <c r="D6" s="133" t="s">
        <v>97</v>
      </c>
      <c r="E6" s="426" t="s">
        <v>431</v>
      </c>
      <c r="F6" s="426"/>
      <c r="G6" s="134" t="s">
        <v>98</v>
      </c>
      <c r="H6" s="162">
        <v>1</v>
      </c>
      <c r="I6" s="135">
        <v>5.47</v>
      </c>
      <c r="J6" s="313">
        <v>5.47</v>
      </c>
    </row>
    <row r="7" spans="1:10" ht="25.9" customHeight="1" x14ac:dyDescent="0.3">
      <c r="A7" s="314" t="s">
        <v>432</v>
      </c>
      <c r="B7" s="164" t="s">
        <v>433</v>
      </c>
      <c r="C7" s="163" t="s">
        <v>109</v>
      </c>
      <c r="D7" s="163" t="s">
        <v>434</v>
      </c>
      <c r="E7" s="428" t="s">
        <v>435</v>
      </c>
      <c r="F7" s="428"/>
      <c r="G7" s="165" t="s">
        <v>409</v>
      </c>
      <c r="H7" s="166">
        <v>0.3</v>
      </c>
      <c r="I7" s="167">
        <v>18.260000000000002</v>
      </c>
      <c r="J7" s="315">
        <v>5.47</v>
      </c>
    </row>
    <row r="8" spans="1:10" ht="25" x14ac:dyDescent="0.3">
      <c r="A8" s="316"/>
      <c r="B8" s="351"/>
      <c r="C8" s="351"/>
      <c r="D8" s="351"/>
      <c r="E8" s="351" t="s">
        <v>436</v>
      </c>
      <c r="F8" s="352">
        <v>2.2122475000000001</v>
      </c>
      <c r="G8" s="351" t="s">
        <v>437</v>
      </c>
      <c r="H8" s="352">
        <v>2.62</v>
      </c>
      <c r="I8" s="351" t="s">
        <v>438</v>
      </c>
      <c r="J8" s="317">
        <v>4.83</v>
      </c>
    </row>
    <row r="9" spans="1:10" ht="14.5" thickBot="1" x14ac:dyDescent="0.35">
      <c r="A9" s="316"/>
      <c r="B9" s="351"/>
      <c r="C9" s="351"/>
      <c r="D9" s="351"/>
      <c r="E9" s="351" t="s">
        <v>439</v>
      </c>
      <c r="F9" s="352">
        <v>1.34</v>
      </c>
      <c r="G9" s="351"/>
      <c r="H9" s="429" t="s">
        <v>440</v>
      </c>
      <c r="I9" s="429"/>
      <c r="J9" s="317">
        <v>6.81</v>
      </c>
    </row>
    <row r="10" spans="1:10" ht="1.1499999999999999" customHeight="1" thickTop="1" x14ac:dyDescent="0.3">
      <c r="A10" s="318"/>
      <c r="B10" s="168"/>
      <c r="C10" s="168"/>
      <c r="D10" s="168"/>
      <c r="E10" s="168"/>
      <c r="F10" s="168"/>
      <c r="G10" s="168"/>
      <c r="H10" s="168"/>
      <c r="I10" s="168"/>
      <c r="J10" s="319"/>
    </row>
    <row r="11" spans="1:10" ht="18" customHeight="1" x14ac:dyDescent="0.3">
      <c r="A11" s="122" t="s">
        <v>99</v>
      </c>
      <c r="B11" s="123" t="s">
        <v>86</v>
      </c>
      <c r="C11" s="124" t="s">
        <v>87</v>
      </c>
      <c r="D11" s="124" t="s">
        <v>5</v>
      </c>
      <c r="E11" s="390" t="s">
        <v>429</v>
      </c>
      <c r="F11" s="390"/>
      <c r="G11" s="152" t="s">
        <v>88</v>
      </c>
      <c r="H11" s="123" t="s">
        <v>89</v>
      </c>
      <c r="I11" s="123" t="s">
        <v>90</v>
      </c>
      <c r="J11" s="125" t="s">
        <v>6</v>
      </c>
    </row>
    <row r="12" spans="1:10" ht="39" customHeight="1" x14ac:dyDescent="0.3">
      <c r="A12" s="131" t="s">
        <v>430</v>
      </c>
      <c r="B12" s="132" t="s">
        <v>100</v>
      </c>
      <c r="C12" s="133" t="s">
        <v>101</v>
      </c>
      <c r="D12" s="133" t="s">
        <v>102</v>
      </c>
      <c r="E12" s="426">
        <v>2</v>
      </c>
      <c r="F12" s="426"/>
      <c r="G12" s="134" t="s">
        <v>103</v>
      </c>
      <c r="H12" s="162">
        <v>1</v>
      </c>
      <c r="I12" s="135">
        <v>390.32</v>
      </c>
      <c r="J12" s="313">
        <v>390.32</v>
      </c>
    </row>
    <row r="13" spans="1:10" ht="24" customHeight="1" x14ac:dyDescent="0.3">
      <c r="A13" s="320" t="s">
        <v>441</v>
      </c>
      <c r="B13" s="170" t="s">
        <v>442</v>
      </c>
      <c r="C13" s="169" t="s">
        <v>101</v>
      </c>
      <c r="D13" s="169" t="s">
        <v>443</v>
      </c>
      <c r="E13" s="427" t="s">
        <v>444</v>
      </c>
      <c r="F13" s="427"/>
      <c r="G13" s="171" t="s">
        <v>445</v>
      </c>
      <c r="H13" s="172">
        <v>5.1400000000000001E-2</v>
      </c>
      <c r="I13" s="173">
        <v>14.16</v>
      </c>
      <c r="J13" s="321">
        <v>0.72</v>
      </c>
    </row>
    <row r="14" spans="1:10" ht="24" customHeight="1" x14ac:dyDescent="0.3">
      <c r="A14" s="320" t="s">
        <v>441</v>
      </c>
      <c r="B14" s="170" t="s">
        <v>452</v>
      </c>
      <c r="C14" s="169" t="s">
        <v>101</v>
      </c>
      <c r="D14" s="169" t="s">
        <v>453</v>
      </c>
      <c r="E14" s="427" t="s">
        <v>444</v>
      </c>
      <c r="F14" s="427"/>
      <c r="G14" s="171" t="s">
        <v>103</v>
      </c>
      <c r="H14" s="172">
        <v>1</v>
      </c>
      <c r="I14" s="173">
        <v>300</v>
      </c>
      <c r="J14" s="321">
        <v>300</v>
      </c>
    </row>
    <row r="15" spans="1:10" ht="24" customHeight="1" x14ac:dyDescent="0.3">
      <c r="A15" s="320" t="s">
        <v>441</v>
      </c>
      <c r="B15" s="170" t="s">
        <v>454</v>
      </c>
      <c r="C15" s="169" t="s">
        <v>101</v>
      </c>
      <c r="D15" s="169" t="s">
        <v>455</v>
      </c>
      <c r="E15" s="427" t="s">
        <v>444</v>
      </c>
      <c r="F15" s="427"/>
      <c r="G15" s="171" t="s">
        <v>445</v>
      </c>
      <c r="H15" s="172">
        <v>1.15E-2</v>
      </c>
      <c r="I15" s="173">
        <v>27.31</v>
      </c>
      <c r="J15" s="321">
        <v>0.31</v>
      </c>
    </row>
    <row r="16" spans="1:10" ht="24" customHeight="1" x14ac:dyDescent="0.3">
      <c r="A16" s="320" t="s">
        <v>441</v>
      </c>
      <c r="B16" s="170" t="s">
        <v>450</v>
      </c>
      <c r="C16" s="169" t="s">
        <v>101</v>
      </c>
      <c r="D16" s="169" t="s">
        <v>451</v>
      </c>
      <c r="E16" s="427" t="s">
        <v>444</v>
      </c>
      <c r="F16" s="427"/>
      <c r="G16" s="171" t="s">
        <v>445</v>
      </c>
      <c r="H16" s="172">
        <v>2.6608000000000001</v>
      </c>
      <c r="I16" s="173">
        <v>0.65</v>
      </c>
      <c r="J16" s="321">
        <v>1.72</v>
      </c>
    </row>
    <row r="17" spans="1:10" ht="24" customHeight="1" x14ac:dyDescent="0.3">
      <c r="A17" s="320" t="s">
        <v>441</v>
      </c>
      <c r="B17" s="170" t="s">
        <v>446</v>
      </c>
      <c r="C17" s="169" t="s">
        <v>101</v>
      </c>
      <c r="D17" s="169" t="s">
        <v>447</v>
      </c>
      <c r="E17" s="427" t="s">
        <v>444</v>
      </c>
      <c r="F17" s="427"/>
      <c r="G17" s="171" t="s">
        <v>297</v>
      </c>
      <c r="H17" s="172">
        <v>1.3332999999999999</v>
      </c>
      <c r="I17" s="173">
        <v>2.2000000000000002</v>
      </c>
      <c r="J17" s="321">
        <v>2.93</v>
      </c>
    </row>
    <row r="18" spans="1:10" ht="24" customHeight="1" x14ac:dyDescent="0.3">
      <c r="A18" s="320" t="s">
        <v>441</v>
      </c>
      <c r="B18" s="170" t="s">
        <v>448</v>
      </c>
      <c r="C18" s="169" t="s">
        <v>101</v>
      </c>
      <c r="D18" s="169" t="s">
        <v>449</v>
      </c>
      <c r="E18" s="427" t="s">
        <v>444</v>
      </c>
      <c r="F18" s="427"/>
      <c r="G18" s="171" t="s">
        <v>297</v>
      </c>
      <c r="H18" s="172">
        <v>1.1852</v>
      </c>
      <c r="I18" s="173">
        <v>1.85</v>
      </c>
      <c r="J18" s="321">
        <v>2.19</v>
      </c>
    </row>
    <row r="19" spans="1:10" ht="24" customHeight="1" x14ac:dyDescent="0.3">
      <c r="A19" s="320" t="s">
        <v>441</v>
      </c>
      <c r="B19" s="170" t="s">
        <v>456</v>
      </c>
      <c r="C19" s="169" t="s">
        <v>101</v>
      </c>
      <c r="D19" s="169" t="s">
        <v>457</v>
      </c>
      <c r="E19" s="427" t="s">
        <v>444</v>
      </c>
      <c r="F19" s="427"/>
      <c r="G19" s="171" t="s">
        <v>158</v>
      </c>
      <c r="H19" s="172">
        <v>1.2613000000000001</v>
      </c>
      <c r="I19" s="173">
        <v>6.74</v>
      </c>
      <c r="J19" s="321">
        <v>8.5</v>
      </c>
    </row>
    <row r="20" spans="1:10" ht="24" customHeight="1" x14ac:dyDescent="0.3">
      <c r="A20" s="320" t="s">
        <v>441</v>
      </c>
      <c r="B20" s="170" t="s">
        <v>458</v>
      </c>
      <c r="C20" s="169" t="s">
        <v>101</v>
      </c>
      <c r="D20" s="169" t="s">
        <v>459</v>
      </c>
      <c r="E20" s="427" t="s">
        <v>444</v>
      </c>
      <c r="F20" s="427"/>
      <c r="G20" s="171" t="s">
        <v>158</v>
      </c>
      <c r="H20" s="172">
        <v>2.4022000000000001</v>
      </c>
      <c r="I20" s="173">
        <v>29.47</v>
      </c>
      <c r="J20" s="321">
        <v>70.790000000000006</v>
      </c>
    </row>
    <row r="21" spans="1:10" ht="24" customHeight="1" x14ac:dyDescent="0.3">
      <c r="A21" s="320" t="s">
        <v>441</v>
      </c>
      <c r="B21" s="170" t="s">
        <v>464</v>
      </c>
      <c r="C21" s="169" t="s">
        <v>101</v>
      </c>
      <c r="D21" s="169" t="s">
        <v>465</v>
      </c>
      <c r="E21" s="427" t="s">
        <v>462</v>
      </c>
      <c r="F21" s="427"/>
      <c r="G21" s="171" t="s">
        <v>463</v>
      </c>
      <c r="H21" s="172">
        <v>0.16919999999999999</v>
      </c>
      <c r="I21" s="173">
        <v>15.54</v>
      </c>
      <c r="J21" s="321">
        <v>2.62</v>
      </c>
    </row>
    <row r="22" spans="1:10" ht="24" customHeight="1" x14ac:dyDescent="0.3">
      <c r="A22" s="320" t="s">
        <v>441</v>
      </c>
      <c r="B22" s="170" t="s">
        <v>460</v>
      </c>
      <c r="C22" s="169" t="s">
        <v>101</v>
      </c>
      <c r="D22" s="169" t="s">
        <v>461</v>
      </c>
      <c r="E22" s="427" t="s">
        <v>462</v>
      </c>
      <c r="F22" s="427"/>
      <c r="G22" s="171" t="s">
        <v>463</v>
      </c>
      <c r="H22" s="172">
        <v>2.47E-2</v>
      </c>
      <c r="I22" s="173">
        <v>22.23</v>
      </c>
      <c r="J22" s="321">
        <v>0.54</v>
      </c>
    </row>
    <row r="23" spans="1:10" ht="25" x14ac:dyDescent="0.3">
      <c r="A23" s="316"/>
      <c r="B23" s="351"/>
      <c r="C23" s="351"/>
      <c r="D23" s="351"/>
      <c r="E23" s="351" t="s">
        <v>436</v>
      </c>
      <c r="F23" s="352">
        <v>1.4473503000000001</v>
      </c>
      <c r="G23" s="351" t="s">
        <v>437</v>
      </c>
      <c r="H23" s="352">
        <v>1.71</v>
      </c>
      <c r="I23" s="351" t="s">
        <v>438</v>
      </c>
      <c r="J23" s="317">
        <v>3.16</v>
      </c>
    </row>
    <row r="24" spans="1:10" ht="14.5" thickBot="1" x14ac:dyDescent="0.35">
      <c r="A24" s="316"/>
      <c r="B24" s="351"/>
      <c r="C24" s="351"/>
      <c r="D24" s="351"/>
      <c r="E24" s="351" t="s">
        <v>439</v>
      </c>
      <c r="F24" s="352">
        <v>96.29</v>
      </c>
      <c r="G24" s="351"/>
      <c r="H24" s="429" t="s">
        <v>440</v>
      </c>
      <c r="I24" s="429"/>
      <c r="J24" s="317">
        <v>486.61</v>
      </c>
    </row>
    <row r="25" spans="1:10" ht="1.1499999999999999" customHeight="1" thickTop="1" x14ac:dyDescent="0.3">
      <c r="A25" s="318"/>
      <c r="B25" s="168"/>
      <c r="C25" s="168"/>
      <c r="D25" s="168"/>
      <c r="E25" s="168"/>
      <c r="F25" s="168"/>
      <c r="G25" s="168"/>
      <c r="H25" s="168"/>
      <c r="I25" s="168"/>
      <c r="J25" s="319"/>
    </row>
    <row r="26" spans="1:10" ht="18" customHeight="1" x14ac:dyDescent="0.3">
      <c r="A26" s="122" t="s">
        <v>104</v>
      </c>
      <c r="B26" s="123" t="s">
        <v>86</v>
      </c>
      <c r="C26" s="124" t="s">
        <v>87</v>
      </c>
      <c r="D26" s="124" t="s">
        <v>5</v>
      </c>
      <c r="E26" s="390" t="s">
        <v>429</v>
      </c>
      <c r="F26" s="390"/>
      <c r="G26" s="152" t="s">
        <v>88</v>
      </c>
      <c r="H26" s="123" t="s">
        <v>89</v>
      </c>
      <c r="I26" s="123" t="s">
        <v>90</v>
      </c>
      <c r="J26" s="125" t="s">
        <v>6</v>
      </c>
    </row>
    <row r="27" spans="1:10" ht="24" customHeight="1" x14ac:dyDescent="0.3">
      <c r="A27" s="131" t="s">
        <v>430</v>
      </c>
      <c r="B27" s="132" t="s">
        <v>1615</v>
      </c>
      <c r="C27" s="133" t="s">
        <v>96</v>
      </c>
      <c r="D27" s="133" t="s">
        <v>105</v>
      </c>
      <c r="E27" s="426" t="s">
        <v>431</v>
      </c>
      <c r="F27" s="426"/>
      <c r="G27" s="134" t="s">
        <v>106</v>
      </c>
      <c r="H27" s="162">
        <v>1</v>
      </c>
      <c r="I27" s="135">
        <v>262.55</v>
      </c>
      <c r="J27" s="313">
        <v>262.55</v>
      </c>
    </row>
    <row r="28" spans="1:10" ht="24" customHeight="1" x14ac:dyDescent="0.3">
      <c r="A28" s="320" t="s">
        <v>441</v>
      </c>
      <c r="B28" s="170" t="s">
        <v>466</v>
      </c>
      <c r="C28" s="169" t="s">
        <v>96</v>
      </c>
      <c r="D28" s="169" t="s">
        <v>467</v>
      </c>
      <c r="E28" s="427" t="s">
        <v>462</v>
      </c>
      <c r="F28" s="427"/>
      <c r="G28" s="171" t="s">
        <v>106</v>
      </c>
      <c r="H28" s="172">
        <v>1</v>
      </c>
      <c r="I28" s="173">
        <v>262.55</v>
      </c>
      <c r="J28" s="321">
        <v>262.55</v>
      </c>
    </row>
    <row r="29" spans="1:10" ht="25" x14ac:dyDescent="0.3">
      <c r="A29" s="316"/>
      <c r="B29" s="351"/>
      <c r="C29" s="351"/>
      <c r="D29" s="351"/>
      <c r="E29" s="351" t="s">
        <v>436</v>
      </c>
      <c r="F29" s="352">
        <v>120.25374429999999</v>
      </c>
      <c r="G29" s="351" t="s">
        <v>437</v>
      </c>
      <c r="H29" s="352">
        <v>142.30000000000001</v>
      </c>
      <c r="I29" s="351" t="s">
        <v>438</v>
      </c>
      <c r="J29" s="317">
        <v>262.55</v>
      </c>
    </row>
    <row r="30" spans="1:10" ht="14.5" thickBot="1" x14ac:dyDescent="0.35">
      <c r="A30" s="316"/>
      <c r="B30" s="351"/>
      <c r="C30" s="351"/>
      <c r="D30" s="351"/>
      <c r="E30" s="351" t="s">
        <v>439</v>
      </c>
      <c r="F30" s="352">
        <v>64.77</v>
      </c>
      <c r="G30" s="351"/>
      <c r="H30" s="429" t="s">
        <v>440</v>
      </c>
      <c r="I30" s="429"/>
      <c r="J30" s="317">
        <v>327.32</v>
      </c>
    </row>
    <row r="31" spans="1:10" ht="1.1499999999999999" customHeight="1" thickTop="1" x14ac:dyDescent="0.3">
      <c r="A31" s="318"/>
      <c r="B31" s="168"/>
      <c r="C31" s="168"/>
      <c r="D31" s="168"/>
      <c r="E31" s="168"/>
      <c r="F31" s="168"/>
      <c r="G31" s="168"/>
      <c r="H31" s="168"/>
      <c r="I31" s="168"/>
      <c r="J31" s="319"/>
    </row>
    <row r="32" spans="1:10" ht="18" customHeight="1" x14ac:dyDescent="0.3">
      <c r="A32" s="122" t="s">
        <v>107</v>
      </c>
      <c r="B32" s="123" t="s">
        <v>86</v>
      </c>
      <c r="C32" s="124" t="s">
        <v>87</v>
      </c>
      <c r="D32" s="124" t="s">
        <v>5</v>
      </c>
      <c r="E32" s="390" t="s">
        <v>429</v>
      </c>
      <c r="F32" s="390"/>
      <c r="G32" s="152" t="s">
        <v>88</v>
      </c>
      <c r="H32" s="123" t="s">
        <v>89</v>
      </c>
      <c r="I32" s="123" t="s">
        <v>90</v>
      </c>
      <c r="J32" s="125" t="s">
        <v>6</v>
      </c>
    </row>
    <row r="33" spans="1:10" ht="24" customHeight="1" x14ac:dyDescent="0.3">
      <c r="A33" s="131" t="s">
        <v>430</v>
      </c>
      <c r="B33" s="132" t="s">
        <v>108</v>
      </c>
      <c r="C33" s="133" t="s">
        <v>109</v>
      </c>
      <c r="D33" s="133" t="s">
        <v>110</v>
      </c>
      <c r="E33" s="426" t="s">
        <v>435</v>
      </c>
      <c r="F33" s="426"/>
      <c r="G33" s="134" t="s">
        <v>111</v>
      </c>
      <c r="H33" s="162">
        <v>1</v>
      </c>
      <c r="I33" s="135">
        <v>35.4</v>
      </c>
      <c r="J33" s="313">
        <v>35.4</v>
      </c>
    </row>
    <row r="34" spans="1:10" ht="24" customHeight="1" x14ac:dyDescent="0.3">
      <c r="A34" s="314" t="s">
        <v>432</v>
      </c>
      <c r="B34" s="164" t="s">
        <v>468</v>
      </c>
      <c r="C34" s="163" t="s">
        <v>109</v>
      </c>
      <c r="D34" s="163" t="s">
        <v>469</v>
      </c>
      <c r="E34" s="428" t="s">
        <v>435</v>
      </c>
      <c r="F34" s="428"/>
      <c r="G34" s="165" t="s">
        <v>409</v>
      </c>
      <c r="H34" s="166">
        <v>0.5</v>
      </c>
      <c r="I34" s="167">
        <v>20.81</v>
      </c>
      <c r="J34" s="315">
        <v>10.4</v>
      </c>
    </row>
    <row r="35" spans="1:10" ht="64.900000000000006" customHeight="1" x14ac:dyDescent="0.3">
      <c r="A35" s="320" t="s">
        <v>441</v>
      </c>
      <c r="B35" s="170" t="s">
        <v>470</v>
      </c>
      <c r="C35" s="169" t="s">
        <v>109</v>
      </c>
      <c r="D35" s="169" t="s">
        <v>471</v>
      </c>
      <c r="E35" s="427" t="s">
        <v>472</v>
      </c>
      <c r="F35" s="427"/>
      <c r="G35" s="171" t="s">
        <v>473</v>
      </c>
      <c r="H35" s="172">
        <v>1</v>
      </c>
      <c r="I35" s="173">
        <v>25</v>
      </c>
      <c r="J35" s="321">
        <v>25</v>
      </c>
    </row>
    <row r="36" spans="1:10" ht="25" x14ac:dyDescent="0.3">
      <c r="A36" s="316"/>
      <c r="B36" s="351"/>
      <c r="C36" s="351"/>
      <c r="D36" s="351"/>
      <c r="E36" s="351" t="s">
        <v>436</v>
      </c>
      <c r="F36" s="352">
        <v>3.1420327000000001</v>
      </c>
      <c r="G36" s="351" t="s">
        <v>437</v>
      </c>
      <c r="H36" s="352">
        <v>3.72</v>
      </c>
      <c r="I36" s="351" t="s">
        <v>438</v>
      </c>
      <c r="J36" s="317">
        <v>6.86</v>
      </c>
    </row>
    <row r="37" spans="1:10" ht="14.5" thickBot="1" x14ac:dyDescent="0.35">
      <c r="A37" s="316"/>
      <c r="B37" s="351"/>
      <c r="C37" s="351"/>
      <c r="D37" s="351"/>
      <c r="E37" s="351" t="s">
        <v>439</v>
      </c>
      <c r="F37" s="352">
        <v>8.73</v>
      </c>
      <c r="G37" s="351"/>
      <c r="H37" s="429" t="s">
        <v>440</v>
      </c>
      <c r="I37" s="429"/>
      <c r="J37" s="317">
        <v>44.13</v>
      </c>
    </row>
    <row r="38" spans="1:10" ht="1.1499999999999999" customHeight="1" thickTop="1" x14ac:dyDescent="0.3">
      <c r="A38" s="318"/>
      <c r="B38" s="168"/>
      <c r="C38" s="168"/>
      <c r="D38" s="168"/>
      <c r="E38" s="168"/>
      <c r="F38" s="168"/>
      <c r="G38" s="168"/>
      <c r="H38" s="168"/>
      <c r="I38" s="168"/>
      <c r="J38" s="319"/>
    </row>
    <row r="39" spans="1:10" ht="18" customHeight="1" x14ac:dyDescent="0.3">
      <c r="A39" s="122" t="s">
        <v>112</v>
      </c>
      <c r="B39" s="123" t="s">
        <v>86</v>
      </c>
      <c r="C39" s="124" t="s">
        <v>87</v>
      </c>
      <c r="D39" s="124" t="s">
        <v>5</v>
      </c>
      <c r="E39" s="390" t="s">
        <v>429</v>
      </c>
      <c r="F39" s="390"/>
      <c r="G39" s="152" t="s">
        <v>88</v>
      </c>
      <c r="H39" s="123" t="s">
        <v>89</v>
      </c>
      <c r="I39" s="123" t="s">
        <v>90</v>
      </c>
      <c r="J39" s="125" t="s">
        <v>6</v>
      </c>
    </row>
    <row r="40" spans="1:10" ht="24" customHeight="1" x14ac:dyDescent="0.3">
      <c r="A40" s="131" t="s">
        <v>430</v>
      </c>
      <c r="B40" s="132" t="s">
        <v>113</v>
      </c>
      <c r="C40" s="133" t="s">
        <v>109</v>
      </c>
      <c r="D40" s="133" t="s">
        <v>114</v>
      </c>
      <c r="E40" s="426" t="s">
        <v>474</v>
      </c>
      <c r="F40" s="426"/>
      <c r="G40" s="134" t="s">
        <v>103</v>
      </c>
      <c r="H40" s="162">
        <v>1</v>
      </c>
      <c r="I40" s="135">
        <v>105.12</v>
      </c>
      <c r="J40" s="313">
        <v>105.12</v>
      </c>
    </row>
    <row r="41" spans="1:10" ht="25.9" customHeight="1" x14ac:dyDescent="0.3">
      <c r="A41" s="314" t="s">
        <v>432</v>
      </c>
      <c r="B41" s="164" t="s">
        <v>475</v>
      </c>
      <c r="C41" s="163" t="s">
        <v>109</v>
      </c>
      <c r="D41" s="163" t="s">
        <v>476</v>
      </c>
      <c r="E41" s="428" t="s">
        <v>435</v>
      </c>
      <c r="F41" s="428"/>
      <c r="G41" s="165" t="s">
        <v>409</v>
      </c>
      <c r="H41" s="166">
        <v>0.52900000000000003</v>
      </c>
      <c r="I41" s="167">
        <v>20.99</v>
      </c>
      <c r="J41" s="315">
        <v>11.1</v>
      </c>
    </row>
    <row r="42" spans="1:10" ht="24" customHeight="1" x14ac:dyDescent="0.3">
      <c r="A42" s="314" t="s">
        <v>432</v>
      </c>
      <c r="B42" s="164" t="s">
        <v>477</v>
      </c>
      <c r="C42" s="163" t="s">
        <v>109</v>
      </c>
      <c r="D42" s="163" t="s">
        <v>478</v>
      </c>
      <c r="E42" s="428" t="s">
        <v>435</v>
      </c>
      <c r="F42" s="428"/>
      <c r="G42" s="165" t="s">
        <v>409</v>
      </c>
      <c r="H42" s="166">
        <v>0.79</v>
      </c>
      <c r="I42" s="167">
        <v>28.71</v>
      </c>
      <c r="J42" s="315">
        <v>22.68</v>
      </c>
    </row>
    <row r="43" spans="1:10" ht="39" customHeight="1" x14ac:dyDescent="0.3">
      <c r="A43" s="314" t="s">
        <v>432</v>
      </c>
      <c r="B43" s="164" t="s">
        <v>479</v>
      </c>
      <c r="C43" s="163" t="s">
        <v>109</v>
      </c>
      <c r="D43" s="163" t="s">
        <v>480</v>
      </c>
      <c r="E43" s="428" t="s">
        <v>481</v>
      </c>
      <c r="F43" s="428"/>
      <c r="G43" s="165" t="s">
        <v>482</v>
      </c>
      <c r="H43" s="166">
        <v>6.6E-3</v>
      </c>
      <c r="I43" s="167">
        <v>22.92</v>
      </c>
      <c r="J43" s="315">
        <v>0.15</v>
      </c>
    </row>
    <row r="44" spans="1:10" ht="39" customHeight="1" x14ac:dyDescent="0.3">
      <c r="A44" s="314" t="s">
        <v>432</v>
      </c>
      <c r="B44" s="164" t="s">
        <v>483</v>
      </c>
      <c r="C44" s="163" t="s">
        <v>109</v>
      </c>
      <c r="D44" s="163" t="s">
        <v>484</v>
      </c>
      <c r="E44" s="428" t="s">
        <v>481</v>
      </c>
      <c r="F44" s="428"/>
      <c r="G44" s="165" t="s">
        <v>485</v>
      </c>
      <c r="H44" s="166">
        <v>2.64E-2</v>
      </c>
      <c r="I44" s="167">
        <v>21.65</v>
      </c>
      <c r="J44" s="315">
        <v>0.56999999999999995</v>
      </c>
    </row>
    <row r="45" spans="1:10" ht="39" customHeight="1" x14ac:dyDescent="0.3">
      <c r="A45" s="314" t="s">
        <v>432</v>
      </c>
      <c r="B45" s="164" t="s">
        <v>486</v>
      </c>
      <c r="C45" s="163" t="s">
        <v>109</v>
      </c>
      <c r="D45" s="163" t="s">
        <v>487</v>
      </c>
      <c r="E45" s="428" t="s">
        <v>488</v>
      </c>
      <c r="F45" s="428"/>
      <c r="G45" s="165" t="s">
        <v>125</v>
      </c>
      <c r="H45" s="166">
        <v>6.1000000000000004E-3</v>
      </c>
      <c r="I45" s="167">
        <v>476.81</v>
      </c>
      <c r="J45" s="315">
        <v>2.9</v>
      </c>
    </row>
    <row r="46" spans="1:10" ht="25.9" customHeight="1" x14ac:dyDescent="0.3">
      <c r="A46" s="320" t="s">
        <v>441</v>
      </c>
      <c r="B46" s="170" t="s">
        <v>1434</v>
      </c>
      <c r="C46" s="169" t="s">
        <v>109</v>
      </c>
      <c r="D46" s="169" t="s">
        <v>1435</v>
      </c>
      <c r="E46" s="427" t="s">
        <v>444</v>
      </c>
      <c r="F46" s="427"/>
      <c r="G46" s="171" t="s">
        <v>155</v>
      </c>
      <c r="H46" s="172">
        <v>1.2273000000000001</v>
      </c>
      <c r="I46" s="173">
        <v>10.25</v>
      </c>
      <c r="J46" s="321">
        <v>12.57</v>
      </c>
    </row>
    <row r="47" spans="1:10" ht="25.9" customHeight="1" x14ac:dyDescent="0.3">
      <c r="A47" s="320" t="s">
        <v>441</v>
      </c>
      <c r="B47" s="170" t="s">
        <v>489</v>
      </c>
      <c r="C47" s="169" t="s">
        <v>109</v>
      </c>
      <c r="D47" s="169" t="s">
        <v>490</v>
      </c>
      <c r="E47" s="427" t="s">
        <v>444</v>
      </c>
      <c r="F47" s="427"/>
      <c r="G47" s="171" t="s">
        <v>395</v>
      </c>
      <c r="H47" s="172">
        <v>6.8000000000000005E-2</v>
      </c>
      <c r="I47" s="173">
        <v>21.5</v>
      </c>
      <c r="J47" s="321">
        <v>1.46</v>
      </c>
    </row>
    <row r="48" spans="1:10" ht="25.9" customHeight="1" x14ac:dyDescent="0.3">
      <c r="A48" s="320" t="s">
        <v>441</v>
      </c>
      <c r="B48" s="170" t="s">
        <v>1436</v>
      </c>
      <c r="C48" s="169" t="s">
        <v>109</v>
      </c>
      <c r="D48" s="169" t="s">
        <v>1437</v>
      </c>
      <c r="E48" s="427" t="s">
        <v>444</v>
      </c>
      <c r="F48" s="427"/>
      <c r="G48" s="171" t="s">
        <v>155</v>
      </c>
      <c r="H48" s="172">
        <v>2</v>
      </c>
      <c r="I48" s="173">
        <v>7.32</v>
      </c>
      <c r="J48" s="321">
        <v>14.64</v>
      </c>
    </row>
    <row r="49" spans="1:10" ht="39" customHeight="1" x14ac:dyDescent="0.3">
      <c r="A49" s="320" t="s">
        <v>441</v>
      </c>
      <c r="B49" s="170" t="s">
        <v>491</v>
      </c>
      <c r="C49" s="169" t="s">
        <v>109</v>
      </c>
      <c r="D49" s="169" t="s">
        <v>492</v>
      </c>
      <c r="E49" s="427" t="s">
        <v>444</v>
      </c>
      <c r="F49" s="427"/>
      <c r="G49" s="171" t="s">
        <v>103</v>
      </c>
      <c r="H49" s="172">
        <v>1.050038</v>
      </c>
      <c r="I49" s="173">
        <v>37.19</v>
      </c>
      <c r="J49" s="321">
        <v>39.049999999999997</v>
      </c>
    </row>
    <row r="50" spans="1:10" ht="25" x14ac:dyDescent="0.3">
      <c r="A50" s="316"/>
      <c r="B50" s="351"/>
      <c r="C50" s="351"/>
      <c r="D50" s="351"/>
      <c r="E50" s="351" t="s">
        <v>436</v>
      </c>
      <c r="F50" s="352">
        <v>11.670407181789034</v>
      </c>
      <c r="G50" s="351" t="s">
        <v>437</v>
      </c>
      <c r="H50" s="352">
        <v>13.81</v>
      </c>
      <c r="I50" s="351" t="s">
        <v>438</v>
      </c>
      <c r="J50" s="317">
        <v>25.48</v>
      </c>
    </row>
    <row r="51" spans="1:10" ht="14.5" thickBot="1" x14ac:dyDescent="0.35">
      <c r="A51" s="316"/>
      <c r="B51" s="351"/>
      <c r="C51" s="351"/>
      <c r="D51" s="351"/>
      <c r="E51" s="351" t="s">
        <v>439</v>
      </c>
      <c r="F51" s="352">
        <v>25.93</v>
      </c>
      <c r="G51" s="351"/>
      <c r="H51" s="429" t="s">
        <v>440</v>
      </c>
      <c r="I51" s="429"/>
      <c r="J51" s="317">
        <v>131.05000000000001</v>
      </c>
    </row>
    <row r="52" spans="1:10" ht="1.1499999999999999" customHeight="1" thickTop="1" x14ac:dyDescent="0.3">
      <c r="A52" s="318"/>
      <c r="B52" s="168"/>
      <c r="C52" s="168"/>
      <c r="D52" s="168"/>
      <c r="E52" s="168"/>
      <c r="F52" s="168"/>
      <c r="G52" s="168"/>
      <c r="H52" s="168"/>
      <c r="I52" s="168"/>
      <c r="J52" s="319"/>
    </row>
    <row r="53" spans="1:10" ht="18" customHeight="1" x14ac:dyDescent="0.3">
      <c r="A53" s="122" t="s">
        <v>1191</v>
      </c>
      <c r="B53" s="123" t="s">
        <v>86</v>
      </c>
      <c r="C53" s="124" t="s">
        <v>87</v>
      </c>
      <c r="D53" s="124" t="s">
        <v>5</v>
      </c>
      <c r="E53" s="390" t="s">
        <v>429</v>
      </c>
      <c r="F53" s="390"/>
      <c r="G53" s="152" t="s">
        <v>88</v>
      </c>
      <c r="H53" s="123" t="s">
        <v>89</v>
      </c>
      <c r="I53" s="123" t="s">
        <v>90</v>
      </c>
      <c r="J53" s="125" t="s">
        <v>6</v>
      </c>
    </row>
    <row r="54" spans="1:10" ht="25.9" customHeight="1" x14ac:dyDescent="0.3">
      <c r="A54" s="131" t="s">
        <v>430</v>
      </c>
      <c r="B54" s="132" t="s">
        <v>1192</v>
      </c>
      <c r="C54" s="133" t="s">
        <v>101</v>
      </c>
      <c r="D54" s="133" t="s">
        <v>1193</v>
      </c>
      <c r="E54" s="426">
        <v>204</v>
      </c>
      <c r="F54" s="426"/>
      <c r="G54" s="134" t="s">
        <v>200</v>
      </c>
      <c r="H54" s="162">
        <v>1</v>
      </c>
      <c r="I54" s="135">
        <v>3282.89</v>
      </c>
      <c r="J54" s="313">
        <v>3282.89</v>
      </c>
    </row>
    <row r="55" spans="1:10" ht="24" customHeight="1" x14ac:dyDescent="0.3">
      <c r="A55" s="320" t="s">
        <v>441</v>
      </c>
      <c r="B55" s="170" t="s">
        <v>1438</v>
      </c>
      <c r="C55" s="169" t="s">
        <v>101</v>
      </c>
      <c r="D55" s="169" t="s">
        <v>1439</v>
      </c>
      <c r="E55" s="427" t="s">
        <v>444</v>
      </c>
      <c r="F55" s="427"/>
      <c r="G55" s="171" t="s">
        <v>445</v>
      </c>
      <c r="H55" s="172">
        <v>6.72</v>
      </c>
      <c r="I55" s="173">
        <v>6.86</v>
      </c>
      <c r="J55" s="321">
        <v>46.09</v>
      </c>
    </row>
    <row r="56" spans="1:10" ht="24" customHeight="1" x14ac:dyDescent="0.3">
      <c r="A56" s="320" t="s">
        <v>441</v>
      </c>
      <c r="B56" s="170" t="s">
        <v>1440</v>
      </c>
      <c r="C56" s="169" t="s">
        <v>101</v>
      </c>
      <c r="D56" s="169" t="s">
        <v>1441</v>
      </c>
      <c r="E56" s="427" t="s">
        <v>444</v>
      </c>
      <c r="F56" s="427"/>
      <c r="G56" s="171" t="s">
        <v>125</v>
      </c>
      <c r="H56" s="172">
        <v>0.184</v>
      </c>
      <c r="I56" s="173">
        <v>149.54</v>
      </c>
      <c r="J56" s="321">
        <v>27.51</v>
      </c>
    </row>
    <row r="57" spans="1:10" ht="24" customHeight="1" x14ac:dyDescent="0.3">
      <c r="A57" s="320" t="s">
        <v>441</v>
      </c>
      <c r="B57" s="170" t="s">
        <v>1442</v>
      </c>
      <c r="C57" s="169" t="s">
        <v>101</v>
      </c>
      <c r="D57" s="169" t="s">
        <v>1443</v>
      </c>
      <c r="E57" s="427" t="s">
        <v>444</v>
      </c>
      <c r="F57" s="427"/>
      <c r="G57" s="171" t="s">
        <v>297</v>
      </c>
      <c r="H57" s="172">
        <v>0.12</v>
      </c>
      <c r="I57" s="173">
        <v>1.23</v>
      </c>
      <c r="J57" s="321">
        <v>0.14000000000000001</v>
      </c>
    </row>
    <row r="58" spans="1:10" ht="24" customHeight="1" x14ac:dyDescent="0.3">
      <c r="A58" s="320" t="s">
        <v>441</v>
      </c>
      <c r="B58" s="170" t="s">
        <v>1444</v>
      </c>
      <c r="C58" s="169" t="s">
        <v>101</v>
      </c>
      <c r="D58" s="169" t="s">
        <v>1445</v>
      </c>
      <c r="E58" s="427" t="s">
        <v>444</v>
      </c>
      <c r="F58" s="427"/>
      <c r="G58" s="171" t="s">
        <v>445</v>
      </c>
      <c r="H58" s="172">
        <v>7.9000000000000001E-2</v>
      </c>
      <c r="I58" s="173">
        <v>16.14</v>
      </c>
      <c r="J58" s="321">
        <v>1.27</v>
      </c>
    </row>
    <row r="59" spans="1:10" ht="24" customHeight="1" x14ac:dyDescent="0.3">
      <c r="A59" s="320" t="s">
        <v>441</v>
      </c>
      <c r="B59" s="170" t="s">
        <v>1446</v>
      </c>
      <c r="C59" s="169" t="s">
        <v>101</v>
      </c>
      <c r="D59" s="169" t="s">
        <v>1447</v>
      </c>
      <c r="E59" s="427" t="s">
        <v>444</v>
      </c>
      <c r="F59" s="427"/>
      <c r="G59" s="171" t="s">
        <v>158</v>
      </c>
      <c r="H59" s="172">
        <v>4</v>
      </c>
      <c r="I59" s="173">
        <v>16.71</v>
      </c>
      <c r="J59" s="321">
        <v>66.84</v>
      </c>
    </row>
    <row r="60" spans="1:10" ht="24" customHeight="1" x14ac:dyDescent="0.3">
      <c r="A60" s="320" t="s">
        <v>441</v>
      </c>
      <c r="B60" s="170" t="s">
        <v>1448</v>
      </c>
      <c r="C60" s="169" t="s">
        <v>101</v>
      </c>
      <c r="D60" s="169" t="s">
        <v>1449</v>
      </c>
      <c r="E60" s="427" t="s">
        <v>444</v>
      </c>
      <c r="F60" s="427"/>
      <c r="G60" s="171" t="s">
        <v>125</v>
      </c>
      <c r="H60" s="172">
        <v>0.01</v>
      </c>
      <c r="I60" s="173">
        <v>201.66</v>
      </c>
      <c r="J60" s="321">
        <v>2.0099999999999998</v>
      </c>
    </row>
    <row r="61" spans="1:10" ht="24" customHeight="1" x14ac:dyDescent="0.3">
      <c r="A61" s="320" t="s">
        <v>441</v>
      </c>
      <c r="B61" s="170" t="s">
        <v>1450</v>
      </c>
      <c r="C61" s="169" t="s">
        <v>101</v>
      </c>
      <c r="D61" s="169" t="s">
        <v>1451</v>
      </c>
      <c r="E61" s="427" t="s">
        <v>444</v>
      </c>
      <c r="F61" s="427"/>
      <c r="G61" s="171" t="s">
        <v>445</v>
      </c>
      <c r="H61" s="172">
        <v>18.777999999999999</v>
      </c>
      <c r="I61" s="173">
        <v>0.97</v>
      </c>
      <c r="J61" s="321">
        <v>18.21</v>
      </c>
    </row>
    <row r="62" spans="1:10" ht="24" customHeight="1" x14ac:dyDescent="0.3">
      <c r="A62" s="320" t="s">
        <v>441</v>
      </c>
      <c r="B62" s="170" t="s">
        <v>450</v>
      </c>
      <c r="C62" s="169" t="s">
        <v>101</v>
      </c>
      <c r="D62" s="169" t="s">
        <v>451</v>
      </c>
      <c r="E62" s="427" t="s">
        <v>444</v>
      </c>
      <c r="F62" s="427"/>
      <c r="G62" s="171" t="s">
        <v>445</v>
      </c>
      <c r="H62" s="172">
        <v>98.847999999999999</v>
      </c>
      <c r="I62" s="173">
        <v>0.65</v>
      </c>
      <c r="J62" s="321">
        <v>64.25</v>
      </c>
    </row>
    <row r="63" spans="1:10" ht="52.15" customHeight="1" x14ac:dyDescent="0.3">
      <c r="A63" s="320" t="s">
        <v>441</v>
      </c>
      <c r="B63" s="170" t="s">
        <v>1197</v>
      </c>
      <c r="C63" s="169" t="s">
        <v>101</v>
      </c>
      <c r="D63" s="169" t="s">
        <v>1198</v>
      </c>
      <c r="E63" s="427" t="s">
        <v>444</v>
      </c>
      <c r="F63" s="427"/>
      <c r="G63" s="171" t="s">
        <v>297</v>
      </c>
      <c r="H63" s="172">
        <v>3.2000000000000002E-3</v>
      </c>
      <c r="I63" s="173">
        <v>2.5</v>
      </c>
      <c r="J63" s="321">
        <v>0</v>
      </c>
    </row>
    <row r="64" spans="1:10" ht="24" customHeight="1" x14ac:dyDescent="0.3">
      <c r="A64" s="320" t="s">
        <v>441</v>
      </c>
      <c r="B64" s="170" t="s">
        <v>1452</v>
      </c>
      <c r="C64" s="169" t="s">
        <v>101</v>
      </c>
      <c r="D64" s="169" t="s">
        <v>1453</v>
      </c>
      <c r="E64" s="427" t="s">
        <v>444</v>
      </c>
      <c r="F64" s="427"/>
      <c r="G64" s="171" t="s">
        <v>1454</v>
      </c>
      <c r="H64" s="172">
        <v>0.02</v>
      </c>
      <c r="I64" s="173">
        <v>16.84</v>
      </c>
      <c r="J64" s="321">
        <v>0.33</v>
      </c>
    </row>
    <row r="65" spans="1:10" ht="24" customHeight="1" x14ac:dyDescent="0.3">
      <c r="A65" s="320" t="s">
        <v>441</v>
      </c>
      <c r="B65" s="170" t="s">
        <v>1455</v>
      </c>
      <c r="C65" s="169" t="s">
        <v>101</v>
      </c>
      <c r="D65" s="169" t="s">
        <v>1456</v>
      </c>
      <c r="E65" s="427" t="s">
        <v>444</v>
      </c>
      <c r="F65" s="427"/>
      <c r="G65" s="171" t="s">
        <v>297</v>
      </c>
      <c r="H65" s="172">
        <v>0.11</v>
      </c>
      <c r="I65" s="173">
        <v>3.08</v>
      </c>
      <c r="J65" s="321">
        <v>0.33</v>
      </c>
    </row>
    <row r="66" spans="1:10" ht="24" customHeight="1" x14ac:dyDescent="0.3">
      <c r="A66" s="320" t="s">
        <v>441</v>
      </c>
      <c r="B66" s="170" t="s">
        <v>1457</v>
      </c>
      <c r="C66" s="169" t="s">
        <v>101</v>
      </c>
      <c r="D66" s="169" t="s">
        <v>1458</v>
      </c>
      <c r="E66" s="427" t="s">
        <v>444</v>
      </c>
      <c r="F66" s="427"/>
      <c r="G66" s="171" t="s">
        <v>445</v>
      </c>
      <c r="H66" s="172">
        <v>0.2</v>
      </c>
      <c r="I66" s="173">
        <v>22.68</v>
      </c>
      <c r="J66" s="321">
        <v>4.53</v>
      </c>
    </row>
    <row r="67" spans="1:10" ht="24" customHeight="1" x14ac:dyDescent="0.3">
      <c r="A67" s="320" t="s">
        <v>441</v>
      </c>
      <c r="B67" s="170" t="s">
        <v>1459</v>
      </c>
      <c r="C67" s="169" t="s">
        <v>101</v>
      </c>
      <c r="D67" s="169" t="s">
        <v>1460</v>
      </c>
      <c r="E67" s="427" t="s">
        <v>444</v>
      </c>
      <c r="F67" s="427"/>
      <c r="G67" s="171" t="s">
        <v>445</v>
      </c>
      <c r="H67" s="172">
        <v>0.18</v>
      </c>
      <c r="I67" s="173">
        <v>18.2</v>
      </c>
      <c r="J67" s="321">
        <v>3.27</v>
      </c>
    </row>
    <row r="68" spans="1:10" ht="24" customHeight="1" x14ac:dyDescent="0.3">
      <c r="A68" s="320" t="s">
        <v>441</v>
      </c>
      <c r="B68" s="170" t="s">
        <v>1461</v>
      </c>
      <c r="C68" s="169" t="s">
        <v>101</v>
      </c>
      <c r="D68" s="169" t="s">
        <v>1462</v>
      </c>
      <c r="E68" s="427" t="s">
        <v>444</v>
      </c>
      <c r="F68" s="427"/>
      <c r="G68" s="171" t="s">
        <v>125</v>
      </c>
      <c r="H68" s="172">
        <v>0.372</v>
      </c>
      <c r="I68" s="173">
        <v>174.16</v>
      </c>
      <c r="J68" s="321">
        <v>64.78</v>
      </c>
    </row>
    <row r="69" spans="1:10" ht="39" customHeight="1" x14ac:dyDescent="0.3">
      <c r="A69" s="320" t="s">
        <v>441</v>
      </c>
      <c r="B69" s="170" t="s">
        <v>1463</v>
      </c>
      <c r="C69" s="169" t="s">
        <v>101</v>
      </c>
      <c r="D69" s="169" t="s">
        <v>1464</v>
      </c>
      <c r="E69" s="427" t="s">
        <v>444</v>
      </c>
      <c r="F69" s="427"/>
      <c r="G69" s="171" t="s">
        <v>445</v>
      </c>
      <c r="H69" s="172">
        <v>1.62</v>
      </c>
      <c r="I69" s="173">
        <v>7.15</v>
      </c>
      <c r="J69" s="321">
        <v>11.58</v>
      </c>
    </row>
    <row r="70" spans="1:10" ht="24" customHeight="1" x14ac:dyDescent="0.3">
      <c r="A70" s="320" t="s">
        <v>441</v>
      </c>
      <c r="B70" s="170" t="s">
        <v>1465</v>
      </c>
      <c r="C70" s="169" t="s">
        <v>101</v>
      </c>
      <c r="D70" s="169" t="s">
        <v>1466</v>
      </c>
      <c r="E70" s="427" t="s">
        <v>444</v>
      </c>
      <c r="F70" s="427"/>
      <c r="G70" s="171" t="s">
        <v>1454</v>
      </c>
      <c r="H70" s="172">
        <v>0.06</v>
      </c>
      <c r="I70" s="173">
        <v>45.39</v>
      </c>
      <c r="J70" s="321">
        <v>2.72</v>
      </c>
    </row>
    <row r="71" spans="1:10" ht="24" customHeight="1" x14ac:dyDescent="0.3">
      <c r="A71" s="320" t="s">
        <v>441</v>
      </c>
      <c r="B71" s="170" t="s">
        <v>1467</v>
      </c>
      <c r="C71" s="169" t="s">
        <v>101</v>
      </c>
      <c r="D71" s="169" t="s">
        <v>1468</v>
      </c>
      <c r="E71" s="427" t="s">
        <v>444</v>
      </c>
      <c r="F71" s="427"/>
      <c r="G71" s="171" t="s">
        <v>1454</v>
      </c>
      <c r="H71" s="172">
        <v>0.26</v>
      </c>
      <c r="I71" s="173">
        <v>23.14</v>
      </c>
      <c r="J71" s="321">
        <v>6.01</v>
      </c>
    </row>
    <row r="72" spans="1:10" ht="24" customHeight="1" x14ac:dyDescent="0.3">
      <c r="A72" s="320" t="s">
        <v>441</v>
      </c>
      <c r="B72" s="170" t="s">
        <v>1469</v>
      </c>
      <c r="C72" s="169" t="s">
        <v>101</v>
      </c>
      <c r="D72" s="169" t="s">
        <v>1470</v>
      </c>
      <c r="E72" s="427" t="s">
        <v>444</v>
      </c>
      <c r="F72" s="427"/>
      <c r="G72" s="171" t="s">
        <v>1454</v>
      </c>
      <c r="H72" s="172">
        <v>0.14000000000000001</v>
      </c>
      <c r="I72" s="173">
        <v>8.56</v>
      </c>
      <c r="J72" s="321">
        <v>1.19</v>
      </c>
    </row>
    <row r="73" spans="1:10" ht="24" customHeight="1" x14ac:dyDescent="0.3">
      <c r="A73" s="320" t="s">
        <v>441</v>
      </c>
      <c r="B73" s="170" t="s">
        <v>1471</v>
      </c>
      <c r="C73" s="169" t="s">
        <v>101</v>
      </c>
      <c r="D73" s="169" t="s">
        <v>1472</v>
      </c>
      <c r="E73" s="427" t="s">
        <v>444</v>
      </c>
      <c r="F73" s="427"/>
      <c r="G73" s="171" t="s">
        <v>297</v>
      </c>
      <c r="H73" s="172">
        <v>282.24</v>
      </c>
      <c r="I73" s="173">
        <v>0.47</v>
      </c>
      <c r="J73" s="321">
        <v>132.65</v>
      </c>
    </row>
    <row r="74" spans="1:10" ht="24" customHeight="1" x14ac:dyDescent="0.3">
      <c r="A74" s="320" t="s">
        <v>441</v>
      </c>
      <c r="B74" s="170" t="s">
        <v>456</v>
      </c>
      <c r="C74" s="169" t="s">
        <v>101</v>
      </c>
      <c r="D74" s="169" t="s">
        <v>457</v>
      </c>
      <c r="E74" s="427" t="s">
        <v>444</v>
      </c>
      <c r="F74" s="427"/>
      <c r="G74" s="171" t="s">
        <v>158</v>
      </c>
      <c r="H74" s="172">
        <v>7.4</v>
      </c>
      <c r="I74" s="173">
        <v>6.74</v>
      </c>
      <c r="J74" s="321">
        <v>49.87</v>
      </c>
    </row>
    <row r="75" spans="1:10" ht="24" customHeight="1" x14ac:dyDescent="0.3">
      <c r="A75" s="320" t="s">
        <v>441</v>
      </c>
      <c r="B75" s="170" t="s">
        <v>1473</v>
      </c>
      <c r="C75" s="169" t="s">
        <v>101</v>
      </c>
      <c r="D75" s="169" t="s">
        <v>1474</v>
      </c>
      <c r="E75" s="427" t="s">
        <v>444</v>
      </c>
      <c r="F75" s="427"/>
      <c r="G75" s="171" t="s">
        <v>297</v>
      </c>
      <c r="H75" s="172">
        <v>15.9</v>
      </c>
      <c r="I75" s="173">
        <v>0.72</v>
      </c>
      <c r="J75" s="321">
        <v>11.44</v>
      </c>
    </row>
    <row r="76" spans="1:10" ht="24" customHeight="1" x14ac:dyDescent="0.3">
      <c r="A76" s="320" t="s">
        <v>441</v>
      </c>
      <c r="B76" s="170" t="s">
        <v>1475</v>
      </c>
      <c r="C76" s="169" t="s">
        <v>101</v>
      </c>
      <c r="D76" s="169" t="s">
        <v>1476</v>
      </c>
      <c r="E76" s="427" t="s">
        <v>444</v>
      </c>
      <c r="F76" s="427"/>
      <c r="G76" s="171" t="s">
        <v>158</v>
      </c>
      <c r="H76" s="172">
        <v>10.0411</v>
      </c>
      <c r="I76" s="173">
        <v>0.42</v>
      </c>
      <c r="J76" s="321">
        <v>4.21</v>
      </c>
    </row>
    <row r="77" spans="1:10" ht="25.9" customHeight="1" x14ac:dyDescent="0.3">
      <c r="A77" s="320" t="s">
        <v>441</v>
      </c>
      <c r="B77" s="170" t="s">
        <v>1477</v>
      </c>
      <c r="C77" s="169" t="s">
        <v>101</v>
      </c>
      <c r="D77" s="169" t="s">
        <v>1478</v>
      </c>
      <c r="E77" s="427" t="s">
        <v>444</v>
      </c>
      <c r="F77" s="427"/>
      <c r="G77" s="171" t="s">
        <v>297</v>
      </c>
      <c r="H77" s="172">
        <v>0.66669999999999996</v>
      </c>
      <c r="I77" s="173">
        <v>2.2000000000000002</v>
      </c>
      <c r="J77" s="321">
        <v>1.46</v>
      </c>
    </row>
    <row r="78" spans="1:10" ht="24" customHeight="1" x14ac:dyDescent="0.3">
      <c r="A78" s="320" t="s">
        <v>441</v>
      </c>
      <c r="B78" s="170" t="s">
        <v>1479</v>
      </c>
      <c r="C78" s="169" t="s">
        <v>101</v>
      </c>
      <c r="D78" s="169" t="s">
        <v>1480</v>
      </c>
      <c r="E78" s="427" t="s">
        <v>444</v>
      </c>
      <c r="F78" s="427"/>
      <c r="G78" s="171" t="s">
        <v>297</v>
      </c>
      <c r="H78" s="172">
        <v>0.33329999999999999</v>
      </c>
      <c r="I78" s="173">
        <v>59.99</v>
      </c>
      <c r="J78" s="321">
        <v>19.989999999999998</v>
      </c>
    </row>
    <row r="79" spans="1:10" ht="25.9" customHeight="1" x14ac:dyDescent="0.3">
      <c r="A79" s="320" t="s">
        <v>441</v>
      </c>
      <c r="B79" s="170" t="s">
        <v>1481</v>
      </c>
      <c r="C79" s="169" t="s">
        <v>101</v>
      </c>
      <c r="D79" s="169" t="s">
        <v>1482</v>
      </c>
      <c r="E79" s="427" t="s">
        <v>444</v>
      </c>
      <c r="F79" s="427"/>
      <c r="G79" s="171" t="s">
        <v>297</v>
      </c>
      <c r="H79" s="172">
        <v>1</v>
      </c>
      <c r="I79" s="173">
        <v>120.76</v>
      </c>
      <c r="J79" s="321">
        <v>120.76</v>
      </c>
    </row>
    <row r="80" spans="1:10" ht="24" customHeight="1" x14ac:dyDescent="0.3">
      <c r="A80" s="320" t="s">
        <v>441</v>
      </c>
      <c r="B80" s="170" t="s">
        <v>1483</v>
      </c>
      <c r="C80" s="169" t="s">
        <v>101</v>
      </c>
      <c r="D80" s="169" t="s">
        <v>1484</v>
      </c>
      <c r="E80" s="427" t="s">
        <v>444</v>
      </c>
      <c r="F80" s="427"/>
      <c r="G80" s="171" t="s">
        <v>297</v>
      </c>
      <c r="H80" s="172">
        <v>18</v>
      </c>
      <c r="I80" s="173">
        <v>2.63</v>
      </c>
      <c r="J80" s="321">
        <v>47.34</v>
      </c>
    </row>
    <row r="81" spans="1:10" ht="24" customHeight="1" x14ac:dyDescent="0.3">
      <c r="A81" s="320" t="s">
        <v>441</v>
      </c>
      <c r="B81" s="170" t="s">
        <v>1485</v>
      </c>
      <c r="C81" s="169" t="s">
        <v>101</v>
      </c>
      <c r="D81" s="169" t="s">
        <v>1486</v>
      </c>
      <c r="E81" s="427" t="s">
        <v>444</v>
      </c>
      <c r="F81" s="427"/>
      <c r="G81" s="171" t="s">
        <v>297</v>
      </c>
      <c r="H81" s="172">
        <v>0.66669999999999996</v>
      </c>
      <c r="I81" s="173">
        <v>55.38</v>
      </c>
      <c r="J81" s="321">
        <v>36.92</v>
      </c>
    </row>
    <row r="82" spans="1:10" ht="24" customHeight="1" x14ac:dyDescent="0.3">
      <c r="A82" s="320" t="s">
        <v>441</v>
      </c>
      <c r="B82" s="170" t="s">
        <v>464</v>
      </c>
      <c r="C82" s="169" t="s">
        <v>101</v>
      </c>
      <c r="D82" s="169" t="s">
        <v>465</v>
      </c>
      <c r="E82" s="427" t="s">
        <v>462</v>
      </c>
      <c r="F82" s="427"/>
      <c r="G82" s="171" t="s">
        <v>463</v>
      </c>
      <c r="H82" s="172">
        <v>17.706600000000002</v>
      </c>
      <c r="I82" s="173">
        <v>15.54</v>
      </c>
      <c r="J82" s="321">
        <v>275.16000000000003</v>
      </c>
    </row>
    <row r="83" spans="1:10" ht="24" customHeight="1" x14ac:dyDescent="0.3">
      <c r="A83" s="320" t="s">
        <v>441</v>
      </c>
      <c r="B83" s="170" t="s">
        <v>1487</v>
      </c>
      <c r="C83" s="169" t="s">
        <v>101</v>
      </c>
      <c r="D83" s="169" t="s">
        <v>1488</v>
      </c>
      <c r="E83" s="427" t="s">
        <v>444</v>
      </c>
      <c r="F83" s="427"/>
      <c r="G83" s="171" t="s">
        <v>297</v>
      </c>
      <c r="H83" s="172">
        <v>10</v>
      </c>
      <c r="I83" s="173">
        <v>1.05</v>
      </c>
      <c r="J83" s="321">
        <v>10.5</v>
      </c>
    </row>
    <row r="84" spans="1:10" ht="24" customHeight="1" x14ac:dyDescent="0.3">
      <c r="A84" s="320" t="s">
        <v>441</v>
      </c>
      <c r="B84" s="170" t="s">
        <v>1489</v>
      </c>
      <c r="C84" s="169" t="s">
        <v>101</v>
      </c>
      <c r="D84" s="169" t="s">
        <v>1490</v>
      </c>
      <c r="E84" s="427" t="s">
        <v>444</v>
      </c>
      <c r="F84" s="427"/>
      <c r="G84" s="171" t="s">
        <v>297</v>
      </c>
      <c r="H84" s="172">
        <v>0.33329999999999999</v>
      </c>
      <c r="I84" s="173">
        <v>56.88</v>
      </c>
      <c r="J84" s="321">
        <v>18.95</v>
      </c>
    </row>
    <row r="85" spans="1:10" ht="24" customHeight="1" x14ac:dyDescent="0.3">
      <c r="A85" s="320" t="s">
        <v>441</v>
      </c>
      <c r="B85" s="170" t="s">
        <v>1491</v>
      </c>
      <c r="C85" s="169" t="s">
        <v>101</v>
      </c>
      <c r="D85" s="169" t="s">
        <v>1492</v>
      </c>
      <c r="E85" s="427" t="s">
        <v>444</v>
      </c>
      <c r="F85" s="427"/>
      <c r="G85" s="171" t="s">
        <v>158</v>
      </c>
      <c r="H85" s="172">
        <v>21.21</v>
      </c>
      <c r="I85" s="173">
        <v>4.1900000000000004</v>
      </c>
      <c r="J85" s="321">
        <v>88.86</v>
      </c>
    </row>
    <row r="86" spans="1:10" ht="24" customHeight="1" x14ac:dyDescent="0.3">
      <c r="A86" s="320" t="s">
        <v>441</v>
      </c>
      <c r="B86" s="170" t="s">
        <v>1493</v>
      </c>
      <c r="C86" s="169" t="s">
        <v>101</v>
      </c>
      <c r="D86" s="169" t="s">
        <v>1494</v>
      </c>
      <c r="E86" s="427" t="s">
        <v>444</v>
      </c>
      <c r="F86" s="427"/>
      <c r="G86" s="171" t="s">
        <v>297</v>
      </c>
      <c r="H86" s="172">
        <v>0.33329999999999999</v>
      </c>
      <c r="I86" s="173">
        <v>8.4499999999999993</v>
      </c>
      <c r="J86" s="321">
        <v>2.81</v>
      </c>
    </row>
    <row r="87" spans="1:10" ht="24" customHeight="1" x14ac:dyDescent="0.3">
      <c r="A87" s="320" t="s">
        <v>441</v>
      </c>
      <c r="B87" s="170" t="s">
        <v>1495</v>
      </c>
      <c r="C87" s="169" t="s">
        <v>101</v>
      </c>
      <c r="D87" s="169" t="s">
        <v>1496</v>
      </c>
      <c r="E87" s="427" t="s">
        <v>444</v>
      </c>
      <c r="F87" s="427"/>
      <c r="G87" s="171" t="s">
        <v>158</v>
      </c>
      <c r="H87" s="172">
        <v>12.12</v>
      </c>
      <c r="I87" s="173">
        <v>15.59</v>
      </c>
      <c r="J87" s="321">
        <v>188.95</v>
      </c>
    </row>
    <row r="88" spans="1:10" ht="24" customHeight="1" x14ac:dyDescent="0.3">
      <c r="A88" s="320" t="s">
        <v>441</v>
      </c>
      <c r="B88" s="170" t="s">
        <v>1202</v>
      </c>
      <c r="C88" s="169" t="s">
        <v>101</v>
      </c>
      <c r="D88" s="169" t="s">
        <v>1203</v>
      </c>
      <c r="E88" s="427" t="s">
        <v>462</v>
      </c>
      <c r="F88" s="427"/>
      <c r="G88" s="171" t="s">
        <v>409</v>
      </c>
      <c r="H88" s="172">
        <v>17.636600000000001</v>
      </c>
      <c r="I88" s="173">
        <v>22.23</v>
      </c>
      <c r="J88" s="321">
        <v>392.06</v>
      </c>
    </row>
    <row r="89" spans="1:10" ht="24" customHeight="1" x14ac:dyDescent="0.3">
      <c r="A89" s="320" t="s">
        <v>441</v>
      </c>
      <c r="B89" s="170" t="s">
        <v>1201</v>
      </c>
      <c r="C89" s="169" t="s">
        <v>101</v>
      </c>
      <c r="D89" s="169" t="s">
        <v>591</v>
      </c>
      <c r="E89" s="427" t="s">
        <v>462</v>
      </c>
      <c r="F89" s="427"/>
      <c r="G89" s="171" t="s">
        <v>409</v>
      </c>
      <c r="H89" s="172">
        <v>12.007999999999999</v>
      </c>
      <c r="I89" s="173">
        <v>22.23</v>
      </c>
      <c r="J89" s="321">
        <v>266.93</v>
      </c>
    </row>
    <row r="90" spans="1:10" ht="25.9" customHeight="1" x14ac:dyDescent="0.3">
      <c r="A90" s="320" t="s">
        <v>441</v>
      </c>
      <c r="B90" s="170" t="s">
        <v>1497</v>
      </c>
      <c r="C90" s="169" t="s">
        <v>101</v>
      </c>
      <c r="D90" s="169" t="s">
        <v>1498</v>
      </c>
      <c r="E90" s="427" t="s">
        <v>444</v>
      </c>
      <c r="F90" s="427"/>
      <c r="G90" s="171" t="s">
        <v>297</v>
      </c>
      <c r="H90" s="172">
        <v>0.66669999999999996</v>
      </c>
      <c r="I90" s="173">
        <v>6.89</v>
      </c>
      <c r="J90" s="321">
        <v>4.59</v>
      </c>
    </row>
    <row r="91" spans="1:10" ht="24" customHeight="1" x14ac:dyDescent="0.3">
      <c r="A91" s="320" t="s">
        <v>441</v>
      </c>
      <c r="B91" s="170" t="s">
        <v>1499</v>
      </c>
      <c r="C91" s="169" t="s">
        <v>101</v>
      </c>
      <c r="D91" s="169" t="s">
        <v>1500</v>
      </c>
      <c r="E91" s="427" t="s">
        <v>444</v>
      </c>
      <c r="F91" s="427"/>
      <c r="G91" s="171" t="s">
        <v>158</v>
      </c>
      <c r="H91" s="172">
        <v>31.1417</v>
      </c>
      <c r="I91" s="173">
        <v>9.64</v>
      </c>
      <c r="J91" s="321">
        <v>300.2</v>
      </c>
    </row>
    <row r="92" spans="1:10" ht="24" customHeight="1" x14ac:dyDescent="0.3">
      <c r="A92" s="320" t="s">
        <v>441</v>
      </c>
      <c r="B92" s="170" t="s">
        <v>1206</v>
      </c>
      <c r="C92" s="169" t="s">
        <v>101</v>
      </c>
      <c r="D92" s="169" t="s">
        <v>494</v>
      </c>
      <c r="E92" s="427" t="s">
        <v>462</v>
      </c>
      <c r="F92" s="427"/>
      <c r="G92" s="171" t="s">
        <v>409</v>
      </c>
      <c r="H92" s="172">
        <v>67.530600000000007</v>
      </c>
      <c r="I92" s="173">
        <v>13.95</v>
      </c>
      <c r="J92" s="321">
        <v>942.05</v>
      </c>
    </row>
    <row r="93" spans="1:10" ht="24" customHeight="1" x14ac:dyDescent="0.3">
      <c r="A93" s="320" t="s">
        <v>441</v>
      </c>
      <c r="B93" s="170" t="s">
        <v>1199</v>
      </c>
      <c r="C93" s="169" t="s">
        <v>101</v>
      </c>
      <c r="D93" s="169" t="s">
        <v>1200</v>
      </c>
      <c r="E93" s="427" t="s">
        <v>462</v>
      </c>
      <c r="F93" s="427"/>
      <c r="G93" s="171" t="s">
        <v>409</v>
      </c>
      <c r="H93" s="172">
        <v>0.46</v>
      </c>
      <c r="I93" s="173">
        <v>22.23</v>
      </c>
      <c r="J93" s="321">
        <v>10.220000000000001</v>
      </c>
    </row>
    <row r="94" spans="1:10" ht="24" customHeight="1" x14ac:dyDescent="0.3">
      <c r="A94" s="320" t="s">
        <v>441</v>
      </c>
      <c r="B94" s="170" t="s">
        <v>1501</v>
      </c>
      <c r="C94" s="169" t="s">
        <v>101</v>
      </c>
      <c r="D94" s="169" t="s">
        <v>1502</v>
      </c>
      <c r="E94" s="427" t="s">
        <v>444</v>
      </c>
      <c r="F94" s="427"/>
      <c r="G94" s="171" t="s">
        <v>297</v>
      </c>
      <c r="H94" s="172">
        <v>0.66669999999999996</v>
      </c>
      <c r="I94" s="173">
        <v>0.92</v>
      </c>
      <c r="J94" s="321">
        <v>0.61</v>
      </c>
    </row>
    <row r="95" spans="1:10" ht="25.9" customHeight="1" x14ac:dyDescent="0.3">
      <c r="A95" s="320" t="s">
        <v>441</v>
      </c>
      <c r="B95" s="170" t="s">
        <v>1503</v>
      </c>
      <c r="C95" s="169" t="s">
        <v>101</v>
      </c>
      <c r="D95" s="169" t="s">
        <v>1504</v>
      </c>
      <c r="E95" s="427" t="s">
        <v>444</v>
      </c>
      <c r="F95" s="427"/>
      <c r="G95" s="171" t="s">
        <v>297</v>
      </c>
      <c r="H95" s="172">
        <v>0.33329999999999999</v>
      </c>
      <c r="I95" s="173">
        <v>5.15</v>
      </c>
      <c r="J95" s="321">
        <v>1.71</v>
      </c>
    </row>
    <row r="96" spans="1:10" ht="24" customHeight="1" x14ac:dyDescent="0.3">
      <c r="A96" s="320" t="s">
        <v>441</v>
      </c>
      <c r="B96" s="170" t="s">
        <v>1505</v>
      </c>
      <c r="C96" s="169" t="s">
        <v>101</v>
      </c>
      <c r="D96" s="169" t="s">
        <v>1506</v>
      </c>
      <c r="E96" s="427" t="s">
        <v>444</v>
      </c>
      <c r="F96" s="427"/>
      <c r="G96" s="171" t="s">
        <v>297</v>
      </c>
      <c r="H96" s="172">
        <v>0.33329999999999999</v>
      </c>
      <c r="I96" s="173">
        <v>54.11</v>
      </c>
      <c r="J96" s="321">
        <v>18.03</v>
      </c>
    </row>
    <row r="97" spans="1:10" ht="24" customHeight="1" x14ac:dyDescent="0.3">
      <c r="A97" s="320" t="s">
        <v>441</v>
      </c>
      <c r="B97" s="170" t="s">
        <v>1204</v>
      </c>
      <c r="C97" s="169" t="s">
        <v>101</v>
      </c>
      <c r="D97" s="169" t="s">
        <v>1205</v>
      </c>
      <c r="E97" s="427" t="s">
        <v>462</v>
      </c>
      <c r="F97" s="427"/>
      <c r="G97" s="171" t="s">
        <v>409</v>
      </c>
      <c r="H97" s="172">
        <v>0.7</v>
      </c>
      <c r="I97" s="173">
        <v>22.23</v>
      </c>
      <c r="J97" s="321">
        <v>15.56</v>
      </c>
    </row>
    <row r="98" spans="1:10" ht="25" x14ac:dyDescent="0.3">
      <c r="A98" s="316"/>
      <c r="B98" s="351"/>
      <c r="C98" s="351"/>
      <c r="D98" s="351"/>
      <c r="E98" s="351" t="s">
        <v>436</v>
      </c>
      <c r="F98" s="352">
        <v>871.14917790000004</v>
      </c>
      <c r="G98" s="351" t="s">
        <v>437</v>
      </c>
      <c r="H98" s="352">
        <v>1030.83</v>
      </c>
      <c r="I98" s="351" t="s">
        <v>438</v>
      </c>
      <c r="J98" s="317">
        <v>1901.98</v>
      </c>
    </row>
    <row r="99" spans="1:10" ht="14.5" thickBot="1" x14ac:dyDescent="0.35">
      <c r="A99" s="316"/>
      <c r="B99" s="351"/>
      <c r="C99" s="351"/>
      <c r="D99" s="351"/>
      <c r="E99" s="351" t="s">
        <v>439</v>
      </c>
      <c r="F99" s="352">
        <v>809.88</v>
      </c>
      <c r="G99" s="351"/>
      <c r="H99" s="429" t="s">
        <v>440</v>
      </c>
      <c r="I99" s="429"/>
      <c r="J99" s="317">
        <v>4092.77</v>
      </c>
    </row>
    <row r="100" spans="1:10" ht="1.1499999999999999" customHeight="1" thickTop="1" x14ac:dyDescent="0.3">
      <c r="A100" s="318"/>
      <c r="B100" s="168"/>
      <c r="C100" s="168"/>
      <c r="D100" s="168"/>
      <c r="E100" s="168"/>
      <c r="F100" s="168"/>
      <c r="G100" s="168"/>
      <c r="H100" s="168"/>
      <c r="I100" s="168"/>
      <c r="J100" s="319"/>
    </row>
    <row r="101" spans="1:10" ht="18" customHeight="1" x14ac:dyDescent="0.3">
      <c r="A101" s="122" t="s">
        <v>1194</v>
      </c>
      <c r="B101" s="123" t="s">
        <v>86</v>
      </c>
      <c r="C101" s="124" t="s">
        <v>87</v>
      </c>
      <c r="D101" s="124" t="s">
        <v>5</v>
      </c>
      <c r="E101" s="390" t="s">
        <v>429</v>
      </c>
      <c r="F101" s="390"/>
      <c r="G101" s="152" t="s">
        <v>88</v>
      </c>
      <c r="H101" s="123" t="s">
        <v>89</v>
      </c>
      <c r="I101" s="123" t="s">
        <v>90</v>
      </c>
      <c r="J101" s="125" t="s">
        <v>6</v>
      </c>
    </row>
    <row r="102" spans="1:10" ht="24" customHeight="1" x14ac:dyDescent="0.3">
      <c r="A102" s="131" t="s">
        <v>430</v>
      </c>
      <c r="B102" s="132" t="s">
        <v>1195</v>
      </c>
      <c r="C102" s="133" t="s">
        <v>101</v>
      </c>
      <c r="D102" s="133" t="s">
        <v>1196</v>
      </c>
      <c r="E102" s="426">
        <v>205</v>
      </c>
      <c r="F102" s="426"/>
      <c r="G102" s="134" t="s">
        <v>200</v>
      </c>
      <c r="H102" s="162">
        <v>1</v>
      </c>
      <c r="I102" s="135">
        <v>4734.72</v>
      </c>
      <c r="J102" s="313">
        <v>4734.72</v>
      </c>
    </row>
    <row r="103" spans="1:10" ht="24" customHeight="1" x14ac:dyDescent="0.3">
      <c r="A103" s="320" t="s">
        <v>441</v>
      </c>
      <c r="B103" s="170" t="s">
        <v>450</v>
      </c>
      <c r="C103" s="169" t="s">
        <v>101</v>
      </c>
      <c r="D103" s="169" t="s">
        <v>451</v>
      </c>
      <c r="E103" s="427" t="s">
        <v>444</v>
      </c>
      <c r="F103" s="427"/>
      <c r="G103" s="171" t="s">
        <v>445</v>
      </c>
      <c r="H103" s="172">
        <v>58.229700000000001</v>
      </c>
      <c r="I103" s="173">
        <v>0.65</v>
      </c>
      <c r="J103" s="321">
        <v>37.840000000000003</v>
      </c>
    </row>
    <row r="104" spans="1:10" ht="24" customHeight="1" x14ac:dyDescent="0.3">
      <c r="A104" s="320" t="s">
        <v>441</v>
      </c>
      <c r="B104" s="170" t="s">
        <v>1209</v>
      </c>
      <c r="C104" s="169" t="s">
        <v>101</v>
      </c>
      <c r="D104" s="169" t="s">
        <v>1210</v>
      </c>
      <c r="E104" s="427" t="s">
        <v>444</v>
      </c>
      <c r="F104" s="427"/>
      <c r="G104" s="171" t="s">
        <v>297</v>
      </c>
      <c r="H104" s="172">
        <v>16</v>
      </c>
      <c r="I104" s="173">
        <v>5.44</v>
      </c>
      <c r="J104" s="321">
        <v>87.04</v>
      </c>
    </row>
    <row r="105" spans="1:10" ht="24" customHeight="1" x14ac:dyDescent="0.3">
      <c r="A105" s="320" t="s">
        <v>441</v>
      </c>
      <c r="B105" s="170" t="s">
        <v>1207</v>
      </c>
      <c r="C105" s="169" t="s">
        <v>101</v>
      </c>
      <c r="D105" s="169" t="s">
        <v>1208</v>
      </c>
      <c r="E105" s="427" t="s">
        <v>444</v>
      </c>
      <c r="F105" s="427"/>
      <c r="G105" s="171" t="s">
        <v>297</v>
      </c>
      <c r="H105" s="172">
        <v>1.25</v>
      </c>
      <c r="I105" s="173">
        <v>17.84</v>
      </c>
      <c r="J105" s="321">
        <v>22.3</v>
      </c>
    </row>
    <row r="106" spans="1:10" ht="24" customHeight="1" x14ac:dyDescent="0.3">
      <c r="A106" s="320" t="s">
        <v>441</v>
      </c>
      <c r="B106" s="170" t="s">
        <v>1217</v>
      </c>
      <c r="C106" s="169" t="s">
        <v>101</v>
      </c>
      <c r="D106" s="169" t="s">
        <v>1218</v>
      </c>
      <c r="E106" s="427" t="s">
        <v>444</v>
      </c>
      <c r="F106" s="427"/>
      <c r="G106" s="171" t="s">
        <v>297</v>
      </c>
      <c r="H106" s="172">
        <v>1.25</v>
      </c>
      <c r="I106" s="173">
        <v>130.04</v>
      </c>
      <c r="J106" s="321">
        <v>162.55000000000001</v>
      </c>
    </row>
    <row r="107" spans="1:10" ht="25.9" customHeight="1" x14ac:dyDescent="0.3">
      <c r="A107" s="320" t="s">
        <v>441</v>
      </c>
      <c r="B107" s="170" t="s">
        <v>1223</v>
      </c>
      <c r="C107" s="169" t="s">
        <v>101</v>
      </c>
      <c r="D107" s="169" t="s">
        <v>1224</v>
      </c>
      <c r="E107" s="427" t="s">
        <v>444</v>
      </c>
      <c r="F107" s="427"/>
      <c r="G107" s="171" t="s">
        <v>297</v>
      </c>
      <c r="H107" s="172">
        <v>1</v>
      </c>
      <c r="I107" s="173">
        <v>153.37</v>
      </c>
      <c r="J107" s="321">
        <v>153.37</v>
      </c>
    </row>
    <row r="108" spans="1:10" ht="24" customHeight="1" x14ac:dyDescent="0.3">
      <c r="A108" s="320" t="s">
        <v>441</v>
      </c>
      <c r="B108" s="170" t="s">
        <v>1227</v>
      </c>
      <c r="C108" s="169" t="s">
        <v>101</v>
      </c>
      <c r="D108" s="169" t="s">
        <v>1228</v>
      </c>
      <c r="E108" s="427" t="s">
        <v>444</v>
      </c>
      <c r="F108" s="427"/>
      <c r="G108" s="171" t="s">
        <v>297</v>
      </c>
      <c r="H108" s="172">
        <v>0.75</v>
      </c>
      <c r="I108" s="173">
        <v>69.790000000000006</v>
      </c>
      <c r="J108" s="321">
        <v>52.34</v>
      </c>
    </row>
    <row r="109" spans="1:10" ht="24" customHeight="1" x14ac:dyDescent="0.3">
      <c r="A109" s="320" t="s">
        <v>441</v>
      </c>
      <c r="B109" s="170" t="s">
        <v>1221</v>
      </c>
      <c r="C109" s="169" t="s">
        <v>101</v>
      </c>
      <c r="D109" s="169" t="s">
        <v>1222</v>
      </c>
      <c r="E109" s="427" t="s">
        <v>444</v>
      </c>
      <c r="F109" s="427"/>
      <c r="G109" s="171" t="s">
        <v>297</v>
      </c>
      <c r="H109" s="172">
        <v>1</v>
      </c>
      <c r="I109" s="173">
        <v>355.1</v>
      </c>
      <c r="J109" s="321">
        <v>355.1</v>
      </c>
    </row>
    <row r="110" spans="1:10" ht="24" customHeight="1" x14ac:dyDescent="0.3">
      <c r="A110" s="320" t="s">
        <v>441</v>
      </c>
      <c r="B110" s="170" t="s">
        <v>1235</v>
      </c>
      <c r="C110" s="169" t="s">
        <v>101</v>
      </c>
      <c r="D110" s="169" t="s">
        <v>1236</v>
      </c>
      <c r="E110" s="427" t="s">
        <v>444</v>
      </c>
      <c r="F110" s="427"/>
      <c r="G110" s="171" t="s">
        <v>158</v>
      </c>
      <c r="H110" s="172">
        <v>125.58750000000001</v>
      </c>
      <c r="I110" s="173">
        <v>8.17</v>
      </c>
      <c r="J110" s="321">
        <v>1026.04</v>
      </c>
    </row>
    <row r="111" spans="1:10" ht="24" customHeight="1" x14ac:dyDescent="0.3">
      <c r="A111" s="320" t="s">
        <v>441</v>
      </c>
      <c r="B111" s="170" t="s">
        <v>1231</v>
      </c>
      <c r="C111" s="169" t="s">
        <v>101</v>
      </c>
      <c r="D111" s="169" t="s">
        <v>1232</v>
      </c>
      <c r="E111" s="427" t="s">
        <v>444</v>
      </c>
      <c r="F111" s="427"/>
      <c r="G111" s="171" t="s">
        <v>297</v>
      </c>
      <c r="H111" s="172">
        <v>0.25</v>
      </c>
      <c r="I111" s="173">
        <v>300.64</v>
      </c>
      <c r="J111" s="321">
        <v>75.16</v>
      </c>
    </row>
    <row r="112" spans="1:10" ht="25.9" customHeight="1" x14ac:dyDescent="0.3">
      <c r="A112" s="320" t="s">
        <v>441</v>
      </c>
      <c r="B112" s="170" t="s">
        <v>1233</v>
      </c>
      <c r="C112" s="169" t="s">
        <v>101</v>
      </c>
      <c r="D112" s="169" t="s">
        <v>1234</v>
      </c>
      <c r="E112" s="427" t="s">
        <v>444</v>
      </c>
      <c r="F112" s="427"/>
      <c r="G112" s="171" t="s">
        <v>297</v>
      </c>
      <c r="H112" s="172">
        <v>0.75</v>
      </c>
      <c r="I112" s="173">
        <v>70.81</v>
      </c>
      <c r="J112" s="321">
        <v>53.1</v>
      </c>
    </row>
    <row r="113" spans="1:10" ht="24" customHeight="1" x14ac:dyDescent="0.3">
      <c r="A113" s="320" t="s">
        <v>441</v>
      </c>
      <c r="B113" s="170" t="s">
        <v>1215</v>
      </c>
      <c r="C113" s="169" t="s">
        <v>101</v>
      </c>
      <c r="D113" s="169" t="s">
        <v>1216</v>
      </c>
      <c r="E113" s="427" t="s">
        <v>444</v>
      </c>
      <c r="F113" s="427"/>
      <c r="G113" s="171" t="s">
        <v>158</v>
      </c>
      <c r="H113" s="172">
        <v>5.0999999999999996</v>
      </c>
      <c r="I113" s="173">
        <v>13.39</v>
      </c>
      <c r="J113" s="321">
        <v>68.28</v>
      </c>
    </row>
    <row r="114" spans="1:10" ht="24" customHeight="1" x14ac:dyDescent="0.3">
      <c r="A114" s="320" t="s">
        <v>441</v>
      </c>
      <c r="B114" s="170" t="s">
        <v>1211</v>
      </c>
      <c r="C114" s="169" t="s">
        <v>101</v>
      </c>
      <c r="D114" s="169" t="s">
        <v>1212</v>
      </c>
      <c r="E114" s="427" t="s">
        <v>444</v>
      </c>
      <c r="F114" s="427"/>
      <c r="G114" s="171" t="s">
        <v>297</v>
      </c>
      <c r="H114" s="172">
        <v>1</v>
      </c>
      <c r="I114" s="173">
        <v>38.61</v>
      </c>
      <c r="J114" s="321">
        <v>38.61</v>
      </c>
    </row>
    <row r="115" spans="1:10" ht="24" customHeight="1" x14ac:dyDescent="0.3">
      <c r="A115" s="320" t="s">
        <v>441</v>
      </c>
      <c r="B115" s="170" t="s">
        <v>1219</v>
      </c>
      <c r="C115" s="169" t="s">
        <v>101</v>
      </c>
      <c r="D115" s="169" t="s">
        <v>1220</v>
      </c>
      <c r="E115" s="427" t="s">
        <v>444</v>
      </c>
      <c r="F115" s="427"/>
      <c r="G115" s="171" t="s">
        <v>297</v>
      </c>
      <c r="H115" s="172">
        <v>0.5</v>
      </c>
      <c r="I115" s="173">
        <v>2.5299999999999998</v>
      </c>
      <c r="J115" s="321">
        <v>1.26</v>
      </c>
    </row>
    <row r="116" spans="1:10" ht="24" customHeight="1" x14ac:dyDescent="0.3">
      <c r="A116" s="320" t="s">
        <v>441</v>
      </c>
      <c r="B116" s="170" t="s">
        <v>1237</v>
      </c>
      <c r="C116" s="169" t="s">
        <v>101</v>
      </c>
      <c r="D116" s="169" t="s">
        <v>1238</v>
      </c>
      <c r="E116" s="427" t="s">
        <v>444</v>
      </c>
      <c r="F116" s="427"/>
      <c r="G116" s="171" t="s">
        <v>158</v>
      </c>
      <c r="H116" s="172">
        <v>159.375</v>
      </c>
      <c r="I116" s="173">
        <v>2.2400000000000002</v>
      </c>
      <c r="J116" s="321">
        <v>357</v>
      </c>
    </row>
    <row r="117" spans="1:10" ht="24" customHeight="1" x14ac:dyDescent="0.3">
      <c r="A117" s="320" t="s">
        <v>441</v>
      </c>
      <c r="B117" s="170" t="s">
        <v>1225</v>
      </c>
      <c r="C117" s="169" t="s">
        <v>101</v>
      </c>
      <c r="D117" s="169" t="s">
        <v>1226</v>
      </c>
      <c r="E117" s="427" t="s">
        <v>444</v>
      </c>
      <c r="F117" s="427"/>
      <c r="G117" s="171" t="s">
        <v>297</v>
      </c>
      <c r="H117" s="172">
        <v>0.25</v>
      </c>
      <c r="I117" s="173">
        <v>11.11</v>
      </c>
      <c r="J117" s="321">
        <v>2.77</v>
      </c>
    </row>
    <row r="118" spans="1:10" ht="24" customHeight="1" x14ac:dyDescent="0.3">
      <c r="A118" s="320" t="s">
        <v>441</v>
      </c>
      <c r="B118" s="170" t="s">
        <v>458</v>
      </c>
      <c r="C118" s="169" t="s">
        <v>101</v>
      </c>
      <c r="D118" s="169" t="s">
        <v>459</v>
      </c>
      <c r="E118" s="427" t="s">
        <v>444</v>
      </c>
      <c r="F118" s="427"/>
      <c r="G118" s="171" t="s">
        <v>158</v>
      </c>
      <c r="H118" s="172">
        <v>26</v>
      </c>
      <c r="I118" s="173">
        <v>29.47</v>
      </c>
      <c r="J118" s="321">
        <v>766.22</v>
      </c>
    </row>
    <row r="119" spans="1:10" ht="25.9" customHeight="1" x14ac:dyDescent="0.3">
      <c r="A119" s="320" t="s">
        <v>441</v>
      </c>
      <c r="B119" s="170" t="s">
        <v>1213</v>
      </c>
      <c r="C119" s="169" t="s">
        <v>101</v>
      </c>
      <c r="D119" s="169" t="s">
        <v>1214</v>
      </c>
      <c r="E119" s="427" t="s">
        <v>444</v>
      </c>
      <c r="F119" s="427"/>
      <c r="G119" s="171" t="s">
        <v>297</v>
      </c>
      <c r="H119" s="172">
        <v>1</v>
      </c>
      <c r="I119" s="173">
        <v>38.74</v>
      </c>
      <c r="J119" s="321">
        <v>38.74</v>
      </c>
    </row>
    <row r="120" spans="1:10" ht="24" customHeight="1" x14ac:dyDescent="0.3">
      <c r="A120" s="320" t="s">
        <v>441</v>
      </c>
      <c r="B120" s="170" t="s">
        <v>1229</v>
      </c>
      <c r="C120" s="169" t="s">
        <v>101</v>
      </c>
      <c r="D120" s="169" t="s">
        <v>1230</v>
      </c>
      <c r="E120" s="427" t="s">
        <v>444</v>
      </c>
      <c r="F120" s="427"/>
      <c r="G120" s="171" t="s">
        <v>297</v>
      </c>
      <c r="H120" s="172">
        <v>1.25</v>
      </c>
      <c r="I120" s="173">
        <v>59.39</v>
      </c>
      <c r="J120" s="321">
        <v>74.23</v>
      </c>
    </row>
    <row r="121" spans="1:10" ht="24" customHeight="1" x14ac:dyDescent="0.3">
      <c r="A121" s="320" t="s">
        <v>441</v>
      </c>
      <c r="B121" s="170" t="s">
        <v>1239</v>
      </c>
      <c r="C121" s="169" t="s">
        <v>101</v>
      </c>
      <c r="D121" s="169" t="s">
        <v>1240</v>
      </c>
      <c r="E121" s="427" t="s">
        <v>444</v>
      </c>
      <c r="F121" s="427"/>
      <c r="G121" s="171" t="s">
        <v>297</v>
      </c>
      <c r="H121" s="172">
        <v>0.5</v>
      </c>
      <c r="I121" s="173">
        <v>25.36</v>
      </c>
      <c r="J121" s="321">
        <v>12.68</v>
      </c>
    </row>
    <row r="122" spans="1:10" ht="24" customHeight="1" x14ac:dyDescent="0.3">
      <c r="A122" s="320" t="s">
        <v>441</v>
      </c>
      <c r="B122" s="170" t="s">
        <v>1243</v>
      </c>
      <c r="C122" s="169" t="s">
        <v>101</v>
      </c>
      <c r="D122" s="169" t="s">
        <v>1244</v>
      </c>
      <c r="E122" s="427" t="s">
        <v>444</v>
      </c>
      <c r="F122" s="427"/>
      <c r="G122" s="171" t="s">
        <v>297</v>
      </c>
      <c r="H122" s="172">
        <v>1.25</v>
      </c>
      <c r="I122" s="173">
        <v>93.17</v>
      </c>
      <c r="J122" s="321">
        <v>116.46</v>
      </c>
    </row>
    <row r="123" spans="1:10" ht="24" customHeight="1" x14ac:dyDescent="0.3">
      <c r="A123" s="320" t="s">
        <v>441</v>
      </c>
      <c r="B123" s="170" t="s">
        <v>706</v>
      </c>
      <c r="C123" s="169" t="s">
        <v>101</v>
      </c>
      <c r="D123" s="169" t="s">
        <v>237</v>
      </c>
      <c r="E123" s="427" t="s">
        <v>444</v>
      </c>
      <c r="F123" s="427"/>
      <c r="G123" s="171" t="s">
        <v>297</v>
      </c>
      <c r="H123" s="172">
        <v>0.5</v>
      </c>
      <c r="I123" s="173">
        <v>8.59</v>
      </c>
      <c r="J123" s="321">
        <v>4.29</v>
      </c>
    </row>
    <row r="124" spans="1:10" ht="24" customHeight="1" x14ac:dyDescent="0.3">
      <c r="A124" s="320" t="s">
        <v>441</v>
      </c>
      <c r="B124" s="170" t="s">
        <v>1249</v>
      </c>
      <c r="C124" s="169" t="s">
        <v>101</v>
      </c>
      <c r="D124" s="169" t="s">
        <v>1250</v>
      </c>
      <c r="E124" s="427" t="s">
        <v>444</v>
      </c>
      <c r="F124" s="427"/>
      <c r="G124" s="171" t="s">
        <v>297</v>
      </c>
      <c r="H124" s="172">
        <v>21</v>
      </c>
      <c r="I124" s="173">
        <v>0.77</v>
      </c>
      <c r="J124" s="321">
        <v>16.170000000000002</v>
      </c>
    </row>
    <row r="125" spans="1:10" ht="25.9" customHeight="1" x14ac:dyDescent="0.3">
      <c r="A125" s="320" t="s">
        <v>441</v>
      </c>
      <c r="B125" s="170" t="s">
        <v>1251</v>
      </c>
      <c r="C125" s="169" t="s">
        <v>101</v>
      </c>
      <c r="D125" s="169" t="s">
        <v>1252</v>
      </c>
      <c r="E125" s="427" t="s">
        <v>444</v>
      </c>
      <c r="F125" s="427"/>
      <c r="G125" s="171" t="s">
        <v>297</v>
      </c>
      <c r="H125" s="172">
        <v>6.25</v>
      </c>
      <c r="I125" s="173">
        <v>13.58</v>
      </c>
      <c r="J125" s="321">
        <v>84.87</v>
      </c>
    </row>
    <row r="126" spans="1:10" ht="24" customHeight="1" x14ac:dyDescent="0.3">
      <c r="A126" s="320" t="s">
        <v>441</v>
      </c>
      <c r="B126" s="170" t="s">
        <v>1261</v>
      </c>
      <c r="C126" s="169" t="s">
        <v>101</v>
      </c>
      <c r="D126" s="169" t="s">
        <v>1262</v>
      </c>
      <c r="E126" s="427" t="s">
        <v>444</v>
      </c>
      <c r="F126" s="427"/>
      <c r="G126" s="171" t="s">
        <v>297</v>
      </c>
      <c r="H126" s="172">
        <v>6.25</v>
      </c>
      <c r="I126" s="173">
        <v>12.85</v>
      </c>
      <c r="J126" s="321">
        <v>80.31</v>
      </c>
    </row>
    <row r="127" spans="1:10" ht="24" customHeight="1" x14ac:dyDescent="0.3">
      <c r="A127" s="320" t="s">
        <v>441</v>
      </c>
      <c r="B127" s="170" t="s">
        <v>1241</v>
      </c>
      <c r="C127" s="169" t="s">
        <v>101</v>
      </c>
      <c r="D127" s="169" t="s">
        <v>1242</v>
      </c>
      <c r="E127" s="427" t="s">
        <v>444</v>
      </c>
      <c r="F127" s="427"/>
      <c r="G127" s="171" t="s">
        <v>297</v>
      </c>
      <c r="H127" s="172">
        <v>1</v>
      </c>
      <c r="I127" s="173">
        <v>7.41</v>
      </c>
      <c r="J127" s="321">
        <v>7.41</v>
      </c>
    </row>
    <row r="128" spans="1:10" ht="25.9" customHeight="1" x14ac:dyDescent="0.3">
      <c r="A128" s="320" t="s">
        <v>441</v>
      </c>
      <c r="B128" s="170" t="s">
        <v>1247</v>
      </c>
      <c r="C128" s="169" t="s">
        <v>101</v>
      </c>
      <c r="D128" s="169" t="s">
        <v>1248</v>
      </c>
      <c r="E128" s="427" t="s">
        <v>444</v>
      </c>
      <c r="F128" s="427"/>
      <c r="G128" s="171" t="s">
        <v>297</v>
      </c>
      <c r="H128" s="172">
        <v>1.5</v>
      </c>
      <c r="I128" s="173">
        <v>9.84</v>
      </c>
      <c r="J128" s="321">
        <v>14.76</v>
      </c>
    </row>
    <row r="129" spans="1:10" ht="24" customHeight="1" x14ac:dyDescent="0.3">
      <c r="A129" s="320" t="s">
        <v>441</v>
      </c>
      <c r="B129" s="170" t="s">
        <v>1253</v>
      </c>
      <c r="C129" s="169" t="s">
        <v>101</v>
      </c>
      <c r="D129" s="169" t="s">
        <v>1254</v>
      </c>
      <c r="E129" s="427" t="s">
        <v>444</v>
      </c>
      <c r="F129" s="427"/>
      <c r="G129" s="171" t="s">
        <v>297</v>
      </c>
      <c r="H129" s="172">
        <v>1</v>
      </c>
      <c r="I129" s="173">
        <v>14.19</v>
      </c>
      <c r="J129" s="321">
        <v>14.19</v>
      </c>
    </row>
    <row r="130" spans="1:10" ht="25.9" customHeight="1" x14ac:dyDescent="0.3">
      <c r="A130" s="320" t="s">
        <v>441</v>
      </c>
      <c r="B130" s="170" t="s">
        <v>1255</v>
      </c>
      <c r="C130" s="169" t="s">
        <v>101</v>
      </c>
      <c r="D130" s="169" t="s">
        <v>1256</v>
      </c>
      <c r="E130" s="427" t="s">
        <v>444</v>
      </c>
      <c r="F130" s="427"/>
      <c r="G130" s="171" t="s">
        <v>297</v>
      </c>
      <c r="H130" s="172">
        <v>0.25</v>
      </c>
      <c r="I130" s="173">
        <v>84.02</v>
      </c>
      <c r="J130" s="321">
        <v>21</v>
      </c>
    </row>
    <row r="131" spans="1:10" ht="24" customHeight="1" x14ac:dyDescent="0.3">
      <c r="A131" s="320" t="s">
        <v>441</v>
      </c>
      <c r="B131" s="170" t="s">
        <v>1257</v>
      </c>
      <c r="C131" s="169" t="s">
        <v>101</v>
      </c>
      <c r="D131" s="169" t="s">
        <v>1258</v>
      </c>
      <c r="E131" s="427" t="s">
        <v>444</v>
      </c>
      <c r="F131" s="427"/>
      <c r="G131" s="171" t="s">
        <v>297</v>
      </c>
      <c r="H131" s="172">
        <v>1</v>
      </c>
      <c r="I131" s="173">
        <v>108.8</v>
      </c>
      <c r="J131" s="321">
        <v>108.8</v>
      </c>
    </row>
    <row r="132" spans="1:10" ht="24" customHeight="1" x14ac:dyDescent="0.3">
      <c r="A132" s="320" t="s">
        <v>441</v>
      </c>
      <c r="B132" s="170" t="s">
        <v>1263</v>
      </c>
      <c r="C132" s="169" t="s">
        <v>101</v>
      </c>
      <c r="D132" s="169" t="s">
        <v>1264</v>
      </c>
      <c r="E132" s="427" t="s">
        <v>444</v>
      </c>
      <c r="F132" s="427"/>
      <c r="G132" s="171" t="s">
        <v>297</v>
      </c>
      <c r="H132" s="172">
        <v>1</v>
      </c>
      <c r="I132" s="173">
        <v>17.77</v>
      </c>
      <c r="J132" s="321">
        <v>17.77</v>
      </c>
    </row>
    <row r="133" spans="1:10" ht="25.9" customHeight="1" x14ac:dyDescent="0.3">
      <c r="A133" s="320" t="s">
        <v>441</v>
      </c>
      <c r="B133" s="170" t="s">
        <v>1265</v>
      </c>
      <c r="C133" s="169" t="s">
        <v>101</v>
      </c>
      <c r="D133" s="169" t="s">
        <v>1266</v>
      </c>
      <c r="E133" s="427" t="s">
        <v>444</v>
      </c>
      <c r="F133" s="427"/>
      <c r="G133" s="171" t="s">
        <v>297</v>
      </c>
      <c r="H133" s="172">
        <v>0.5</v>
      </c>
      <c r="I133" s="173">
        <v>13.8</v>
      </c>
      <c r="J133" s="321">
        <v>6.9</v>
      </c>
    </row>
    <row r="134" spans="1:10" ht="24" customHeight="1" x14ac:dyDescent="0.3">
      <c r="A134" s="320" t="s">
        <v>441</v>
      </c>
      <c r="B134" s="170" t="s">
        <v>1245</v>
      </c>
      <c r="C134" s="169" t="s">
        <v>101</v>
      </c>
      <c r="D134" s="169" t="s">
        <v>1246</v>
      </c>
      <c r="E134" s="427" t="s">
        <v>444</v>
      </c>
      <c r="F134" s="427"/>
      <c r="G134" s="171" t="s">
        <v>297</v>
      </c>
      <c r="H134" s="172">
        <v>1</v>
      </c>
      <c r="I134" s="173">
        <v>16.75</v>
      </c>
      <c r="J134" s="321">
        <v>16.75</v>
      </c>
    </row>
    <row r="135" spans="1:10" ht="24" customHeight="1" x14ac:dyDescent="0.3">
      <c r="A135" s="320" t="s">
        <v>441</v>
      </c>
      <c r="B135" s="170" t="s">
        <v>1259</v>
      </c>
      <c r="C135" s="169" t="s">
        <v>101</v>
      </c>
      <c r="D135" s="169" t="s">
        <v>1260</v>
      </c>
      <c r="E135" s="427" t="s">
        <v>444</v>
      </c>
      <c r="F135" s="427"/>
      <c r="G135" s="171" t="s">
        <v>297</v>
      </c>
      <c r="H135" s="172">
        <v>1</v>
      </c>
      <c r="I135" s="173">
        <v>123.59</v>
      </c>
      <c r="J135" s="321">
        <v>123.59</v>
      </c>
    </row>
    <row r="136" spans="1:10" ht="24" customHeight="1" x14ac:dyDescent="0.3">
      <c r="A136" s="320" t="s">
        <v>441</v>
      </c>
      <c r="B136" s="170" t="s">
        <v>464</v>
      </c>
      <c r="C136" s="169" t="s">
        <v>101</v>
      </c>
      <c r="D136" s="169" t="s">
        <v>465</v>
      </c>
      <c r="E136" s="427" t="s">
        <v>462</v>
      </c>
      <c r="F136" s="427"/>
      <c r="G136" s="171" t="s">
        <v>463</v>
      </c>
      <c r="H136" s="172">
        <v>16.66</v>
      </c>
      <c r="I136" s="173">
        <v>15.54</v>
      </c>
      <c r="J136" s="321">
        <v>258.89</v>
      </c>
    </row>
    <row r="137" spans="1:10" ht="24" customHeight="1" x14ac:dyDescent="0.3">
      <c r="A137" s="320" t="s">
        <v>441</v>
      </c>
      <c r="B137" s="170" t="s">
        <v>648</v>
      </c>
      <c r="C137" s="169" t="s">
        <v>101</v>
      </c>
      <c r="D137" s="169" t="s">
        <v>631</v>
      </c>
      <c r="E137" s="427" t="s">
        <v>462</v>
      </c>
      <c r="F137" s="427"/>
      <c r="G137" s="171" t="s">
        <v>409</v>
      </c>
      <c r="H137" s="172">
        <v>16.66</v>
      </c>
      <c r="I137" s="173">
        <v>22.23</v>
      </c>
      <c r="J137" s="321">
        <v>370.35</v>
      </c>
    </row>
    <row r="138" spans="1:10" ht="24" customHeight="1" x14ac:dyDescent="0.3">
      <c r="A138" s="320" t="s">
        <v>441</v>
      </c>
      <c r="B138" s="170" t="s">
        <v>1206</v>
      </c>
      <c r="C138" s="169" t="s">
        <v>101</v>
      </c>
      <c r="D138" s="169" t="s">
        <v>494</v>
      </c>
      <c r="E138" s="427" t="s">
        <v>462</v>
      </c>
      <c r="F138" s="427"/>
      <c r="G138" s="171" t="s">
        <v>409</v>
      </c>
      <c r="H138" s="172">
        <v>5.5907</v>
      </c>
      <c r="I138" s="173">
        <v>13.95</v>
      </c>
      <c r="J138" s="321">
        <v>77.989999999999995</v>
      </c>
    </row>
    <row r="139" spans="1:10" ht="24" customHeight="1" x14ac:dyDescent="0.3">
      <c r="A139" s="320" t="s">
        <v>441</v>
      </c>
      <c r="B139" s="170" t="s">
        <v>1267</v>
      </c>
      <c r="C139" s="169" t="s">
        <v>101</v>
      </c>
      <c r="D139" s="169" t="s">
        <v>1268</v>
      </c>
      <c r="E139" s="427" t="s">
        <v>462</v>
      </c>
      <c r="F139" s="427"/>
      <c r="G139" s="171" t="s">
        <v>409</v>
      </c>
      <c r="H139" s="172">
        <v>0.58720000000000006</v>
      </c>
      <c r="I139" s="173">
        <v>16.34</v>
      </c>
      <c r="J139" s="321">
        <v>9.59</v>
      </c>
    </row>
    <row r="140" spans="1:10" ht="25" x14ac:dyDescent="0.3">
      <c r="A140" s="316"/>
      <c r="B140" s="351"/>
      <c r="C140" s="351"/>
      <c r="D140" s="351"/>
      <c r="E140" s="351" t="s">
        <v>436</v>
      </c>
      <c r="F140" s="352">
        <v>328.31951632849353</v>
      </c>
      <c r="G140" s="351" t="s">
        <v>437</v>
      </c>
      <c r="H140" s="352">
        <v>388.5</v>
      </c>
      <c r="I140" s="351" t="s">
        <v>438</v>
      </c>
      <c r="J140" s="317">
        <v>716.81999999999994</v>
      </c>
    </row>
    <row r="141" spans="1:10" ht="14.5" thickBot="1" x14ac:dyDescent="0.35">
      <c r="A141" s="316"/>
      <c r="B141" s="351"/>
      <c r="C141" s="351"/>
      <c r="D141" s="351"/>
      <c r="E141" s="351" t="s">
        <v>439</v>
      </c>
      <c r="F141" s="352">
        <v>1168.05</v>
      </c>
      <c r="G141" s="351"/>
      <c r="H141" s="429" t="s">
        <v>440</v>
      </c>
      <c r="I141" s="429"/>
      <c r="J141" s="317">
        <v>5902.77</v>
      </c>
    </row>
    <row r="142" spans="1:10" ht="1.1499999999999999" customHeight="1" thickTop="1" x14ac:dyDescent="0.3">
      <c r="A142" s="318"/>
      <c r="B142" s="168"/>
      <c r="C142" s="168"/>
      <c r="D142" s="168"/>
      <c r="E142" s="168"/>
      <c r="F142" s="168"/>
      <c r="G142" s="168"/>
      <c r="H142" s="168"/>
      <c r="I142" s="168"/>
      <c r="J142" s="319"/>
    </row>
    <row r="143" spans="1:10" ht="18" customHeight="1" x14ac:dyDescent="0.3">
      <c r="A143" s="122" t="s">
        <v>115</v>
      </c>
      <c r="B143" s="123" t="s">
        <v>86</v>
      </c>
      <c r="C143" s="124" t="s">
        <v>87</v>
      </c>
      <c r="D143" s="124" t="s">
        <v>5</v>
      </c>
      <c r="E143" s="390" t="s">
        <v>429</v>
      </c>
      <c r="F143" s="390"/>
      <c r="G143" s="152" t="s">
        <v>88</v>
      </c>
      <c r="H143" s="123" t="s">
        <v>89</v>
      </c>
      <c r="I143" s="123" t="s">
        <v>90</v>
      </c>
      <c r="J143" s="125" t="s">
        <v>6</v>
      </c>
    </row>
    <row r="144" spans="1:10" ht="24" customHeight="1" x14ac:dyDescent="0.3">
      <c r="A144" s="131" t="s">
        <v>430</v>
      </c>
      <c r="B144" s="132" t="s">
        <v>118</v>
      </c>
      <c r="C144" s="133" t="s">
        <v>116</v>
      </c>
      <c r="D144" s="133" t="s">
        <v>119</v>
      </c>
      <c r="E144" s="426" t="s">
        <v>495</v>
      </c>
      <c r="F144" s="426"/>
      <c r="G144" s="134" t="s">
        <v>103</v>
      </c>
      <c r="H144" s="162">
        <v>1</v>
      </c>
      <c r="I144" s="135">
        <v>26.39</v>
      </c>
      <c r="J144" s="313">
        <v>26.39</v>
      </c>
    </row>
    <row r="145" spans="1:10" ht="24" customHeight="1" x14ac:dyDescent="0.3">
      <c r="A145" s="320" t="s">
        <v>441</v>
      </c>
      <c r="B145" s="170" t="s">
        <v>496</v>
      </c>
      <c r="C145" s="169" t="s">
        <v>116</v>
      </c>
      <c r="D145" s="169" t="s">
        <v>497</v>
      </c>
      <c r="E145" s="427" t="s">
        <v>444</v>
      </c>
      <c r="F145" s="427"/>
      <c r="G145" s="171" t="s">
        <v>132</v>
      </c>
      <c r="H145" s="172">
        <v>0.09</v>
      </c>
      <c r="I145" s="173">
        <v>3.9</v>
      </c>
      <c r="J145" s="321">
        <v>0.35</v>
      </c>
    </row>
    <row r="146" spans="1:10" ht="24" customHeight="1" x14ac:dyDescent="0.3">
      <c r="A146" s="320" t="s">
        <v>441</v>
      </c>
      <c r="B146" s="170" t="s">
        <v>493</v>
      </c>
      <c r="C146" s="169" t="s">
        <v>116</v>
      </c>
      <c r="D146" s="169" t="s">
        <v>494</v>
      </c>
      <c r="E146" s="427" t="s">
        <v>462</v>
      </c>
      <c r="F146" s="427"/>
      <c r="G146" s="171" t="s">
        <v>409</v>
      </c>
      <c r="H146" s="172">
        <v>1.837</v>
      </c>
      <c r="I146" s="173">
        <v>14.18</v>
      </c>
      <c r="J146" s="321">
        <v>26.04</v>
      </c>
    </row>
    <row r="147" spans="1:10" ht="25" x14ac:dyDescent="0.3">
      <c r="A147" s="316"/>
      <c r="B147" s="351"/>
      <c r="C147" s="351"/>
      <c r="D147" s="351"/>
      <c r="E147" s="351" t="s">
        <v>436</v>
      </c>
      <c r="F147" s="352">
        <v>11.9268996</v>
      </c>
      <c r="G147" s="351" t="s">
        <v>437</v>
      </c>
      <c r="H147" s="352">
        <v>14.11</v>
      </c>
      <c r="I147" s="351" t="s">
        <v>438</v>
      </c>
      <c r="J147" s="317">
        <v>26.04</v>
      </c>
    </row>
    <row r="148" spans="1:10" ht="14.5" thickBot="1" x14ac:dyDescent="0.35">
      <c r="A148" s="316"/>
      <c r="B148" s="351"/>
      <c r="C148" s="351"/>
      <c r="D148" s="351"/>
      <c r="E148" s="351" t="s">
        <v>439</v>
      </c>
      <c r="F148" s="352">
        <v>6.51</v>
      </c>
      <c r="G148" s="351"/>
      <c r="H148" s="429" t="s">
        <v>440</v>
      </c>
      <c r="I148" s="429"/>
      <c r="J148" s="317">
        <v>32.9</v>
      </c>
    </row>
    <row r="149" spans="1:10" ht="1.1499999999999999" customHeight="1" thickTop="1" x14ac:dyDescent="0.3">
      <c r="A149" s="318"/>
      <c r="B149" s="168"/>
      <c r="C149" s="168"/>
      <c r="D149" s="168"/>
      <c r="E149" s="168"/>
      <c r="F149" s="168"/>
      <c r="G149" s="168"/>
      <c r="H149" s="168"/>
      <c r="I149" s="168"/>
      <c r="J149" s="319"/>
    </row>
    <row r="150" spans="1:10" ht="18" customHeight="1" x14ac:dyDescent="0.3">
      <c r="A150" s="122" t="s">
        <v>117</v>
      </c>
      <c r="B150" s="123" t="s">
        <v>86</v>
      </c>
      <c r="C150" s="124" t="s">
        <v>87</v>
      </c>
      <c r="D150" s="124" t="s">
        <v>5</v>
      </c>
      <c r="E150" s="390" t="s">
        <v>429</v>
      </c>
      <c r="F150" s="390"/>
      <c r="G150" s="152" t="s">
        <v>88</v>
      </c>
      <c r="H150" s="123" t="s">
        <v>89</v>
      </c>
      <c r="I150" s="123" t="s">
        <v>90</v>
      </c>
      <c r="J150" s="125" t="s">
        <v>6</v>
      </c>
    </row>
    <row r="151" spans="1:10" ht="25.9" customHeight="1" x14ac:dyDescent="0.3">
      <c r="A151" s="131" t="s">
        <v>430</v>
      </c>
      <c r="B151" s="132" t="s">
        <v>1616</v>
      </c>
      <c r="C151" s="133" t="s">
        <v>96</v>
      </c>
      <c r="D151" s="133" t="s">
        <v>121</v>
      </c>
      <c r="E151" s="426" t="s">
        <v>499</v>
      </c>
      <c r="F151" s="426"/>
      <c r="G151" s="134" t="s">
        <v>106</v>
      </c>
      <c r="H151" s="162">
        <v>1</v>
      </c>
      <c r="I151" s="135">
        <v>1465.35</v>
      </c>
      <c r="J151" s="313">
        <v>1465.35</v>
      </c>
    </row>
    <row r="152" spans="1:10" ht="64.900000000000006" customHeight="1" x14ac:dyDescent="0.3">
      <c r="A152" s="314" t="s">
        <v>432</v>
      </c>
      <c r="B152" s="164" t="s">
        <v>500</v>
      </c>
      <c r="C152" s="163" t="s">
        <v>109</v>
      </c>
      <c r="D152" s="163" t="s">
        <v>501</v>
      </c>
      <c r="E152" s="428" t="s">
        <v>481</v>
      </c>
      <c r="F152" s="428"/>
      <c r="G152" s="165" t="s">
        <v>482</v>
      </c>
      <c r="H152" s="166">
        <v>5</v>
      </c>
      <c r="I152" s="167">
        <v>214.08</v>
      </c>
      <c r="J152" s="315">
        <v>1070.4000000000001</v>
      </c>
    </row>
    <row r="153" spans="1:10" ht="24" customHeight="1" x14ac:dyDescent="0.3">
      <c r="A153" s="314" t="s">
        <v>432</v>
      </c>
      <c r="B153" s="164" t="s">
        <v>468</v>
      </c>
      <c r="C153" s="163" t="s">
        <v>109</v>
      </c>
      <c r="D153" s="163" t="s">
        <v>469</v>
      </c>
      <c r="E153" s="428" t="s">
        <v>435</v>
      </c>
      <c r="F153" s="428"/>
      <c r="G153" s="165" t="s">
        <v>409</v>
      </c>
      <c r="H153" s="166">
        <v>5</v>
      </c>
      <c r="I153" s="167">
        <v>20.81</v>
      </c>
      <c r="J153" s="315">
        <v>104.05</v>
      </c>
    </row>
    <row r="154" spans="1:10" ht="24" customHeight="1" x14ac:dyDescent="0.3">
      <c r="A154" s="314" t="s">
        <v>432</v>
      </c>
      <c r="B154" s="164" t="s">
        <v>502</v>
      </c>
      <c r="C154" s="163" t="s">
        <v>109</v>
      </c>
      <c r="D154" s="163" t="s">
        <v>503</v>
      </c>
      <c r="E154" s="428" t="s">
        <v>435</v>
      </c>
      <c r="F154" s="428"/>
      <c r="G154" s="165" t="s">
        <v>409</v>
      </c>
      <c r="H154" s="166">
        <v>10</v>
      </c>
      <c r="I154" s="167">
        <v>29.09</v>
      </c>
      <c r="J154" s="315">
        <v>290.89999999999998</v>
      </c>
    </row>
    <row r="155" spans="1:10" ht="25" x14ac:dyDescent="0.3">
      <c r="A155" s="316"/>
      <c r="B155" s="351"/>
      <c r="C155" s="351"/>
      <c r="D155" s="351"/>
      <c r="E155" s="351" t="s">
        <v>436</v>
      </c>
      <c r="F155" s="352">
        <v>188.29295103742041</v>
      </c>
      <c r="G155" s="351" t="s">
        <v>437</v>
      </c>
      <c r="H155" s="352">
        <v>222.81</v>
      </c>
      <c r="I155" s="351" t="s">
        <v>438</v>
      </c>
      <c r="J155" s="317">
        <v>411.09999999999997</v>
      </c>
    </row>
    <row r="156" spans="1:10" ht="14.5" thickBot="1" x14ac:dyDescent="0.35">
      <c r="A156" s="316"/>
      <c r="B156" s="351"/>
      <c r="C156" s="351"/>
      <c r="D156" s="351"/>
      <c r="E156" s="351" t="s">
        <v>439</v>
      </c>
      <c r="F156" s="352">
        <v>361.5</v>
      </c>
      <c r="G156" s="351"/>
      <c r="H156" s="429" t="s">
        <v>440</v>
      </c>
      <c r="I156" s="429"/>
      <c r="J156" s="317">
        <v>1826.85</v>
      </c>
    </row>
    <row r="157" spans="1:10" ht="1.1499999999999999" customHeight="1" thickTop="1" x14ac:dyDescent="0.3">
      <c r="A157" s="318"/>
      <c r="B157" s="168"/>
      <c r="C157" s="168"/>
      <c r="D157" s="168"/>
      <c r="E157" s="168"/>
      <c r="F157" s="168"/>
      <c r="G157" s="168"/>
      <c r="H157" s="168"/>
      <c r="I157" s="168"/>
      <c r="J157" s="319"/>
    </row>
    <row r="158" spans="1:10" ht="18" customHeight="1" x14ac:dyDescent="0.3">
      <c r="A158" s="122" t="s">
        <v>120</v>
      </c>
      <c r="B158" s="123" t="s">
        <v>86</v>
      </c>
      <c r="C158" s="124" t="s">
        <v>87</v>
      </c>
      <c r="D158" s="124" t="s">
        <v>5</v>
      </c>
      <c r="E158" s="390" t="s">
        <v>429</v>
      </c>
      <c r="F158" s="390"/>
      <c r="G158" s="152" t="s">
        <v>88</v>
      </c>
      <c r="H158" s="123" t="s">
        <v>89</v>
      </c>
      <c r="I158" s="123" t="s">
        <v>90</v>
      </c>
      <c r="J158" s="125" t="s">
        <v>6</v>
      </c>
    </row>
    <row r="159" spans="1:10" ht="25.9" customHeight="1" x14ac:dyDescent="0.3">
      <c r="A159" s="131" t="s">
        <v>430</v>
      </c>
      <c r="B159" s="132" t="s">
        <v>123</v>
      </c>
      <c r="C159" s="133" t="s">
        <v>109</v>
      </c>
      <c r="D159" s="133" t="s">
        <v>124</v>
      </c>
      <c r="E159" s="426" t="s">
        <v>504</v>
      </c>
      <c r="F159" s="426"/>
      <c r="G159" s="134" t="s">
        <v>125</v>
      </c>
      <c r="H159" s="162">
        <v>1</v>
      </c>
      <c r="I159" s="135">
        <v>30.92</v>
      </c>
      <c r="J159" s="313">
        <v>30.92</v>
      </c>
    </row>
    <row r="160" spans="1:10" ht="52.15" customHeight="1" x14ac:dyDescent="0.3">
      <c r="A160" s="314" t="s">
        <v>432</v>
      </c>
      <c r="B160" s="164" t="s">
        <v>505</v>
      </c>
      <c r="C160" s="163" t="s">
        <v>109</v>
      </c>
      <c r="D160" s="163" t="s">
        <v>506</v>
      </c>
      <c r="E160" s="428" t="s">
        <v>481</v>
      </c>
      <c r="F160" s="428"/>
      <c r="G160" s="165" t="s">
        <v>485</v>
      </c>
      <c r="H160" s="166">
        <v>0.25</v>
      </c>
      <c r="I160" s="167">
        <v>65.44</v>
      </c>
      <c r="J160" s="315">
        <v>16.36</v>
      </c>
    </row>
    <row r="161" spans="1:10" ht="24" customHeight="1" x14ac:dyDescent="0.3">
      <c r="A161" s="314" t="s">
        <v>432</v>
      </c>
      <c r="B161" s="164" t="s">
        <v>468</v>
      </c>
      <c r="C161" s="163" t="s">
        <v>109</v>
      </c>
      <c r="D161" s="163" t="s">
        <v>469</v>
      </c>
      <c r="E161" s="428" t="s">
        <v>435</v>
      </c>
      <c r="F161" s="428"/>
      <c r="G161" s="165" t="s">
        <v>409</v>
      </c>
      <c r="H161" s="166">
        <v>0.7</v>
      </c>
      <c r="I161" s="167">
        <v>20.81</v>
      </c>
      <c r="J161" s="315">
        <v>14.56</v>
      </c>
    </row>
    <row r="162" spans="1:10" ht="25" x14ac:dyDescent="0.3">
      <c r="A162" s="316"/>
      <c r="B162" s="351"/>
      <c r="C162" s="351"/>
      <c r="D162" s="351"/>
      <c r="E162" s="351" t="s">
        <v>436</v>
      </c>
      <c r="F162" s="352">
        <v>7.3375166033069208</v>
      </c>
      <c r="G162" s="351" t="s">
        <v>437</v>
      </c>
      <c r="H162" s="352">
        <v>8.68</v>
      </c>
      <c r="I162" s="351" t="s">
        <v>438</v>
      </c>
      <c r="J162" s="317">
        <v>16.02</v>
      </c>
    </row>
    <row r="163" spans="1:10" ht="14.5" thickBot="1" x14ac:dyDescent="0.35">
      <c r="A163" s="316"/>
      <c r="B163" s="351"/>
      <c r="C163" s="351"/>
      <c r="D163" s="351"/>
      <c r="E163" s="351" t="s">
        <v>439</v>
      </c>
      <c r="F163" s="352">
        <v>7.62</v>
      </c>
      <c r="G163" s="351"/>
      <c r="H163" s="429" t="s">
        <v>440</v>
      </c>
      <c r="I163" s="429"/>
      <c r="J163" s="317">
        <v>38.54</v>
      </c>
    </row>
    <row r="164" spans="1:10" ht="1.1499999999999999" customHeight="1" thickTop="1" x14ac:dyDescent="0.3">
      <c r="A164" s="318"/>
      <c r="B164" s="168"/>
      <c r="C164" s="168"/>
      <c r="D164" s="168"/>
      <c r="E164" s="168"/>
      <c r="F164" s="168"/>
      <c r="G164" s="168"/>
      <c r="H164" s="168"/>
      <c r="I164" s="168"/>
      <c r="J164" s="319"/>
    </row>
    <row r="165" spans="1:10" ht="18" customHeight="1" x14ac:dyDescent="0.3">
      <c r="A165" s="122" t="s">
        <v>122</v>
      </c>
      <c r="B165" s="123" t="s">
        <v>86</v>
      </c>
      <c r="C165" s="124" t="s">
        <v>87</v>
      </c>
      <c r="D165" s="124" t="s">
        <v>5</v>
      </c>
      <c r="E165" s="390" t="s">
        <v>429</v>
      </c>
      <c r="F165" s="390"/>
      <c r="G165" s="152" t="s">
        <v>88</v>
      </c>
      <c r="H165" s="123" t="s">
        <v>89</v>
      </c>
      <c r="I165" s="123" t="s">
        <v>90</v>
      </c>
      <c r="J165" s="125" t="s">
        <v>6</v>
      </c>
    </row>
    <row r="166" spans="1:10" ht="25.9" customHeight="1" x14ac:dyDescent="0.3">
      <c r="A166" s="131" t="s">
        <v>430</v>
      </c>
      <c r="B166" s="132" t="s">
        <v>126</v>
      </c>
      <c r="C166" s="133" t="s">
        <v>109</v>
      </c>
      <c r="D166" s="133" t="s">
        <v>127</v>
      </c>
      <c r="E166" s="426" t="s">
        <v>504</v>
      </c>
      <c r="F166" s="426"/>
      <c r="G166" s="134" t="s">
        <v>125</v>
      </c>
      <c r="H166" s="162">
        <v>1</v>
      </c>
      <c r="I166" s="135">
        <v>6.62</v>
      </c>
      <c r="J166" s="313">
        <v>6.62</v>
      </c>
    </row>
    <row r="167" spans="1:10" ht="52.15" customHeight="1" x14ac:dyDescent="0.3">
      <c r="A167" s="314" t="s">
        <v>432</v>
      </c>
      <c r="B167" s="164" t="s">
        <v>507</v>
      </c>
      <c r="C167" s="163" t="s">
        <v>109</v>
      </c>
      <c r="D167" s="163" t="s">
        <v>508</v>
      </c>
      <c r="E167" s="428" t="s">
        <v>481</v>
      </c>
      <c r="F167" s="428"/>
      <c r="G167" s="165" t="s">
        <v>482</v>
      </c>
      <c r="H167" s="166">
        <v>3.27E-2</v>
      </c>
      <c r="I167" s="167">
        <v>202.67</v>
      </c>
      <c r="J167" s="315">
        <v>6.62</v>
      </c>
    </row>
    <row r="168" spans="1:10" ht="25" x14ac:dyDescent="0.3">
      <c r="A168" s="316"/>
      <c r="B168" s="351"/>
      <c r="C168" s="351"/>
      <c r="D168" s="351"/>
      <c r="E168" s="351" t="s">
        <v>436</v>
      </c>
      <c r="F168" s="352">
        <v>0.38473869830073743</v>
      </c>
      <c r="G168" s="351" t="s">
        <v>437</v>
      </c>
      <c r="H168" s="352">
        <v>0.46</v>
      </c>
      <c r="I168" s="351" t="s">
        <v>438</v>
      </c>
      <c r="J168" s="317">
        <v>0.84</v>
      </c>
    </row>
    <row r="169" spans="1:10" ht="14.5" thickBot="1" x14ac:dyDescent="0.35">
      <c r="A169" s="316"/>
      <c r="B169" s="351"/>
      <c r="C169" s="351"/>
      <c r="D169" s="351"/>
      <c r="E169" s="351" t="s">
        <v>439</v>
      </c>
      <c r="F169" s="352">
        <v>1.63</v>
      </c>
      <c r="G169" s="351"/>
      <c r="H169" s="429" t="s">
        <v>440</v>
      </c>
      <c r="I169" s="429"/>
      <c r="J169" s="317">
        <v>8.25</v>
      </c>
    </row>
    <row r="170" spans="1:10" ht="1.1499999999999999" customHeight="1" thickTop="1" x14ac:dyDescent="0.3">
      <c r="A170" s="318"/>
      <c r="B170" s="168"/>
      <c r="C170" s="168"/>
      <c r="D170" s="168"/>
      <c r="E170" s="168"/>
      <c r="F170" s="168"/>
      <c r="G170" s="168"/>
      <c r="H170" s="168"/>
      <c r="I170" s="168"/>
      <c r="J170" s="319"/>
    </row>
    <row r="171" spans="1:10" ht="18" customHeight="1" x14ac:dyDescent="0.3">
      <c r="A171" s="122" t="s">
        <v>128</v>
      </c>
      <c r="B171" s="123" t="s">
        <v>86</v>
      </c>
      <c r="C171" s="124" t="s">
        <v>87</v>
      </c>
      <c r="D171" s="124" t="s">
        <v>5</v>
      </c>
      <c r="E171" s="390" t="s">
        <v>429</v>
      </c>
      <c r="F171" s="390"/>
      <c r="G171" s="152" t="s">
        <v>88</v>
      </c>
      <c r="H171" s="123" t="s">
        <v>89</v>
      </c>
      <c r="I171" s="123" t="s">
        <v>90</v>
      </c>
      <c r="J171" s="125" t="s">
        <v>6</v>
      </c>
    </row>
    <row r="172" spans="1:10" ht="64.900000000000006" customHeight="1" x14ac:dyDescent="0.3">
      <c r="A172" s="131" t="s">
        <v>430</v>
      </c>
      <c r="B172" s="132" t="s">
        <v>129</v>
      </c>
      <c r="C172" s="133" t="s">
        <v>109</v>
      </c>
      <c r="D172" s="133" t="s">
        <v>130</v>
      </c>
      <c r="E172" s="426" t="s">
        <v>509</v>
      </c>
      <c r="F172" s="426"/>
      <c r="G172" s="134" t="s">
        <v>103</v>
      </c>
      <c r="H172" s="162">
        <v>1</v>
      </c>
      <c r="I172" s="135">
        <v>96.07</v>
      </c>
      <c r="J172" s="313">
        <v>96.07</v>
      </c>
    </row>
    <row r="173" spans="1:10" ht="25.9" customHeight="1" x14ac:dyDescent="0.3">
      <c r="A173" s="314" t="s">
        <v>432</v>
      </c>
      <c r="B173" s="164" t="s">
        <v>510</v>
      </c>
      <c r="C173" s="163" t="s">
        <v>109</v>
      </c>
      <c r="D173" s="163" t="s">
        <v>511</v>
      </c>
      <c r="E173" s="428" t="s">
        <v>435</v>
      </c>
      <c r="F173" s="428"/>
      <c r="G173" s="165" t="s">
        <v>409</v>
      </c>
      <c r="H173" s="166">
        <v>0.59499999999999997</v>
      </c>
      <c r="I173" s="167">
        <v>21.52</v>
      </c>
      <c r="J173" s="315">
        <v>12.8</v>
      </c>
    </row>
    <row r="174" spans="1:10" ht="24" customHeight="1" x14ac:dyDescent="0.3">
      <c r="A174" s="314" t="s">
        <v>432</v>
      </c>
      <c r="B174" s="164" t="s">
        <v>468</v>
      </c>
      <c r="C174" s="163" t="s">
        <v>109</v>
      </c>
      <c r="D174" s="163" t="s">
        <v>469</v>
      </c>
      <c r="E174" s="428" t="s">
        <v>435</v>
      </c>
      <c r="F174" s="428"/>
      <c r="G174" s="165" t="s">
        <v>409</v>
      </c>
      <c r="H174" s="166">
        <v>0.19500000000000001</v>
      </c>
      <c r="I174" s="167">
        <v>20.81</v>
      </c>
      <c r="J174" s="315">
        <v>4.05</v>
      </c>
    </row>
    <row r="175" spans="1:10" ht="25.9" customHeight="1" x14ac:dyDescent="0.3">
      <c r="A175" s="320" t="s">
        <v>441</v>
      </c>
      <c r="B175" s="170" t="s">
        <v>512</v>
      </c>
      <c r="C175" s="169" t="s">
        <v>109</v>
      </c>
      <c r="D175" s="169" t="s">
        <v>513</v>
      </c>
      <c r="E175" s="427" t="s">
        <v>444</v>
      </c>
      <c r="F175" s="427"/>
      <c r="G175" s="171" t="s">
        <v>514</v>
      </c>
      <c r="H175" s="172">
        <v>2.9600000000000001E-2</v>
      </c>
      <c r="I175" s="173">
        <v>50.44</v>
      </c>
      <c r="J175" s="321">
        <v>1.49</v>
      </c>
    </row>
    <row r="176" spans="1:10" ht="25.9" customHeight="1" x14ac:dyDescent="0.3">
      <c r="A176" s="320" t="s">
        <v>441</v>
      </c>
      <c r="B176" s="170" t="s">
        <v>515</v>
      </c>
      <c r="C176" s="169" t="s">
        <v>109</v>
      </c>
      <c r="D176" s="169" t="s">
        <v>516</v>
      </c>
      <c r="E176" s="427" t="s">
        <v>444</v>
      </c>
      <c r="F176" s="427"/>
      <c r="G176" s="171" t="s">
        <v>103</v>
      </c>
      <c r="H176" s="172">
        <v>2.1059999999999999</v>
      </c>
      <c r="I176" s="173">
        <v>19.13</v>
      </c>
      <c r="J176" s="321">
        <v>40.28</v>
      </c>
    </row>
    <row r="177" spans="1:10" ht="39" customHeight="1" x14ac:dyDescent="0.3">
      <c r="A177" s="320" t="s">
        <v>441</v>
      </c>
      <c r="B177" s="170" t="s">
        <v>517</v>
      </c>
      <c r="C177" s="169" t="s">
        <v>109</v>
      </c>
      <c r="D177" s="169" t="s">
        <v>518</v>
      </c>
      <c r="E177" s="427" t="s">
        <v>444</v>
      </c>
      <c r="F177" s="427"/>
      <c r="G177" s="171" t="s">
        <v>155</v>
      </c>
      <c r="H177" s="172">
        <v>0.91169999999999995</v>
      </c>
      <c r="I177" s="173">
        <v>6.79</v>
      </c>
      <c r="J177" s="321">
        <v>6.19</v>
      </c>
    </row>
    <row r="178" spans="1:10" ht="39" customHeight="1" x14ac:dyDescent="0.3">
      <c r="A178" s="320" t="s">
        <v>441</v>
      </c>
      <c r="B178" s="170" t="s">
        <v>519</v>
      </c>
      <c r="C178" s="169" t="s">
        <v>109</v>
      </c>
      <c r="D178" s="169" t="s">
        <v>520</v>
      </c>
      <c r="E178" s="427" t="s">
        <v>444</v>
      </c>
      <c r="F178" s="427"/>
      <c r="G178" s="171" t="s">
        <v>155</v>
      </c>
      <c r="H178" s="172">
        <v>2.9138999999999999</v>
      </c>
      <c r="I178" s="173">
        <v>7.7</v>
      </c>
      <c r="J178" s="321">
        <v>22.43</v>
      </c>
    </row>
    <row r="179" spans="1:10" ht="25.9" customHeight="1" x14ac:dyDescent="0.3">
      <c r="A179" s="320" t="s">
        <v>441</v>
      </c>
      <c r="B179" s="170" t="s">
        <v>521</v>
      </c>
      <c r="C179" s="169" t="s">
        <v>109</v>
      </c>
      <c r="D179" s="169" t="s">
        <v>522</v>
      </c>
      <c r="E179" s="427" t="s">
        <v>444</v>
      </c>
      <c r="F179" s="427"/>
      <c r="G179" s="171" t="s">
        <v>155</v>
      </c>
      <c r="H179" s="172">
        <v>2.5026999999999999</v>
      </c>
      <c r="I179" s="173">
        <v>0.3</v>
      </c>
      <c r="J179" s="321">
        <v>0.75</v>
      </c>
    </row>
    <row r="180" spans="1:10" ht="25.9" customHeight="1" x14ac:dyDescent="0.3">
      <c r="A180" s="320" t="s">
        <v>441</v>
      </c>
      <c r="B180" s="170" t="s">
        <v>523</v>
      </c>
      <c r="C180" s="169" t="s">
        <v>109</v>
      </c>
      <c r="D180" s="169" t="s">
        <v>524</v>
      </c>
      <c r="E180" s="427" t="s">
        <v>444</v>
      </c>
      <c r="F180" s="427"/>
      <c r="G180" s="171" t="s">
        <v>155</v>
      </c>
      <c r="H180" s="172">
        <v>0.79249999999999998</v>
      </c>
      <c r="I180" s="173">
        <v>2.65</v>
      </c>
      <c r="J180" s="321">
        <v>2.1</v>
      </c>
    </row>
    <row r="181" spans="1:10" ht="39" customHeight="1" x14ac:dyDescent="0.3">
      <c r="A181" s="320" t="s">
        <v>441</v>
      </c>
      <c r="B181" s="170" t="s">
        <v>525</v>
      </c>
      <c r="C181" s="169" t="s">
        <v>109</v>
      </c>
      <c r="D181" s="169" t="s">
        <v>526</v>
      </c>
      <c r="E181" s="427" t="s">
        <v>444</v>
      </c>
      <c r="F181" s="427"/>
      <c r="G181" s="171" t="s">
        <v>395</v>
      </c>
      <c r="H181" s="172">
        <v>1.0978000000000001</v>
      </c>
      <c r="I181" s="173">
        <v>3.31</v>
      </c>
      <c r="J181" s="321">
        <v>3.63</v>
      </c>
    </row>
    <row r="182" spans="1:10" ht="25.9" customHeight="1" x14ac:dyDescent="0.3">
      <c r="A182" s="320" t="s">
        <v>441</v>
      </c>
      <c r="B182" s="170" t="s">
        <v>527</v>
      </c>
      <c r="C182" s="169" t="s">
        <v>109</v>
      </c>
      <c r="D182" s="169" t="s">
        <v>528</v>
      </c>
      <c r="E182" s="427" t="s">
        <v>444</v>
      </c>
      <c r="F182" s="427"/>
      <c r="G182" s="171" t="s">
        <v>132</v>
      </c>
      <c r="H182" s="172">
        <v>20.186800000000002</v>
      </c>
      <c r="I182" s="173">
        <v>0.11</v>
      </c>
      <c r="J182" s="321">
        <v>2.2200000000000002</v>
      </c>
    </row>
    <row r="183" spans="1:10" ht="39" customHeight="1" x14ac:dyDescent="0.3">
      <c r="A183" s="320" t="s">
        <v>441</v>
      </c>
      <c r="B183" s="170" t="s">
        <v>529</v>
      </c>
      <c r="C183" s="169" t="s">
        <v>109</v>
      </c>
      <c r="D183" s="169" t="s">
        <v>530</v>
      </c>
      <c r="E183" s="427" t="s">
        <v>444</v>
      </c>
      <c r="F183" s="427"/>
      <c r="G183" s="171" t="s">
        <v>132</v>
      </c>
      <c r="H183" s="172">
        <v>0.54410000000000003</v>
      </c>
      <c r="I183" s="173">
        <v>0.25</v>
      </c>
      <c r="J183" s="321">
        <v>0.13</v>
      </c>
    </row>
    <row r="184" spans="1:10" ht="25" x14ac:dyDescent="0.3">
      <c r="A184" s="316"/>
      <c r="B184" s="351"/>
      <c r="C184" s="351"/>
      <c r="D184" s="351"/>
      <c r="E184" s="351" t="s">
        <v>436</v>
      </c>
      <c r="F184" s="352">
        <v>5.4458846699949621</v>
      </c>
      <c r="G184" s="351" t="s">
        <v>437</v>
      </c>
      <c r="H184" s="352">
        <v>6.44</v>
      </c>
      <c r="I184" s="351" t="s">
        <v>438</v>
      </c>
      <c r="J184" s="317">
        <v>11.89</v>
      </c>
    </row>
    <row r="185" spans="1:10" ht="14.5" thickBot="1" x14ac:dyDescent="0.35">
      <c r="A185" s="316"/>
      <c r="B185" s="351"/>
      <c r="C185" s="351"/>
      <c r="D185" s="351"/>
      <c r="E185" s="351" t="s">
        <v>439</v>
      </c>
      <c r="F185" s="352">
        <v>23.7</v>
      </c>
      <c r="G185" s="351"/>
      <c r="H185" s="429" t="s">
        <v>440</v>
      </c>
      <c r="I185" s="429"/>
      <c r="J185" s="317">
        <v>119.77</v>
      </c>
    </row>
    <row r="186" spans="1:10" ht="1.1499999999999999" customHeight="1" thickTop="1" x14ac:dyDescent="0.3">
      <c r="A186" s="318"/>
      <c r="B186" s="168"/>
      <c r="C186" s="168"/>
      <c r="D186" s="168"/>
      <c r="E186" s="168"/>
      <c r="F186" s="168"/>
      <c r="G186" s="168"/>
      <c r="H186" s="168"/>
      <c r="I186" s="168"/>
      <c r="J186" s="319"/>
    </row>
    <row r="187" spans="1:10" ht="18" customHeight="1" x14ac:dyDescent="0.3">
      <c r="A187" s="122" t="s">
        <v>131</v>
      </c>
      <c r="B187" s="123" t="s">
        <v>86</v>
      </c>
      <c r="C187" s="124" t="s">
        <v>87</v>
      </c>
      <c r="D187" s="124" t="s">
        <v>5</v>
      </c>
      <c r="E187" s="390" t="s">
        <v>429</v>
      </c>
      <c r="F187" s="390"/>
      <c r="G187" s="152" t="s">
        <v>88</v>
      </c>
      <c r="H187" s="123" t="s">
        <v>89</v>
      </c>
      <c r="I187" s="123" t="s">
        <v>90</v>
      </c>
      <c r="J187" s="125" t="s">
        <v>6</v>
      </c>
    </row>
    <row r="188" spans="1:10" ht="78" customHeight="1" x14ac:dyDescent="0.3">
      <c r="A188" s="131" t="s">
        <v>430</v>
      </c>
      <c r="B188" s="132" t="s">
        <v>1617</v>
      </c>
      <c r="C188" s="133" t="s">
        <v>96</v>
      </c>
      <c r="D188" s="133" t="s">
        <v>1406</v>
      </c>
      <c r="E188" s="426" t="s">
        <v>499</v>
      </c>
      <c r="F188" s="426"/>
      <c r="G188" s="134" t="s">
        <v>103</v>
      </c>
      <c r="H188" s="162">
        <v>1</v>
      </c>
      <c r="I188" s="135">
        <v>1658.42</v>
      </c>
      <c r="J188" s="313">
        <v>1658.42</v>
      </c>
    </row>
    <row r="189" spans="1:10" ht="24" customHeight="1" x14ac:dyDescent="0.3">
      <c r="A189" s="314" t="s">
        <v>432</v>
      </c>
      <c r="B189" s="164" t="s">
        <v>1507</v>
      </c>
      <c r="C189" s="163" t="s">
        <v>109</v>
      </c>
      <c r="D189" s="163" t="s">
        <v>1508</v>
      </c>
      <c r="E189" s="428" t="s">
        <v>435</v>
      </c>
      <c r="F189" s="428"/>
      <c r="G189" s="165" t="s">
        <v>409</v>
      </c>
      <c r="H189" s="166">
        <v>6.5</v>
      </c>
      <c r="I189" s="167">
        <v>27.19</v>
      </c>
      <c r="J189" s="315">
        <v>176.73</v>
      </c>
    </row>
    <row r="190" spans="1:10" ht="24" customHeight="1" x14ac:dyDescent="0.3">
      <c r="A190" s="314" t="s">
        <v>432</v>
      </c>
      <c r="B190" s="164" t="s">
        <v>468</v>
      </c>
      <c r="C190" s="163" t="s">
        <v>109</v>
      </c>
      <c r="D190" s="163" t="s">
        <v>469</v>
      </c>
      <c r="E190" s="428" t="s">
        <v>435</v>
      </c>
      <c r="F190" s="428"/>
      <c r="G190" s="165" t="s">
        <v>409</v>
      </c>
      <c r="H190" s="166">
        <v>6.5</v>
      </c>
      <c r="I190" s="167">
        <v>20.81</v>
      </c>
      <c r="J190" s="315">
        <v>135.26</v>
      </c>
    </row>
    <row r="191" spans="1:10" ht="39" customHeight="1" x14ac:dyDescent="0.3">
      <c r="A191" s="320" t="s">
        <v>441</v>
      </c>
      <c r="B191" s="170" t="s">
        <v>1509</v>
      </c>
      <c r="C191" s="169" t="s">
        <v>109</v>
      </c>
      <c r="D191" s="169" t="s">
        <v>1510</v>
      </c>
      <c r="E191" s="427" t="s">
        <v>444</v>
      </c>
      <c r="F191" s="427"/>
      <c r="G191" s="171" t="s">
        <v>132</v>
      </c>
      <c r="H191" s="172">
        <v>2</v>
      </c>
      <c r="I191" s="173">
        <v>20.41</v>
      </c>
      <c r="J191" s="321">
        <v>40.82</v>
      </c>
    </row>
    <row r="192" spans="1:10" ht="39" customHeight="1" x14ac:dyDescent="0.3">
      <c r="A192" s="320" t="s">
        <v>441</v>
      </c>
      <c r="B192" s="170" t="s">
        <v>1143</v>
      </c>
      <c r="C192" s="169" t="s">
        <v>109</v>
      </c>
      <c r="D192" s="169" t="s">
        <v>1144</v>
      </c>
      <c r="E192" s="427" t="s">
        <v>444</v>
      </c>
      <c r="F192" s="427"/>
      <c r="G192" s="171" t="s">
        <v>132</v>
      </c>
      <c r="H192" s="172">
        <v>6</v>
      </c>
      <c r="I192" s="173">
        <v>30.76</v>
      </c>
      <c r="J192" s="321">
        <v>184.56</v>
      </c>
    </row>
    <row r="193" spans="1:10" ht="25.9" customHeight="1" x14ac:dyDescent="0.3">
      <c r="A193" s="320" t="s">
        <v>441</v>
      </c>
      <c r="B193" s="170" t="s">
        <v>1511</v>
      </c>
      <c r="C193" s="169" t="s">
        <v>109</v>
      </c>
      <c r="D193" s="169" t="s">
        <v>1512</v>
      </c>
      <c r="E193" s="427" t="s">
        <v>444</v>
      </c>
      <c r="F193" s="427"/>
      <c r="G193" s="171" t="s">
        <v>103</v>
      </c>
      <c r="H193" s="172">
        <v>8</v>
      </c>
      <c r="I193" s="173">
        <v>79.94</v>
      </c>
      <c r="J193" s="321">
        <v>639.52</v>
      </c>
    </row>
    <row r="194" spans="1:10" ht="25.9" customHeight="1" x14ac:dyDescent="0.3">
      <c r="A194" s="320" t="s">
        <v>441</v>
      </c>
      <c r="B194" s="170" t="s">
        <v>1513</v>
      </c>
      <c r="C194" s="169" t="s">
        <v>109</v>
      </c>
      <c r="D194" s="169" t="s">
        <v>1514</v>
      </c>
      <c r="E194" s="427" t="s">
        <v>444</v>
      </c>
      <c r="F194" s="427"/>
      <c r="G194" s="171" t="s">
        <v>155</v>
      </c>
      <c r="H194" s="172">
        <v>12</v>
      </c>
      <c r="I194" s="173">
        <v>9.5500000000000007</v>
      </c>
      <c r="J194" s="321">
        <v>114.6</v>
      </c>
    </row>
    <row r="195" spans="1:10" ht="25.9" customHeight="1" x14ac:dyDescent="0.3">
      <c r="A195" s="320" t="s">
        <v>441</v>
      </c>
      <c r="B195" s="170" t="s">
        <v>1515</v>
      </c>
      <c r="C195" s="169" t="s">
        <v>109</v>
      </c>
      <c r="D195" s="169" t="s">
        <v>1516</v>
      </c>
      <c r="E195" s="427" t="s">
        <v>444</v>
      </c>
      <c r="F195" s="427"/>
      <c r="G195" s="171" t="s">
        <v>395</v>
      </c>
      <c r="H195" s="172">
        <v>3</v>
      </c>
      <c r="I195" s="173">
        <v>71.98</v>
      </c>
      <c r="J195" s="321">
        <v>215.94</v>
      </c>
    </row>
    <row r="196" spans="1:10" ht="24" customHeight="1" x14ac:dyDescent="0.3">
      <c r="A196" s="320" t="s">
        <v>441</v>
      </c>
      <c r="B196" s="170" t="s">
        <v>1517</v>
      </c>
      <c r="C196" s="169" t="s">
        <v>109</v>
      </c>
      <c r="D196" s="169" t="s">
        <v>1518</v>
      </c>
      <c r="E196" s="427" t="s">
        <v>444</v>
      </c>
      <c r="F196" s="427"/>
      <c r="G196" s="171" t="s">
        <v>103</v>
      </c>
      <c r="H196" s="172">
        <v>1</v>
      </c>
      <c r="I196" s="173">
        <v>15.44</v>
      </c>
      <c r="J196" s="321">
        <v>15.44</v>
      </c>
    </row>
    <row r="197" spans="1:10" ht="24" customHeight="1" x14ac:dyDescent="0.3">
      <c r="A197" s="320" t="s">
        <v>441</v>
      </c>
      <c r="B197" s="170" t="s">
        <v>1519</v>
      </c>
      <c r="C197" s="169" t="s">
        <v>109</v>
      </c>
      <c r="D197" s="169" t="s">
        <v>1520</v>
      </c>
      <c r="E197" s="427" t="s">
        <v>444</v>
      </c>
      <c r="F197" s="427"/>
      <c r="G197" s="171" t="s">
        <v>103</v>
      </c>
      <c r="H197" s="172">
        <v>5</v>
      </c>
      <c r="I197" s="173">
        <v>27.11</v>
      </c>
      <c r="J197" s="321">
        <v>135.55000000000001</v>
      </c>
    </row>
    <row r="198" spans="1:10" ht="25" x14ac:dyDescent="0.3">
      <c r="A198" s="316"/>
      <c r="B198" s="351"/>
      <c r="C198" s="351"/>
      <c r="D198" s="351"/>
      <c r="E198" s="351" t="s">
        <v>436</v>
      </c>
      <c r="F198" s="352">
        <v>100.7465763</v>
      </c>
      <c r="G198" s="351" t="s">
        <v>437</v>
      </c>
      <c r="H198" s="352">
        <v>119.21</v>
      </c>
      <c r="I198" s="351" t="s">
        <v>438</v>
      </c>
      <c r="J198" s="317">
        <v>219.96</v>
      </c>
    </row>
    <row r="199" spans="1:10" ht="14.5" thickBot="1" x14ac:dyDescent="0.35">
      <c r="A199" s="316"/>
      <c r="B199" s="351"/>
      <c r="C199" s="351"/>
      <c r="D199" s="351"/>
      <c r="E199" s="351" t="s">
        <v>439</v>
      </c>
      <c r="F199" s="352">
        <v>409.13</v>
      </c>
      <c r="G199" s="351"/>
      <c r="H199" s="429" t="s">
        <v>440</v>
      </c>
      <c r="I199" s="429"/>
      <c r="J199" s="317">
        <v>2067.5500000000002</v>
      </c>
    </row>
    <row r="200" spans="1:10" ht="1.1499999999999999" customHeight="1" thickTop="1" x14ac:dyDescent="0.3">
      <c r="A200" s="318"/>
      <c r="B200" s="168"/>
      <c r="C200" s="168"/>
      <c r="D200" s="168"/>
      <c r="E200" s="168"/>
      <c r="F200" s="168"/>
      <c r="G200" s="168"/>
      <c r="H200" s="168"/>
      <c r="I200" s="168"/>
      <c r="J200" s="319"/>
    </row>
    <row r="201" spans="1:10" ht="18" customHeight="1" x14ac:dyDescent="0.3">
      <c r="A201" s="122" t="s">
        <v>133</v>
      </c>
      <c r="B201" s="123" t="s">
        <v>86</v>
      </c>
      <c r="C201" s="124" t="s">
        <v>87</v>
      </c>
      <c r="D201" s="124" t="s">
        <v>5</v>
      </c>
      <c r="E201" s="390" t="s">
        <v>429</v>
      </c>
      <c r="F201" s="390"/>
      <c r="G201" s="152" t="s">
        <v>88</v>
      </c>
      <c r="H201" s="123" t="s">
        <v>89</v>
      </c>
      <c r="I201" s="123" t="s">
        <v>90</v>
      </c>
      <c r="J201" s="125" t="s">
        <v>6</v>
      </c>
    </row>
    <row r="202" spans="1:10" ht="64.900000000000006" customHeight="1" x14ac:dyDescent="0.3">
      <c r="A202" s="131" t="s">
        <v>430</v>
      </c>
      <c r="B202" s="132" t="s">
        <v>1618</v>
      </c>
      <c r="C202" s="133" t="s">
        <v>96</v>
      </c>
      <c r="D202" s="133" t="s">
        <v>134</v>
      </c>
      <c r="E202" s="426" t="s">
        <v>499</v>
      </c>
      <c r="F202" s="426"/>
      <c r="G202" s="134" t="s">
        <v>103</v>
      </c>
      <c r="H202" s="162">
        <v>1</v>
      </c>
      <c r="I202" s="135">
        <v>839.29</v>
      </c>
      <c r="J202" s="313">
        <v>839.29</v>
      </c>
    </row>
    <row r="203" spans="1:10" ht="25.9" customHeight="1" x14ac:dyDescent="0.3">
      <c r="A203" s="314" t="s">
        <v>432</v>
      </c>
      <c r="B203" s="164" t="s">
        <v>532</v>
      </c>
      <c r="C203" s="163" t="s">
        <v>109</v>
      </c>
      <c r="D203" s="163" t="s">
        <v>533</v>
      </c>
      <c r="E203" s="428" t="s">
        <v>435</v>
      </c>
      <c r="F203" s="428"/>
      <c r="G203" s="165" t="s">
        <v>409</v>
      </c>
      <c r="H203" s="166">
        <v>4.5</v>
      </c>
      <c r="I203" s="167">
        <v>21.36</v>
      </c>
      <c r="J203" s="315">
        <v>96.12</v>
      </c>
    </row>
    <row r="204" spans="1:10" ht="24" customHeight="1" x14ac:dyDescent="0.3">
      <c r="A204" s="320" t="s">
        <v>441</v>
      </c>
      <c r="B204" s="170" t="s">
        <v>534</v>
      </c>
      <c r="C204" s="169" t="s">
        <v>109</v>
      </c>
      <c r="D204" s="169" t="s">
        <v>535</v>
      </c>
      <c r="E204" s="427" t="s">
        <v>444</v>
      </c>
      <c r="F204" s="427"/>
      <c r="G204" s="171" t="s">
        <v>132</v>
      </c>
      <c r="H204" s="172">
        <v>0.25</v>
      </c>
      <c r="I204" s="173">
        <v>21.29</v>
      </c>
      <c r="J204" s="321">
        <v>5.32</v>
      </c>
    </row>
    <row r="205" spans="1:10" ht="24" customHeight="1" x14ac:dyDescent="0.3">
      <c r="A205" s="320" t="s">
        <v>441</v>
      </c>
      <c r="B205" s="170" t="s">
        <v>536</v>
      </c>
      <c r="C205" s="169" t="s">
        <v>109</v>
      </c>
      <c r="D205" s="169" t="s">
        <v>537</v>
      </c>
      <c r="E205" s="427" t="s">
        <v>444</v>
      </c>
      <c r="F205" s="427"/>
      <c r="G205" s="171" t="s">
        <v>132</v>
      </c>
      <c r="H205" s="172">
        <v>9</v>
      </c>
      <c r="I205" s="173">
        <v>0.11</v>
      </c>
      <c r="J205" s="321">
        <v>0.99</v>
      </c>
    </row>
    <row r="206" spans="1:10" ht="25.9" customHeight="1" x14ac:dyDescent="0.3">
      <c r="A206" s="320" t="s">
        <v>441</v>
      </c>
      <c r="B206" s="170" t="s">
        <v>538</v>
      </c>
      <c r="C206" s="169" t="s">
        <v>109</v>
      </c>
      <c r="D206" s="169" t="s">
        <v>539</v>
      </c>
      <c r="E206" s="427" t="s">
        <v>444</v>
      </c>
      <c r="F206" s="427"/>
      <c r="G206" s="171" t="s">
        <v>514</v>
      </c>
      <c r="H206" s="172">
        <v>9</v>
      </c>
      <c r="I206" s="173">
        <v>28.91</v>
      </c>
      <c r="J206" s="321">
        <v>260.19</v>
      </c>
    </row>
    <row r="207" spans="1:10" ht="24" customHeight="1" x14ac:dyDescent="0.3">
      <c r="A207" s="320" t="s">
        <v>441</v>
      </c>
      <c r="B207" s="170" t="s">
        <v>540</v>
      </c>
      <c r="C207" s="169" t="s">
        <v>109</v>
      </c>
      <c r="D207" s="169" t="s">
        <v>541</v>
      </c>
      <c r="E207" s="427" t="s">
        <v>444</v>
      </c>
      <c r="F207" s="427"/>
      <c r="G207" s="171" t="s">
        <v>395</v>
      </c>
      <c r="H207" s="172">
        <v>4.33</v>
      </c>
      <c r="I207" s="173">
        <v>36.93</v>
      </c>
      <c r="J207" s="321">
        <v>159.9</v>
      </c>
    </row>
    <row r="208" spans="1:10" ht="24" customHeight="1" x14ac:dyDescent="0.3">
      <c r="A208" s="320" t="s">
        <v>441</v>
      </c>
      <c r="B208" s="170" t="s">
        <v>542</v>
      </c>
      <c r="C208" s="169" t="s">
        <v>109</v>
      </c>
      <c r="D208" s="169" t="s">
        <v>543</v>
      </c>
      <c r="E208" s="427" t="s">
        <v>444</v>
      </c>
      <c r="F208" s="427"/>
      <c r="G208" s="171" t="s">
        <v>395</v>
      </c>
      <c r="H208" s="172">
        <v>0.55000000000000004</v>
      </c>
      <c r="I208" s="173">
        <v>9.1199999999999992</v>
      </c>
      <c r="J208" s="321">
        <v>5.01</v>
      </c>
    </row>
    <row r="209" spans="1:10" ht="24" customHeight="1" x14ac:dyDescent="0.3">
      <c r="A209" s="320" t="s">
        <v>441</v>
      </c>
      <c r="B209" s="170" t="s">
        <v>544</v>
      </c>
      <c r="C209" s="169" t="s">
        <v>109</v>
      </c>
      <c r="D209" s="169" t="s">
        <v>545</v>
      </c>
      <c r="E209" s="427" t="s">
        <v>444</v>
      </c>
      <c r="F209" s="427"/>
      <c r="G209" s="171" t="s">
        <v>103</v>
      </c>
      <c r="H209" s="172">
        <v>1.2</v>
      </c>
      <c r="I209" s="173">
        <v>259.8</v>
      </c>
      <c r="J209" s="321">
        <v>311.76</v>
      </c>
    </row>
    <row r="210" spans="1:10" ht="25" x14ac:dyDescent="0.3">
      <c r="A210" s="316"/>
      <c r="B210" s="351"/>
      <c r="C210" s="351"/>
      <c r="D210" s="351"/>
      <c r="E210" s="351" t="s">
        <v>436</v>
      </c>
      <c r="F210" s="352">
        <v>29.409609307012317</v>
      </c>
      <c r="G210" s="351" t="s">
        <v>437</v>
      </c>
      <c r="H210" s="352">
        <v>34.799999999999997</v>
      </c>
      <c r="I210" s="351" t="s">
        <v>438</v>
      </c>
      <c r="J210" s="317">
        <v>64.209999999999994</v>
      </c>
    </row>
    <row r="211" spans="1:10" ht="14.5" thickBot="1" x14ac:dyDescent="0.35">
      <c r="A211" s="316"/>
      <c r="B211" s="351"/>
      <c r="C211" s="351"/>
      <c r="D211" s="351"/>
      <c r="E211" s="351" t="s">
        <v>439</v>
      </c>
      <c r="F211" s="352">
        <v>207.05</v>
      </c>
      <c r="G211" s="351"/>
      <c r="H211" s="429" t="s">
        <v>440</v>
      </c>
      <c r="I211" s="429"/>
      <c r="J211" s="317">
        <v>1046.3399999999999</v>
      </c>
    </row>
    <row r="212" spans="1:10" ht="1.1499999999999999" customHeight="1" thickTop="1" x14ac:dyDescent="0.3">
      <c r="A212" s="318"/>
      <c r="B212" s="168"/>
      <c r="C212" s="168"/>
      <c r="D212" s="168"/>
      <c r="E212" s="168"/>
      <c r="F212" s="168"/>
      <c r="G212" s="168"/>
      <c r="H212" s="168"/>
      <c r="I212" s="168"/>
      <c r="J212" s="319"/>
    </row>
    <row r="213" spans="1:10" ht="18" customHeight="1" x14ac:dyDescent="0.3">
      <c r="A213" s="122" t="s">
        <v>135</v>
      </c>
      <c r="B213" s="123" t="s">
        <v>86</v>
      </c>
      <c r="C213" s="124" t="s">
        <v>87</v>
      </c>
      <c r="D213" s="124" t="s">
        <v>5</v>
      </c>
      <c r="E213" s="390" t="s">
        <v>429</v>
      </c>
      <c r="F213" s="390"/>
      <c r="G213" s="152" t="s">
        <v>88</v>
      </c>
      <c r="H213" s="123" t="s">
        <v>89</v>
      </c>
      <c r="I213" s="123" t="s">
        <v>90</v>
      </c>
      <c r="J213" s="125" t="s">
        <v>6</v>
      </c>
    </row>
    <row r="214" spans="1:10" ht="130.15" customHeight="1" x14ac:dyDescent="0.3">
      <c r="A214" s="131" t="s">
        <v>430</v>
      </c>
      <c r="B214" s="132" t="s">
        <v>1619</v>
      </c>
      <c r="C214" s="133" t="s">
        <v>96</v>
      </c>
      <c r="D214" s="133" t="s">
        <v>136</v>
      </c>
      <c r="E214" s="426" t="s">
        <v>499</v>
      </c>
      <c r="F214" s="426"/>
      <c r="G214" s="134" t="s">
        <v>103</v>
      </c>
      <c r="H214" s="162">
        <v>1</v>
      </c>
      <c r="I214" s="135">
        <v>731.93</v>
      </c>
      <c r="J214" s="313">
        <v>731.93</v>
      </c>
    </row>
    <row r="215" spans="1:10" ht="25.9" customHeight="1" x14ac:dyDescent="0.3">
      <c r="A215" s="314" t="s">
        <v>432</v>
      </c>
      <c r="B215" s="164" t="s">
        <v>546</v>
      </c>
      <c r="C215" s="163" t="s">
        <v>109</v>
      </c>
      <c r="D215" s="163" t="s">
        <v>547</v>
      </c>
      <c r="E215" s="428" t="s">
        <v>531</v>
      </c>
      <c r="F215" s="428"/>
      <c r="G215" s="165" t="s">
        <v>103</v>
      </c>
      <c r="H215" s="166">
        <v>1</v>
      </c>
      <c r="I215" s="167">
        <v>365.94</v>
      </c>
      <c r="J215" s="315">
        <v>365.94</v>
      </c>
    </row>
    <row r="216" spans="1:10" ht="24" customHeight="1" x14ac:dyDescent="0.3">
      <c r="A216" s="314" t="s">
        <v>432</v>
      </c>
      <c r="B216" s="164" t="s">
        <v>548</v>
      </c>
      <c r="C216" s="163" t="s">
        <v>109</v>
      </c>
      <c r="D216" s="163" t="s">
        <v>549</v>
      </c>
      <c r="E216" s="428" t="s">
        <v>435</v>
      </c>
      <c r="F216" s="428"/>
      <c r="G216" s="165" t="s">
        <v>409</v>
      </c>
      <c r="H216" s="166">
        <v>0.5</v>
      </c>
      <c r="I216" s="167">
        <v>25.93</v>
      </c>
      <c r="J216" s="315">
        <v>12.96</v>
      </c>
    </row>
    <row r="217" spans="1:10" ht="24" customHeight="1" x14ac:dyDescent="0.3">
      <c r="A217" s="314" t="s">
        <v>432</v>
      </c>
      <c r="B217" s="164" t="s">
        <v>550</v>
      </c>
      <c r="C217" s="163" t="s">
        <v>109</v>
      </c>
      <c r="D217" s="163" t="s">
        <v>551</v>
      </c>
      <c r="E217" s="428" t="s">
        <v>435</v>
      </c>
      <c r="F217" s="428"/>
      <c r="G217" s="165" t="s">
        <v>409</v>
      </c>
      <c r="H217" s="166">
        <v>2</v>
      </c>
      <c r="I217" s="167">
        <v>28.85</v>
      </c>
      <c r="J217" s="315">
        <v>57.7</v>
      </c>
    </row>
    <row r="218" spans="1:10" ht="24" customHeight="1" x14ac:dyDescent="0.3">
      <c r="A218" s="314" t="s">
        <v>432</v>
      </c>
      <c r="B218" s="164" t="s">
        <v>468</v>
      </c>
      <c r="C218" s="163" t="s">
        <v>109</v>
      </c>
      <c r="D218" s="163" t="s">
        <v>469</v>
      </c>
      <c r="E218" s="428" t="s">
        <v>435</v>
      </c>
      <c r="F218" s="428"/>
      <c r="G218" s="165" t="s">
        <v>409</v>
      </c>
      <c r="H218" s="166">
        <v>1</v>
      </c>
      <c r="I218" s="167">
        <v>20.81</v>
      </c>
      <c r="J218" s="315">
        <v>20.81</v>
      </c>
    </row>
    <row r="219" spans="1:10" ht="24" customHeight="1" x14ac:dyDescent="0.3">
      <c r="A219" s="320" t="s">
        <v>441</v>
      </c>
      <c r="B219" s="170" t="s">
        <v>552</v>
      </c>
      <c r="C219" s="169" t="s">
        <v>109</v>
      </c>
      <c r="D219" s="169" t="s">
        <v>553</v>
      </c>
      <c r="E219" s="427" t="s">
        <v>444</v>
      </c>
      <c r="F219" s="427"/>
      <c r="G219" s="171" t="s">
        <v>395</v>
      </c>
      <c r="H219" s="172">
        <v>7</v>
      </c>
      <c r="I219" s="173">
        <v>36.56</v>
      </c>
      <c r="J219" s="321">
        <v>255.92</v>
      </c>
    </row>
    <row r="220" spans="1:10" ht="25.9" customHeight="1" x14ac:dyDescent="0.3">
      <c r="A220" s="320" t="s">
        <v>441</v>
      </c>
      <c r="B220" s="170" t="s">
        <v>554</v>
      </c>
      <c r="C220" s="169" t="s">
        <v>109</v>
      </c>
      <c r="D220" s="169" t="s">
        <v>555</v>
      </c>
      <c r="E220" s="427" t="s">
        <v>444</v>
      </c>
      <c r="F220" s="427"/>
      <c r="G220" s="171" t="s">
        <v>103</v>
      </c>
      <c r="H220" s="172">
        <v>0.8</v>
      </c>
      <c r="I220" s="173">
        <v>23.25</v>
      </c>
      <c r="J220" s="321">
        <v>18.600000000000001</v>
      </c>
    </row>
    <row r="221" spans="1:10" ht="25" x14ac:dyDescent="0.3">
      <c r="A221" s="316"/>
      <c r="B221" s="351"/>
      <c r="C221" s="351"/>
      <c r="D221" s="351"/>
      <c r="E221" s="351" t="s">
        <v>436</v>
      </c>
      <c r="F221" s="352">
        <v>51.206888654788621</v>
      </c>
      <c r="G221" s="351" t="s">
        <v>437</v>
      </c>
      <c r="H221" s="352">
        <v>60.59</v>
      </c>
      <c r="I221" s="351" t="s">
        <v>438</v>
      </c>
      <c r="J221" s="317">
        <v>111.8</v>
      </c>
    </row>
    <row r="222" spans="1:10" ht="14.5" thickBot="1" x14ac:dyDescent="0.35">
      <c r="A222" s="316"/>
      <c r="B222" s="351"/>
      <c r="C222" s="351"/>
      <c r="D222" s="351"/>
      <c r="E222" s="351" t="s">
        <v>439</v>
      </c>
      <c r="F222" s="352">
        <v>180.56</v>
      </c>
      <c r="G222" s="351"/>
      <c r="H222" s="429" t="s">
        <v>440</v>
      </c>
      <c r="I222" s="429"/>
      <c r="J222" s="317">
        <v>912.49</v>
      </c>
    </row>
    <row r="223" spans="1:10" ht="1.1499999999999999" customHeight="1" thickTop="1" x14ac:dyDescent="0.3">
      <c r="A223" s="318"/>
      <c r="B223" s="168"/>
      <c r="C223" s="168"/>
      <c r="D223" s="168"/>
      <c r="E223" s="168"/>
      <c r="F223" s="168"/>
      <c r="G223" s="168"/>
      <c r="H223" s="168"/>
      <c r="I223" s="168"/>
      <c r="J223" s="319"/>
    </row>
    <row r="224" spans="1:10" ht="18" customHeight="1" x14ac:dyDescent="0.3">
      <c r="A224" s="122" t="s">
        <v>137</v>
      </c>
      <c r="B224" s="123" t="s">
        <v>86</v>
      </c>
      <c r="C224" s="124" t="s">
        <v>87</v>
      </c>
      <c r="D224" s="124" t="s">
        <v>5</v>
      </c>
      <c r="E224" s="390" t="s">
        <v>429</v>
      </c>
      <c r="F224" s="390"/>
      <c r="G224" s="152" t="s">
        <v>88</v>
      </c>
      <c r="H224" s="123" t="s">
        <v>89</v>
      </c>
      <c r="I224" s="123" t="s">
        <v>90</v>
      </c>
      <c r="J224" s="125" t="s">
        <v>6</v>
      </c>
    </row>
    <row r="225" spans="1:10" ht="39" customHeight="1" x14ac:dyDescent="0.3">
      <c r="A225" s="131" t="s">
        <v>430</v>
      </c>
      <c r="B225" s="132" t="s">
        <v>1620</v>
      </c>
      <c r="C225" s="133" t="s">
        <v>96</v>
      </c>
      <c r="D225" s="133" t="s">
        <v>138</v>
      </c>
      <c r="E225" s="426" t="s">
        <v>499</v>
      </c>
      <c r="F225" s="426"/>
      <c r="G225" s="134" t="s">
        <v>139</v>
      </c>
      <c r="H225" s="162">
        <v>1</v>
      </c>
      <c r="I225" s="135">
        <v>263.43</v>
      </c>
      <c r="J225" s="313">
        <v>263.43</v>
      </c>
    </row>
    <row r="226" spans="1:10" ht="25.9" customHeight="1" x14ac:dyDescent="0.3">
      <c r="A226" s="314" t="s">
        <v>432</v>
      </c>
      <c r="B226" s="164" t="s">
        <v>556</v>
      </c>
      <c r="C226" s="163" t="s">
        <v>109</v>
      </c>
      <c r="D226" s="163" t="s">
        <v>557</v>
      </c>
      <c r="E226" s="428" t="s">
        <v>435</v>
      </c>
      <c r="F226" s="428"/>
      <c r="G226" s="165" t="s">
        <v>409</v>
      </c>
      <c r="H226" s="166">
        <v>0.8</v>
      </c>
      <c r="I226" s="167">
        <v>27.52</v>
      </c>
      <c r="J226" s="315">
        <v>22.01</v>
      </c>
    </row>
    <row r="227" spans="1:10" ht="24" customHeight="1" x14ac:dyDescent="0.3">
      <c r="A227" s="314" t="s">
        <v>432</v>
      </c>
      <c r="B227" s="164" t="s">
        <v>468</v>
      </c>
      <c r="C227" s="163" t="s">
        <v>109</v>
      </c>
      <c r="D227" s="163" t="s">
        <v>469</v>
      </c>
      <c r="E227" s="428" t="s">
        <v>435</v>
      </c>
      <c r="F227" s="428"/>
      <c r="G227" s="165" t="s">
        <v>409</v>
      </c>
      <c r="H227" s="166">
        <v>0.4</v>
      </c>
      <c r="I227" s="167">
        <v>20.81</v>
      </c>
      <c r="J227" s="315">
        <v>8.32</v>
      </c>
    </row>
    <row r="228" spans="1:10" ht="39" customHeight="1" x14ac:dyDescent="0.3">
      <c r="A228" s="320" t="s">
        <v>441</v>
      </c>
      <c r="B228" s="170" t="s">
        <v>558</v>
      </c>
      <c r="C228" s="169" t="s">
        <v>109</v>
      </c>
      <c r="D228" s="169" t="s">
        <v>138</v>
      </c>
      <c r="E228" s="427" t="s">
        <v>444</v>
      </c>
      <c r="F228" s="427"/>
      <c r="G228" s="171" t="s">
        <v>132</v>
      </c>
      <c r="H228" s="172">
        <v>1</v>
      </c>
      <c r="I228" s="173">
        <v>233.1</v>
      </c>
      <c r="J228" s="321">
        <v>233.1</v>
      </c>
    </row>
    <row r="229" spans="1:10" ht="25" x14ac:dyDescent="0.3">
      <c r="A229" s="316"/>
      <c r="B229" s="351"/>
      <c r="C229" s="351"/>
      <c r="D229" s="351"/>
      <c r="E229" s="351" t="s">
        <v>436</v>
      </c>
      <c r="F229" s="352">
        <v>10.003206155819173</v>
      </c>
      <c r="G229" s="351" t="s">
        <v>437</v>
      </c>
      <c r="H229" s="352">
        <v>11.84</v>
      </c>
      <c r="I229" s="351" t="s">
        <v>438</v>
      </c>
      <c r="J229" s="317">
        <v>21.84</v>
      </c>
    </row>
    <row r="230" spans="1:10" ht="14.5" thickBot="1" x14ac:dyDescent="0.35">
      <c r="A230" s="316"/>
      <c r="B230" s="351"/>
      <c r="C230" s="351"/>
      <c r="D230" s="351"/>
      <c r="E230" s="351" t="s">
        <v>439</v>
      </c>
      <c r="F230" s="352">
        <v>64.98</v>
      </c>
      <c r="G230" s="351"/>
      <c r="H230" s="429" t="s">
        <v>440</v>
      </c>
      <c r="I230" s="429"/>
      <c r="J230" s="317">
        <v>328.41</v>
      </c>
    </row>
    <row r="231" spans="1:10" ht="1.1499999999999999" customHeight="1" thickTop="1" x14ac:dyDescent="0.3">
      <c r="A231" s="318"/>
      <c r="B231" s="168"/>
      <c r="C231" s="168"/>
      <c r="D231" s="168"/>
      <c r="E231" s="168"/>
      <c r="F231" s="168"/>
      <c r="G231" s="168"/>
      <c r="H231" s="168"/>
      <c r="I231" s="168"/>
      <c r="J231" s="319"/>
    </row>
    <row r="232" spans="1:10" ht="18" customHeight="1" x14ac:dyDescent="0.3">
      <c r="A232" s="122" t="s">
        <v>140</v>
      </c>
      <c r="B232" s="123" t="s">
        <v>86</v>
      </c>
      <c r="C232" s="124" t="s">
        <v>87</v>
      </c>
      <c r="D232" s="124" t="s">
        <v>5</v>
      </c>
      <c r="E232" s="390" t="s">
        <v>429</v>
      </c>
      <c r="F232" s="390"/>
      <c r="G232" s="152" t="s">
        <v>88</v>
      </c>
      <c r="H232" s="123" t="s">
        <v>89</v>
      </c>
      <c r="I232" s="123" t="s">
        <v>90</v>
      </c>
      <c r="J232" s="125" t="s">
        <v>6</v>
      </c>
    </row>
    <row r="233" spans="1:10" ht="25.9" customHeight="1" x14ac:dyDescent="0.3">
      <c r="A233" s="131" t="s">
        <v>430</v>
      </c>
      <c r="B233" s="132" t="s">
        <v>141</v>
      </c>
      <c r="C233" s="133" t="s">
        <v>116</v>
      </c>
      <c r="D233" s="133" t="s">
        <v>142</v>
      </c>
      <c r="E233" s="426" t="s">
        <v>559</v>
      </c>
      <c r="F233" s="426"/>
      <c r="G233" s="134" t="s">
        <v>132</v>
      </c>
      <c r="H233" s="162">
        <v>1</v>
      </c>
      <c r="I233" s="135">
        <v>226.56</v>
      </c>
      <c r="J233" s="313">
        <v>226.56</v>
      </c>
    </row>
    <row r="234" spans="1:10" ht="25.9" customHeight="1" x14ac:dyDescent="0.3">
      <c r="A234" s="320" t="s">
        <v>441</v>
      </c>
      <c r="B234" s="170" t="s">
        <v>560</v>
      </c>
      <c r="C234" s="169" t="s">
        <v>116</v>
      </c>
      <c r="D234" s="169" t="s">
        <v>561</v>
      </c>
      <c r="E234" s="427" t="s">
        <v>444</v>
      </c>
      <c r="F234" s="427"/>
      <c r="G234" s="171" t="s">
        <v>132</v>
      </c>
      <c r="H234" s="172">
        <v>1</v>
      </c>
      <c r="I234" s="173">
        <v>209</v>
      </c>
      <c r="J234" s="321">
        <v>209</v>
      </c>
    </row>
    <row r="235" spans="1:10" ht="24" customHeight="1" x14ac:dyDescent="0.3">
      <c r="A235" s="320" t="s">
        <v>441</v>
      </c>
      <c r="B235" s="170" t="s">
        <v>562</v>
      </c>
      <c r="C235" s="169" t="s">
        <v>116</v>
      </c>
      <c r="D235" s="169" t="s">
        <v>563</v>
      </c>
      <c r="E235" s="427" t="s">
        <v>462</v>
      </c>
      <c r="F235" s="427"/>
      <c r="G235" s="171" t="s">
        <v>409</v>
      </c>
      <c r="H235" s="172">
        <v>0.49</v>
      </c>
      <c r="I235" s="173">
        <v>21.68</v>
      </c>
      <c r="J235" s="321">
        <v>10.62</v>
      </c>
    </row>
    <row r="236" spans="1:10" ht="24" customHeight="1" x14ac:dyDescent="0.3">
      <c r="A236" s="320" t="s">
        <v>441</v>
      </c>
      <c r="B236" s="170" t="s">
        <v>493</v>
      </c>
      <c r="C236" s="169" t="s">
        <v>116</v>
      </c>
      <c r="D236" s="169" t="s">
        <v>494</v>
      </c>
      <c r="E236" s="427" t="s">
        <v>462</v>
      </c>
      <c r="F236" s="427"/>
      <c r="G236" s="171" t="s">
        <v>409</v>
      </c>
      <c r="H236" s="172">
        <v>0.49</v>
      </c>
      <c r="I236" s="173">
        <v>14.18</v>
      </c>
      <c r="J236" s="321">
        <v>6.94</v>
      </c>
    </row>
    <row r="237" spans="1:10" ht="25" x14ac:dyDescent="0.3">
      <c r="A237" s="316"/>
      <c r="B237" s="351"/>
      <c r="C237" s="351"/>
      <c r="D237" s="351"/>
      <c r="E237" s="351" t="s">
        <v>436</v>
      </c>
      <c r="F237" s="352">
        <v>8.0428709000000005</v>
      </c>
      <c r="G237" s="351" t="s">
        <v>437</v>
      </c>
      <c r="H237" s="352">
        <v>9.52</v>
      </c>
      <c r="I237" s="351" t="s">
        <v>438</v>
      </c>
      <c r="J237" s="317">
        <v>17.559999999999999</v>
      </c>
    </row>
    <row r="238" spans="1:10" ht="14.5" thickBot="1" x14ac:dyDescent="0.35">
      <c r="A238" s="316"/>
      <c r="B238" s="351"/>
      <c r="C238" s="351"/>
      <c r="D238" s="351"/>
      <c r="E238" s="351" t="s">
        <v>439</v>
      </c>
      <c r="F238" s="352">
        <v>55.89</v>
      </c>
      <c r="G238" s="351"/>
      <c r="H238" s="429" t="s">
        <v>440</v>
      </c>
      <c r="I238" s="429"/>
      <c r="J238" s="317">
        <v>282.45</v>
      </c>
    </row>
    <row r="239" spans="1:10" ht="1.1499999999999999" customHeight="1" thickTop="1" x14ac:dyDescent="0.3">
      <c r="A239" s="318"/>
      <c r="B239" s="168"/>
      <c r="C239" s="168"/>
      <c r="D239" s="168"/>
      <c r="E239" s="168"/>
      <c r="F239" s="168"/>
      <c r="G239" s="168"/>
      <c r="H239" s="168"/>
      <c r="I239" s="168"/>
      <c r="J239" s="319"/>
    </row>
    <row r="240" spans="1:10" ht="18" customHeight="1" x14ac:dyDescent="0.3">
      <c r="A240" s="122" t="s">
        <v>143</v>
      </c>
      <c r="B240" s="123" t="s">
        <v>86</v>
      </c>
      <c r="C240" s="124" t="s">
        <v>87</v>
      </c>
      <c r="D240" s="124" t="s">
        <v>5</v>
      </c>
      <c r="E240" s="390" t="s">
        <v>429</v>
      </c>
      <c r="F240" s="390"/>
      <c r="G240" s="152" t="s">
        <v>88</v>
      </c>
      <c r="H240" s="123" t="s">
        <v>89</v>
      </c>
      <c r="I240" s="123" t="s">
        <v>90</v>
      </c>
      <c r="J240" s="125" t="s">
        <v>6</v>
      </c>
    </row>
    <row r="241" spans="1:10" ht="39" customHeight="1" x14ac:dyDescent="0.3">
      <c r="A241" s="131" t="s">
        <v>430</v>
      </c>
      <c r="B241" s="132" t="s">
        <v>1621</v>
      </c>
      <c r="C241" s="133" t="s">
        <v>96</v>
      </c>
      <c r="D241" s="133" t="s">
        <v>144</v>
      </c>
      <c r="E241" s="426" t="s">
        <v>435</v>
      </c>
      <c r="F241" s="426"/>
      <c r="G241" s="134" t="s">
        <v>132</v>
      </c>
      <c r="H241" s="162">
        <v>1</v>
      </c>
      <c r="I241" s="135">
        <v>2093.9499999999998</v>
      </c>
      <c r="J241" s="313">
        <v>2093.9499999999998</v>
      </c>
    </row>
    <row r="242" spans="1:10" ht="24" customHeight="1" x14ac:dyDescent="0.3">
      <c r="A242" s="314" t="s">
        <v>432</v>
      </c>
      <c r="B242" s="164" t="s">
        <v>468</v>
      </c>
      <c r="C242" s="163" t="s">
        <v>109</v>
      </c>
      <c r="D242" s="163" t="s">
        <v>469</v>
      </c>
      <c r="E242" s="428" t="s">
        <v>435</v>
      </c>
      <c r="F242" s="428"/>
      <c r="G242" s="165" t="s">
        <v>409</v>
      </c>
      <c r="H242" s="166">
        <v>3.5</v>
      </c>
      <c r="I242" s="167">
        <v>20.81</v>
      </c>
      <c r="J242" s="315">
        <v>72.83</v>
      </c>
    </row>
    <row r="243" spans="1:10" ht="24" customHeight="1" x14ac:dyDescent="0.3">
      <c r="A243" s="314" t="s">
        <v>432</v>
      </c>
      <c r="B243" s="164" t="s">
        <v>548</v>
      </c>
      <c r="C243" s="163" t="s">
        <v>109</v>
      </c>
      <c r="D243" s="163" t="s">
        <v>549</v>
      </c>
      <c r="E243" s="428" t="s">
        <v>435</v>
      </c>
      <c r="F243" s="428"/>
      <c r="G243" s="165" t="s">
        <v>409</v>
      </c>
      <c r="H243" s="166">
        <v>3.5</v>
      </c>
      <c r="I243" s="167">
        <v>25.93</v>
      </c>
      <c r="J243" s="315">
        <v>90.75</v>
      </c>
    </row>
    <row r="244" spans="1:10" ht="64.900000000000006" customHeight="1" x14ac:dyDescent="0.3">
      <c r="A244" s="320" t="s">
        <v>441</v>
      </c>
      <c r="B244" s="170" t="s">
        <v>564</v>
      </c>
      <c r="C244" s="169" t="s">
        <v>109</v>
      </c>
      <c r="D244" s="169" t="s">
        <v>565</v>
      </c>
      <c r="E244" s="427" t="s">
        <v>444</v>
      </c>
      <c r="F244" s="427"/>
      <c r="G244" s="171" t="s">
        <v>566</v>
      </c>
      <c r="H244" s="172">
        <v>1</v>
      </c>
      <c r="I244" s="173">
        <v>191.3</v>
      </c>
      <c r="J244" s="321">
        <v>191.3</v>
      </c>
    </row>
    <row r="245" spans="1:10" ht="25.9" customHeight="1" x14ac:dyDescent="0.3">
      <c r="A245" s="320" t="s">
        <v>441</v>
      </c>
      <c r="B245" s="170" t="s">
        <v>567</v>
      </c>
      <c r="C245" s="169" t="s">
        <v>109</v>
      </c>
      <c r="D245" s="169" t="s">
        <v>568</v>
      </c>
      <c r="E245" s="427" t="s">
        <v>444</v>
      </c>
      <c r="F245" s="427"/>
      <c r="G245" s="171" t="s">
        <v>103</v>
      </c>
      <c r="H245" s="172">
        <v>2.52</v>
      </c>
      <c r="I245" s="173">
        <v>281</v>
      </c>
      <c r="J245" s="321">
        <v>708.12</v>
      </c>
    </row>
    <row r="246" spans="1:10" ht="25.9" customHeight="1" x14ac:dyDescent="0.3">
      <c r="A246" s="320" t="s">
        <v>441</v>
      </c>
      <c r="B246" s="170" t="s">
        <v>569</v>
      </c>
      <c r="C246" s="169" t="s">
        <v>109</v>
      </c>
      <c r="D246" s="169" t="s">
        <v>570</v>
      </c>
      <c r="E246" s="427" t="s">
        <v>444</v>
      </c>
      <c r="F246" s="427"/>
      <c r="G246" s="171" t="s">
        <v>132</v>
      </c>
      <c r="H246" s="172">
        <v>1</v>
      </c>
      <c r="I246" s="173">
        <v>1030.95</v>
      </c>
      <c r="J246" s="321">
        <v>1030.95</v>
      </c>
    </row>
    <row r="247" spans="1:10" ht="25" x14ac:dyDescent="0.3">
      <c r="A247" s="316"/>
      <c r="B247" s="351"/>
      <c r="C247" s="351"/>
      <c r="D247" s="351"/>
      <c r="E247" s="351" t="s">
        <v>436</v>
      </c>
      <c r="F247" s="352">
        <v>52.003847399999998</v>
      </c>
      <c r="G247" s="351" t="s">
        <v>437</v>
      </c>
      <c r="H247" s="352">
        <v>61.54</v>
      </c>
      <c r="I247" s="351" t="s">
        <v>438</v>
      </c>
      <c r="J247" s="317">
        <v>113.54</v>
      </c>
    </row>
    <row r="248" spans="1:10" ht="14.5" thickBot="1" x14ac:dyDescent="0.35">
      <c r="A248" s="316"/>
      <c r="B248" s="351"/>
      <c r="C248" s="351"/>
      <c r="D248" s="351"/>
      <c r="E248" s="351" t="s">
        <v>439</v>
      </c>
      <c r="F248" s="352">
        <v>516.57000000000005</v>
      </c>
      <c r="G248" s="351"/>
      <c r="H248" s="429" t="s">
        <v>440</v>
      </c>
      <c r="I248" s="429"/>
      <c r="J248" s="317">
        <v>2610.52</v>
      </c>
    </row>
    <row r="249" spans="1:10" ht="1.1499999999999999" customHeight="1" thickTop="1" x14ac:dyDescent="0.3">
      <c r="A249" s="318"/>
      <c r="B249" s="168"/>
      <c r="C249" s="168"/>
      <c r="D249" s="168"/>
      <c r="E249" s="168"/>
      <c r="F249" s="168"/>
      <c r="G249" s="168"/>
      <c r="H249" s="168"/>
      <c r="I249" s="168"/>
      <c r="J249" s="319"/>
    </row>
    <row r="250" spans="1:10" ht="18" customHeight="1" x14ac:dyDescent="0.3">
      <c r="A250" s="122" t="s">
        <v>145</v>
      </c>
      <c r="B250" s="123" t="s">
        <v>86</v>
      </c>
      <c r="C250" s="124" t="s">
        <v>87</v>
      </c>
      <c r="D250" s="124" t="s">
        <v>5</v>
      </c>
      <c r="E250" s="390" t="s">
        <v>429</v>
      </c>
      <c r="F250" s="390"/>
      <c r="G250" s="152" t="s">
        <v>88</v>
      </c>
      <c r="H250" s="123" t="s">
        <v>89</v>
      </c>
      <c r="I250" s="123" t="s">
        <v>90</v>
      </c>
      <c r="J250" s="125" t="s">
        <v>6</v>
      </c>
    </row>
    <row r="251" spans="1:10" ht="24" customHeight="1" x14ac:dyDescent="0.3">
      <c r="A251" s="131" t="s">
        <v>430</v>
      </c>
      <c r="B251" s="132" t="s">
        <v>1622</v>
      </c>
      <c r="C251" s="133" t="s">
        <v>96</v>
      </c>
      <c r="D251" s="133" t="s">
        <v>146</v>
      </c>
      <c r="E251" s="426" t="s">
        <v>499</v>
      </c>
      <c r="F251" s="426"/>
      <c r="G251" s="134" t="s">
        <v>103</v>
      </c>
      <c r="H251" s="162">
        <v>1</v>
      </c>
      <c r="I251" s="135">
        <v>34</v>
      </c>
      <c r="J251" s="313">
        <v>34</v>
      </c>
    </row>
    <row r="252" spans="1:10" ht="25.9" customHeight="1" x14ac:dyDescent="0.3">
      <c r="A252" s="314" t="s">
        <v>432</v>
      </c>
      <c r="B252" s="164" t="s">
        <v>510</v>
      </c>
      <c r="C252" s="163" t="s">
        <v>109</v>
      </c>
      <c r="D252" s="163" t="s">
        <v>511</v>
      </c>
      <c r="E252" s="428" t="s">
        <v>435</v>
      </c>
      <c r="F252" s="428"/>
      <c r="G252" s="165" t="s">
        <v>409</v>
      </c>
      <c r="H252" s="166">
        <v>0.8</v>
      </c>
      <c r="I252" s="167">
        <v>21.52</v>
      </c>
      <c r="J252" s="315">
        <v>17.21</v>
      </c>
    </row>
    <row r="253" spans="1:10" ht="25.9" customHeight="1" x14ac:dyDescent="0.3">
      <c r="A253" s="314" t="s">
        <v>432</v>
      </c>
      <c r="B253" s="164" t="s">
        <v>475</v>
      </c>
      <c r="C253" s="163" t="s">
        <v>109</v>
      </c>
      <c r="D253" s="163" t="s">
        <v>476</v>
      </c>
      <c r="E253" s="428" t="s">
        <v>435</v>
      </c>
      <c r="F253" s="428"/>
      <c r="G253" s="165" t="s">
        <v>409</v>
      </c>
      <c r="H253" s="166">
        <v>0.8</v>
      </c>
      <c r="I253" s="167">
        <v>20.99</v>
      </c>
      <c r="J253" s="315">
        <v>16.79</v>
      </c>
    </row>
    <row r="254" spans="1:10" ht="25" x14ac:dyDescent="0.3">
      <c r="A254" s="316"/>
      <c r="B254" s="351"/>
      <c r="C254" s="351"/>
      <c r="D254" s="351"/>
      <c r="E254" s="351" t="s">
        <v>436</v>
      </c>
      <c r="F254" s="352">
        <v>10.777263775019465</v>
      </c>
      <c r="G254" s="351" t="s">
        <v>437</v>
      </c>
      <c r="H254" s="352">
        <v>12.75</v>
      </c>
      <c r="I254" s="351" t="s">
        <v>438</v>
      </c>
      <c r="J254" s="317">
        <v>23.53</v>
      </c>
    </row>
    <row r="255" spans="1:10" ht="14.5" thickBot="1" x14ac:dyDescent="0.35">
      <c r="A255" s="316"/>
      <c r="B255" s="351"/>
      <c r="C255" s="351"/>
      <c r="D255" s="351"/>
      <c r="E255" s="351" t="s">
        <v>439</v>
      </c>
      <c r="F255" s="352">
        <v>8.3800000000000008</v>
      </c>
      <c r="G255" s="351"/>
      <c r="H255" s="429" t="s">
        <v>440</v>
      </c>
      <c r="I255" s="429"/>
      <c r="J255" s="317">
        <v>42.38</v>
      </c>
    </row>
    <row r="256" spans="1:10" ht="1.1499999999999999" customHeight="1" thickTop="1" x14ac:dyDescent="0.3">
      <c r="A256" s="318"/>
      <c r="B256" s="168"/>
      <c r="C256" s="168"/>
      <c r="D256" s="168"/>
      <c r="E256" s="168"/>
      <c r="F256" s="168"/>
      <c r="G256" s="168"/>
      <c r="H256" s="168"/>
      <c r="I256" s="168"/>
      <c r="J256" s="319"/>
    </row>
    <row r="257" spans="1:10" ht="18" customHeight="1" x14ac:dyDescent="0.3">
      <c r="A257" s="122" t="s">
        <v>147</v>
      </c>
      <c r="B257" s="123" t="s">
        <v>86</v>
      </c>
      <c r="C257" s="124" t="s">
        <v>87</v>
      </c>
      <c r="D257" s="124" t="s">
        <v>5</v>
      </c>
      <c r="E257" s="390" t="s">
        <v>429</v>
      </c>
      <c r="F257" s="390"/>
      <c r="G257" s="152" t="s">
        <v>88</v>
      </c>
      <c r="H257" s="123" t="s">
        <v>89</v>
      </c>
      <c r="I257" s="123" t="s">
        <v>90</v>
      </c>
      <c r="J257" s="125" t="s">
        <v>6</v>
      </c>
    </row>
    <row r="258" spans="1:10" ht="25.9" customHeight="1" x14ac:dyDescent="0.3">
      <c r="A258" s="131" t="s">
        <v>430</v>
      </c>
      <c r="B258" s="132" t="s">
        <v>1623</v>
      </c>
      <c r="C258" s="133" t="s">
        <v>96</v>
      </c>
      <c r="D258" s="133" t="s">
        <v>148</v>
      </c>
      <c r="E258" s="426" t="s">
        <v>499</v>
      </c>
      <c r="F258" s="426"/>
      <c r="G258" s="134" t="s">
        <v>103</v>
      </c>
      <c r="H258" s="162">
        <v>1</v>
      </c>
      <c r="I258" s="135">
        <v>46.49</v>
      </c>
      <c r="J258" s="313">
        <v>46.49</v>
      </c>
    </row>
    <row r="259" spans="1:10" ht="24" customHeight="1" x14ac:dyDescent="0.3">
      <c r="A259" s="314" t="s">
        <v>432</v>
      </c>
      <c r="B259" s="164" t="s">
        <v>468</v>
      </c>
      <c r="C259" s="163" t="s">
        <v>109</v>
      </c>
      <c r="D259" s="163" t="s">
        <v>469</v>
      </c>
      <c r="E259" s="428" t="s">
        <v>435</v>
      </c>
      <c r="F259" s="428"/>
      <c r="G259" s="165" t="s">
        <v>409</v>
      </c>
      <c r="H259" s="166">
        <v>0.45</v>
      </c>
      <c r="I259" s="167">
        <v>20.81</v>
      </c>
      <c r="J259" s="315">
        <v>9.36</v>
      </c>
    </row>
    <row r="260" spans="1:10" ht="25.9" customHeight="1" x14ac:dyDescent="0.3">
      <c r="A260" s="314" t="s">
        <v>432</v>
      </c>
      <c r="B260" s="164" t="s">
        <v>510</v>
      </c>
      <c r="C260" s="163" t="s">
        <v>109</v>
      </c>
      <c r="D260" s="163" t="s">
        <v>511</v>
      </c>
      <c r="E260" s="428" t="s">
        <v>435</v>
      </c>
      <c r="F260" s="428"/>
      <c r="G260" s="165" t="s">
        <v>409</v>
      </c>
      <c r="H260" s="166">
        <v>0.45</v>
      </c>
      <c r="I260" s="167">
        <v>21.52</v>
      </c>
      <c r="J260" s="315">
        <v>9.68</v>
      </c>
    </row>
    <row r="261" spans="1:10" ht="39" customHeight="1" x14ac:dyDescent="0.3">
      <c r="A261" s="320" t="s">
        <v>441</v>
      </c>
      <c r="B261" s="170" t="s">
        <v>571</v>
      </c>
      <c r="C261" s="169" t="s">
        <v>109</v>
      </c>
      <c r="D261" s="169" t="s">
        <v>572</v>
      </c>
      <c r="E261" s="427" t="s">
        <v>444</v>
      </c>
      <c r="F261" s="427"/>
      <c r="G261" s="171" t="s">
        <v>132</v>
      </c>
      <c r="H261" s="172">
        <v>1</v>
      </c>
      <c r="I261" s="173">
        <v>27.45</v>
      </c>
      <c r="J261" s="321">
        <v>27.45</v>
      </c>
    </row>
    <row r="262" spans="1:10" ht="25" x14ac:dyDescent="0.3">
      <c r="A262" s="316"/>
      <c r="B262" s="351"/>
      <c r="C262" s="351"/>
      <c r="D262" s="351"/>
      <c r="E262" s="351" t="s">
        <v>436</v>
      </c>
      <c r="F262" s="352">
        <v>6.0184124948472499</v>
      </c>
      <c r="G262" s="351" t="s">
        <v>437</v>
      </c>
      <c r="H262" s="352">
        <v>7.12</v>
      </c>
      <c r="I262" s="351" t="s">
        <v>438</v>
      </c>
      <c r="J262" s="317">
        <v>13.14</v>
      </c>
    </row>
    <row r="263" spans="1:10" ht="14.5" thickBot="1" x14ac:dyDescent="0.35">
      <c r="A263" s="316"/>
      <c r="B263" s="351"/>
      <c r="C263" s="351"/>
      <c r="D263" s="351"/>
      <c r="E263" s="351" t="s">
        <v>439</v>
      </c>
      <c r="F263" s="352">
        <v>11.46</v>
      </c>
      <c r="G263" s="351"/>
      <c r="H263" s="429" t="s">
        <v>440</v>
      </c>
      <c r="I263" s="429"/>
      <c r="J263" s="317">
        <v>57.95</v>
      </c>
    </row>
    <row r="264" spans="1:10" ht="1.1499999999999999" customHeight="1" thickTop="1" x14ac:dyDescent="0.3">
      <c r="A264" s="318"/>
      <c r="B264" s="168"/>
      <c r="C264" s="168"/>
      <c r="D264" s="168"/>
      <c r="E264" s="168"/>
      <c r="F264" s="168"/>
      <c r="G264" s="168"/>
      <c r="H264" s="168"/>
      <c r="I264" s="168"/>
      <c r="J264" s="319"/>
    </row>
    <row r="265" spans="1:10" ht="18" customHeight="1" x14ac:dyDescent="0.3">
      <c r="A265" s="122" t="s">
        <v>149</v>
      </c>
      <c r="B265" s="123" t="s">
        <v>86</v>
      </c>
      <c r="C265" s="124" t="s">
        <v>87</v>
      </c>
      <c r="D265" s="124" t="s">
        <v>5</v>
      </c>
      <c r="E265" s="390" t="s">
        <v>429</v>
      </c>
      <c r="F265" s="390"/>
      <c r="G265" s="152" t="s">
        <v>88</v>
      </c>
      <c r="H265" s="123" t="s">
        <v>89</v>
      </c>
      <c r="I265" s="123" t="s">
        <v>90</v>
      </c>
      <c r="J265" s="125" t="s">
        <v>6</v>
      </c>
    </row>
    <row r="266" spans="1:10" ht="25.9" customHeight="1" x14ac:dyDescent="0.3">
      <c r="A266" s="131" t="s">
        <v>430</v>
      </c>
      <c r="B266" s="132" t="s">
        <v>150</v>
      </c>
      <c r="C266" s="133" t="s">
        <v>109</v>
      </c>
      <c r="D266" s="133" t="s">
        <v>151</v>
      </c>
      <c r="E266" s="426" t="s">
        <v>573</v>
      </c>
      <c r="F266" s="426"/>
      <c r="G266" s="134" t="s">
        <v>103</v>
      </c>
      <c r="H266" s="162">
        <v>1</v>
      </c>
      <c r="I266" s="135">
        <v>12.51</v>
      </c>
      <c r="J266" s="313">
        <v>12.51</v>
      </c>
    </row>
    <row r="267" spans="1:10" ht="24" customHeight="1" x14ac:dyDescent="0.3">
      <c r="A267" s="314" t="s">
        <v>432</v>
      </c>
      <c r="B267" s="164" t="s">
        <v>574</v>
      </c>
      <c r="C267" s="163" t="s">
        <v>109</v>
      </c>
      <c r="D267" s="163" t="s">
        <v>575</v>
      </c>
      <c r="E267" s="428" t="s">
        <v>435</v>
      </c>
      <c r="F267" s="428"/>
      <c r="G267" s="165" t="s">
        <v>409</v>
      </c>
      <c r="H267" s="166">
        <v>0.16309999999999999</v>
      </c>
      <c r="I267" s="167">
        <v>30.57</v>
      </c>
      <c r="J267" s="315">
        <v>4.9800000000000004</v>
      </c>
    </row>
    <row r="268" spans="1:10" ht="24" customHeight="1" x14ac:dyDescent="0.3">
      <c r="A268" s="314" t="s">
        <v>432</v>
      </c>
      <c r="B268" s="164" t="s">
        <v>468</v>
      </c>
      <c r="C268" s="163" t="s">
        <v>109</v>
      </c>
      <c r="D268" s="163" t="s">
        <v>469</v>
      </c>
      <c r="E268" s="428" t="s">
        <v>435</v>
      </c>
      <c r="F268" s="428"/>
      <c r="G268" s="165" t="s">
        <v>409</v>
      </c>
      <c r="H268" s="166">
        <v>5.4399999999999997E-2</v>
      </c>
      <c r="I268" s="167">
        <v>20.81</v>
      </c>
      <c r="J268" s="315">
        <v>1.1299999999999999</v>
      </c>
    </row>
    <row r="269" spans="1:10" ht="24" customHeight="1" x14ac:dyDescent="0.3">
      <c r="A269" s="320" t="s">
        <v>441</v>
      </c>
      <c r="B269" s="170" t="s">
        <v>576</v>
      </c>
      <c r="C269" s="169" t="s">
        <v>109</v>
      </c>
      <c r="D269" s="169" t="s">
        <v>577</v>
      </c>
      <c r="E269" s="427" t="s">
        <v>444</v>
      </c>
      <c r="F269" s="427"/>
      <c r="G269" s="171" t="s">
        <v>578</v>
      </c>
      <c r="H269" s="172">
        <v>0.22850000000000001</v>
      </c>
      <c r="I269" s="173">
        <v>28.04</v>
      </c>
      <c r="J269" s="321">
        <v>6.4</v>
      </c>
    </row>
    <row r="270" spans="1:10" ht="25" x14ac:dyDescent="0.3">
      <c r="A270" s="316"/>
      <c r="B270" s="351"/>
      <c r="C270" s="351"/>
      <c r="D270" s="351"/>
      <c r="E270" s="351" t="s">
        <v>436</v>
      </c>
      <c r="F270" s="352">
        <v>1.9603352722942335</v>
      </c>
      <c r="G270" s="351" t="s">
        <v>437</v>
      </c>
      <c r="H270" s="352">
        <v>2.3199999999999998</v>
      </c>
      <c r="I270" s="351" t="s">
        <v>438</v>
      </c>
      <c r="J270" s="317">
        <v>4.28</v>
      </c>
    </row>
    <row r="271" spans="1:10" ht="14.5" thickBot="1" x14ac:dyDescent="0.35">
      <c r="A271" s="316"/>
      <c r="B271" s="351"/>
      <c r="C271" s="351"/>
      <c r="D271" s="351"/>
      <c r="E271" s="351" t="s">
        <v>439</v>
      </c>
      <c r="F271" s="352">
        <v>3.08</v>
      </c>
      <c r="G271" s="351"/>
      <c r="H271" s="429" t="s">
        <v>440</v>
      </c>
      <c r="I271" s="429"/>
      <c r="J271" s="317">
        <v>15.59</v>
      </c>
    </row>
    <row r="272" spans="1:10" ht="1.1499999999999999" customHeight="1" thickTop="1" x14ac:dyDescent="0.3">
      <c r="A272" s="318"/>
      <c r="B272" s="168"/>
      <c r="C272" s="168"/>
      <c r="D272" s="168"/>
      <c r="E272" s="168"/>
      <c r="F272" s="168"/>
      <c r="G272" s="168"/>
      <c r="H272" s="168"/>
      <c r="I272" s="168"/>
      <c r="J272" s="319"/>
    </row>
    <row r="273" spans="1:10" ht="18" customHeight="1" x14ac:dyDescent="0.3">
      <c r="A273" s="122" t="s">
        <v>152</v>
      </c>
      <c r="B273" s="123" t="s">
        <v>86</v>
      </c>
      <c r="C273" s="124" t="s">
        <v>87</v>
      </c>
      <c r="D273" s="124" t="s">
        <v>5</v>
      </c>
      <c r="E273" s="390" t="s">
        <v>429</v>
      </c>
      <c r="F273" s="390"/>
      <c r="G273" s="152" t="s">
        <v>88</v>
      </c>
      <c r="H273" s="123" t="s">
        <v>89</v>
      </c>
      <c r="I273" s="123" t="s">
        <v>90</v>
      </c>
      <c r="J273" s="125" t="s">
        <v>6</v>
      </c>
    </row>
    <row r="274" spans="1:10" ht="39" customHeight="1" x14ac:dyDescent="0.3">
      <c r="A274" s="131" t="s">
        <v>430</v>
      </c>
      <c r="B274" s="132" t="s">
        <v>1624</v>
      </c>
      <c r="C274" s="133" t="s">
        <v>96</v>
      </c>
      <c r="D274" s="133" t="s">
        <v>154</v>
      </c>
      <c r="E274" s="426" t="s">
        <v>435</v>
      </c>
      <c r="F274" s="426"/>
      <c r="G274" s="134" t="s">
        <v>155</v>
      </c>
      <c r="H274" s="162">
        <v>1</v>
      </c>
      <c r="I274" s="135">
        <v>40.85</v>
      </c>
      <c r="J274" s="313">
        <v>40.85</v>
      </c>
    </row>
    <row r="275" spans="1:10" ht="24" customHeight="1" x14ac:dyDescent="0.3">
      <c r="A275" s="314" t="s">
        <v>432</v>
      </c>
      <c r="B275" s="164" t="s">
        <v>468</v>
      </c>
      <c r="C275" s="163" t="s">
        <v>109</v>
      </c>
      <c r="D275" s="163" t="s">
        <v>469</v>
      </c>
      <c r="E275" s="428" t="s">
        <v>435</v>
      </c>
      <c r="F275" s="428"/>
      <c r="G275" s="165" t="s">
        <v>409</v>
      </c>
      <c r="H275" s="166">
        <v>0.15</v>
      </c>
      <c r="I275" s="167">
        <v>20.81</v>
      </c>
      <c r="J275" s="315">
        <v>3.12</v>
      </c>
    </row>
    <row r="276" spans="1:10" ht="24" customHeight="1" x14ac:dyDescent="0.3">
      <c r="A276" s="314" t="s">
        <v>432</v>
      </c>
      <c r="B276" s="164" t="s">
        <v>502</v>
      </c>
      <c r="C276" s="163" t="s">
        <v>109</v>
      </c>
      <c r="D276" s="163" t="s">
        <v>503</v>
      </c>
      <c r="E276" s="428" t="s">
        <v>435</v>
      </c>
      <c r="F276" s="428"/>
      <c r="G276" s="165" t="s">
        <v>409</v>
      </c>
      <c r="H276" s="166">
        <v>0.75</v>
      </c>
      <c r="I276" s="167">
        <v>29.09</v>
      </c>
      <c r="J276" s="315">
        <v>21.81</v>
      </c>
    </row>
    <row r="277" spans="1:10" ht="24" customHeight="1" x14ac:dyDescent="0.3">
      <c r="A277" s="320" t="s">
        <v>441</v>
      </c>
      <c r="B277" s="170" t="s">
        <v>583</v>
      </c>
      <c r="C277" s="169" t="s">
        <v>109</v>
      </c>
      <c r="D277" s="169" t="s">
        <v>584</v>
      </c>
      <c r="E277" s="427" t="s">
        <v>444</v>
      </c>
      <c r="F277" s="427"/>
      <c r="G277" s="171" t="s">
        <v>395</v>
      </c>
      <c r="H277" s="172">
        <v>0.5</v>
      </c>
      <c r="I277" s="173">
        <v>0.79</v>
      </c>
      <c r="J277" s="321">
        <v>0.39</v>
      </c>
    </row>
    <row r="278" spans="1:10" ht="24" customHeight="1" x14ac:dyDescent="0.3">
      <c r="A278" s="320" t="s">
        <v>441</v>
      </c>
      <c r="B278" s="170" t="s">
        <v>579</v>
      </c>
      <c r="C278" s="169" t="s">
        <v>109</v>
      </c>
      <c r="D278" s="169" t="s">
        <v>580</v>
      </c>
      <c r="E278" s="427" t="s">
        <v>444</v>
      </c>
      <c r="F278" s="427"/>
      <c r="G278" s="171" t="s">
        <v>395</v>
      </c>
      <c r="H278" s="172">
        <v>0.1</v>
      </c>
      <c r="I278" s="173">
        <v>4.63</v>
      </c>
      <c r="J278" s="321">
        <v>0.46</v>
      </c>
    </row>
    <row r="279" spans="1:10" ht="39" customHeight="1" x14ac:dyDescent="0.3">
      <c r="A279" s="320" t="s">
        <v>441</v>
      </c>
      <c r="B279" s="170" t="s">
        <v>581</v>
      </c>
      <c r="C279" s="169" t="s">
        <v>96</v>
      </c>
      <c r="D279" s="169" t="s">
        <v>582</v>
      </c>
      <c r="E279" s="427" t="s">
        <v>472</v>
      </c>
      <c r="F279" s="427"/>
      <c r="G279" s="171" t="s">
        <v>103</v>
      </c>
      <c r="H279" s="172">
        <v>0.12</v>
      </c>
      <c r="I279" s="173">
        <v>125.61</v>
      </c>
      <c r="J279" s="321">
        <v>15.07</v>
      </c>
    </row>
    <row r="280" spans="1:10" ht="25" x14ac:dyDescent="0.3">
      <c r="A280" s="316"/>
      <c r="B280" s="351"/>
      <c r="C280" s="351"/>
      <c r="D280" s="351"/>
      <c r="E280" s="351" t="s">
        <v>436</v>
      </c>
      <c r="F280" s="352">
        <v>8.4550909174185858</v>
      </c>
      <c r="G280" s="351" t="s">
        <v>437</v>
      </c>
      <c r="H280" s="352">
        <v>10</v>
      </c>
      <c r="I280" s="351" t="s">
        <v>438</v>
      </c>
      <c r="J280" s="317">
        <v>18.46</v>
      </c>
    </row>
    <row r="281" spans="1:10" ht="14.5" thickBot="1" x14ac:dyDescent="0.35">
      <c r="A281" s="316"/>
      <c r="B281" s="351"/>
      <c r="C281" s="351"/>
      <c r="D281" s="351"/>
      <c r="E281" s="351" t="s">
        <v>439</v>
      </c>
      <c r="F281" s="352">
        <v>10.07</v>
      </c>
      <c r="G281" s="351"/>
      <c r="H281" s="429" t="s">
        <v>440</v>
      </c>
      <c r="I281" s="429"/>
      <c r="J281" s="317">
        <v>50.92</v>
      </c>
    </row>
    <row r="282" spans="1:10" ht="1.1499999999999999" customHeight="1" thickTop="1" x14ac:dyDescent="0.3">
      <c r="A282" s="318"/>
      <c r="B282" s="168"/>
      <c r="C282" s="168"/>
      <c r="D282" s="168"/>
      <c r="E282" s="168"/>
      <c r="F282" s="168"/>
      <c r="G282" s="168"/>
      <c r="H282" s="168"/>
      <c r="I282" s="168"/>
      <c r="J282" s="319"/>
    </row>
    <row r="283" spans="1:10" ht="18" customHeight="1" x14ac:dyDescent="0.3">
      <c r="A283" s="122" t="s">
        <v>153</v>
      </c>
      <c r="B283" s="123" t="s">
        <v>86</v>
      </c>
      <c r="C283" s="124" t="s">
        <v>87</v>
      </c>
      <c r="D283" s="124" t="s">
        <v>5</v>
      </c>
      <c r="E283" s="390" t="s">
        <v>429</v>
      </c>
      <c r="F283" s="390"/>
      <c r="G283" s="152" t="s">
        <v>88</v>
      </c>
      <c r="H283" s="123" t="s">
        <v>89</v>
      </c>
      <c r="I283" s="123" t="s">
        <v>90</v>
      </c>
      <c r="J283" s="125" t="s">
        <v>6</v>
      </c>
    </row>
    <row r="284" spans="1:10" ht="25.9" customHeight="1" x14ac:dyDescent="0.3">
      <c r="A284" s="131" t="s">
        <v>430</v>
      </c>
      <c r="B284" s="132" t="s">
        <v>156</v>
      </c>
      <c r="C284" s="133" t="s">
        <v>116</v>
      </c>
      <c r="D284" s="133" t="s">
        <v>157</v>
      </c>
      <c r="E284" s="426" t="s">
        <v>585</v>
      </c>
      <c r="F284" s="426"/>
      <c r="G284" s="134" t="s">
        <v>103</v>
      </c>
      <c r="H284" s="162">
        <v>1</v>
      </c>
      <c r="I284" s="135">
        <v>165.92</v>
      </c>
      <c r="J284" s="313">
        <v>165.92</v>
      </c>
    </row>
    <row r="285" spans="1:10" ht="24" customHeight="1" x14ac:dyDescent="0.3">
      <c r="A285" s="320" t="s">
        <v>441</v>
      </c>
      <c r="B285" s="170" t="s">
        <v>586</v>
      </c>
      <c r="C285" s="169" t="s">
        <v>116</v>
      </c>
      <c r="D285" s="169" t="s">
        <v>587</v>
      </c>
      <c r="E285" s="427" t="s">
        <v>444</v>
      </c>
      <c r="F285" s="427"/>
      <c r="G285" s="171" t="s">
        <v>132</v>
      </c>
      <c r="H285" s="172">
        <v>0.13</v>
      </c>
      <c r="I285" s="173">
        <v>158.93</v>
      </c>
      <c r="J285" s="321">
        <v>20.66</v>
      </c>
    </row>
    <row r="286" spans="1:10" ht="25.9" customHeight="1" x14ac:dyDescent="0.3">
      <c r="A286" s="320" t="s">
        <v>441</v>
      </c>
      <c r="B286" s="170" t="s">
        <v>588</v>
      </c>
      <c r="C286" s="169" t="s">
        <v>116</v>
      </c>
      <c r="D286" s="169" t="s">
        <v>589</v>
      </c>
      <c r="E286" s="427" t="s">
        <v>444</v>
      </c>
      <c r="F286" s="427"/>
      <c r="G286" s="171" t="s">
        <v>103</v>
      </c>
      <c r="H286" s="172">
        <v>1.05</v>
      </c>
      <c r="I286" s="173">
        <v>118.08</v>
      </c>
      <c r="J286" s="321">
        <v>123.98</v>
      </c>
    </row>
    <row r="287" spans="1:10" ht="24" customHeight="1" x14ac:dyDescent="0.3">
      <c r="A287" s="320" t="s">
        <v>441</v>
      </c>
      <c r="B287" s="170" t="s">
        <v>590</v>
      </c>
      <c r="C287" s="169" t="s">
        <v>116</v>
      </c>
      <c r="D287" s="169" t="s">
        <v>591</v>
      </c>
      <c r="E287" s="427" t="s">
        <v>462</v>
      </c>
      <c r="F287" s="427"/>
      <c r="G287" s="171" t="s">
        <v>409</v>
      </c>
      <c r="H287" s="172">
        <v>0.98199999999999998</v>
      </c>
      <c r="I287" s="173">
        <v>21.68</v>
      </c>
      <c r="J287" s="321">
        <v>21.28</v>
      </c>
    </row>
    <row r="288" spans="1:10" ht="25" x14ac:dyDescent="0.3">
      <c r="A288" s="316"/>
      <c r="B288" s="351"/>
      <c r="C288" s="351"/>
      <c r="D288" s="351"/>
      <c r="E288" s="351" t="s">
        <v>436</v>
      </c>
      <c r="F288" s="352">
        <v>9.7467137000000008</v>
      </c>
      <c r="G288" s="351" t="s">
        <v>437</v>
      </c>
      <c r="H288" s="352">
        <v>11.53</v>
      </c>
      <c r="I288" s="351" t="s">
        <v>438</v>
      </c>
      <c r="J288" s="317">
        <v>21.28</v>
      </c>
    </row>
    <row r="289" spans="1:10" ht="14.5" thickBot="1" x14ac:dyDescent="0.35">
      <c r="A289" s="316"/>
      <c r="B289" s="351"/>
      <c r="C289" s="351"/>
      <c r="D289" s="351"/>
      <c r="E289" s="351" t="s">
        <v>439</v>
      </c>
      <c r="F289" s="352">
        <v>40.93</v>
      </c>
      <c r="G289" s="351"/>
      <c r="H289" s="429" t="s">
        <v>440</v>
      </c>
      <c r="I289" s="429"/>
      <c r="J289" s="317">
        <v>206.85</v>
      </c>
    </row>
    <row r="290" spans="1:10" ht="1.1499999999999999" customHeight="1" thickTop="1" x14ac:dyDescent="0.3">
      <c r="A290" s="318"/>
      <c r="B290" s="168"/>
      <c r="C290" s="168"/>
      <c r="D290" s="168"/>
      <c r="E290" s="168"/>
      <c r="F290" s="168"/>
      <c r="G290" s="168"/>
      <c r="H290" s="168"/>
      <c r="I290" s="168"/>
      <c r="J290" s="319"/>
    </row>
    <row r="291" spans="1:10" ht="18" customHeight="1" x14ac:dyDescent="0.3">
      <c r="A291" s="122" t="s">
        <v>159</v>
      </c>
      <c r="B291" s="123" t="s">
        <v>86</v>
      </c>
      <c r="C291" s="124" t="s">
        <v>87</v>
      </c>
      <c r="D291" s="124" t="s">
        <v>5</v>
      </c>
      <c r="E291" s="390" t="s">
        <v>429</v>
      </c>
      <c r="F291" s="390"/>
      <c r="G291" s="152" t="s">
        <v>88</v>
      </c>
      <c r="H291" s="123" t="s">
        <v>89</v>
      </c>
      <c r="I291" s="123" t="s">
        <v>90</v>
      </c>
      <c r="J291" s="125" t="s">
        <v>6</v>
      </c>
    </row>
    <row r="292" spans="1:10" ht="25.9" customHeight="1" x14ac:dyDescent="0.3">
      <c r="A292" s="131" t="s">
        <v>430</v>
      </c>
      <c r="B292" s="132" t="s">
        <v>160</v>
      </c>
      <c r="C292" s="133" t="s">
        <v>116</v>
      </c>
      <c r="D292" s="133" t="s">
        <v>161</v>
      </c>
      <c r="E292" s="426" t="s">
        <v>585</v>
      </c>
      <c r="F292" s="426"/>
      <c r="G292" s="134" t="s">
        <v>132</v>
      </c>
      <c r="H292" s="162">
        <v>1</v>
      </c>
      <c r="I292" s="135">
        <v>1482.61</v>
      </c>
      <c r="J292" s="313">
        <v>1482.61</v>
      </c>
    </row>
    <row r="293" spans="1:10" ht="25.9" customHeight="1" x14ac:dyDescent="0.3">
      <c r="A293" s="320" t="s">
        <v>441</v>
      </c>
      <c r="B293" s="170" t="s">
        <v>592</v>
      </c>
      <c r="C293" s="169" t="s">
        <v>116</v>
      </c>
      <c r="D293" s="169" t="s">
        <v>593</v>
      </c>
      <c r="E293" s="427" t="s">
        <v>444</v>
      </c>
      <c r="F293" s="427"/>
      <c r="G293" s="171" t="s">
        <v>132</v>
      </c>
      <c r="H293" s="172">
        <v>1</v>
      </c>
      <c r="I293" s="173">
        <v>1478.45</v>
      </c>
      <c r="J293" s="321">
        <v>1478.45</v>
      </c>
    </row>
    <row r="294" spans="1:10" ht="24" customHeight="1" x14ac:dyDescent="0.3">
      <c r="A294" s="320" t="s">
        <v>441</v>
      </c>
      <c r="B294" s="170" t="s">
        <v>594</v>
      </c>
      <c r="C294" s="169" t="s">
        <v>116</v>
      </c>
      <c r="D294" s="169" t="s">
        <v>595</v>
      </c>
      <c r="E294" s="427" t="s">
        <v>462</v>
      </c>
      <c r="F294" s="427"/>
      <c r="G294" s="171" t="s">
        <v>409</v>
      </c>
      <c r="H294" s="172">
        <v>0.29399999999999998</v>
      </c>
      <c r="I294" s="173">
        <v>14.18</v>
      </c>
      <c r="J294" s="321">
        <v>4.16</v>
      </c>
    </row>
    <row r="295" spans="1:10" ht="25" x14ac:dyDescent="0.3">
      <c r="A295" s="316"/>
      <c r="B295" s="351"/>
      <c r="C295" s="351"/>
      <c r="D295" s="351"/>
      <c r="E295" s="351" t="s">
        <v>436</v>
      </c>
      <c r="F295" s="352">
        <v>1.9053726</v>
      </c>
      <c r="G295" s="351" t="s">
        <v>437</v>
      </c>
      <c r="H295" s="352">
        <v>2.25</v>
      </c>
      <c r="I295" s="351" t="s">
        <v>438</v>
      </c>
      <c r="J295" s="317">
        <v>4.16</v>
      </c>
    </row>
    <row r="296" spans="1:10" ht="14.5" thickBot="1" x14ac:dyDescent="0.35">
      <c r="A296" s="316"/>
      <c r="B296" s="351"/>
      <c r="C296" s="351"/>
      <c r="D296" s="351"/>
      <c r="E296" s="351" t="s">
        <v>439</v>
      </c>
      <c r="F296" s="352">
        <v>365.75</v>
      </c>
      <c r="G296" s="351"/>
      <c r="H296" s="429" t="s">
        <v>440</v>
      </c>
      <c r="I296" s="429"/>
      <c r="J296" s="317">
        <v>1848.36</v>
      </c>
    </row>
    <row r="297" spans="1:10" ht="1.1499999999999999" customHeight="1" thickTop="1" x14ac:dyDescent="0.3">
      <c r="A297" s="318"/>
      <c r="B297" s="168"/>
      <c r="C297" s="168"/>
      <c r="D297" s="168"/>
      <c r="E297" s="168"/>
      <c r="F297" s="168"/>
      <c r="G297" s="168"/>
      <c r="H297" s="168"/>
      <c r="I297" s="168"/>
      <c r="J297" s="319"/>
    </row>
    <row r="298" spans="1:10" ht="18" customHeight="1" x14ac:dyDescent="0.3">
      <c r="A298" s="122" t="s">
        <v>162</v>
      </c>
      <c r="B298" s="123" t="s">
        <v>86</v>
      </c>
      <c r="C298" s="124" t="s">
        <v>87</v>
      </c>
      <c r="D298" s="124" t="s">
        <v>5</v>
      </c>
      <c r="E298" s="390" t="s">
        <v>429</v>
      </c>
      <c r="F298" s="390"/>
      <c r="G298" s="152" t="s">
        <v>88</v>
      </c>
      <c r="H298" s="123" t="s">
        <v>89</v>
      </c>
      <c r="I298" s="123" t="s">
        <v>90</v>
      </c>
      <c r="J298" s="125" t="s">
        <v>6</v>
      </c>
    </row>
    <row r="299" spans="1:10" ht="25.9" customHeight="1" x14ac:dyDescent="0.3">
      <c r="A299" s="131" t="s">
        <v>430</v>
      </c>
      <c r="B299" s="132" t="s">
        <v>163</v>
      </c>
      <c r="C299" s="133" t="s">
        <v>116</v>
      </c>
      <c r="D299" s="133" t="s">
        <v>164</v>
      </c>
      <c r="E299" s="426" t="s">
        <v>596</v>
      </c>
      <c r="F299" s="426"/>
      <c r="G299" s="134" t="s">
        <v>132</v>
      </c>
      <c r="H299" s="162">
        <v>1</v>
      </c>
      <c r="I299" s="135">
        <v>291.27999999999997</v>
      </c>
      <c r="J299" s="313">
        <v>291.27999999999997</v>
      </c>
    </row>
    <row r="300" spans="1:10" ht="25.9" customHeight="1" x14ac:dyDescent="0.3">
      <c r="A300" s="320" t="s">
        <v>441</v>
      </c>
      <c r="B300" s="170" t="s">
        <v>597</v>
      </c>
      <c r="C300" s="169" t="s">
        <v>116</v>
      </c>
      <c r="D300" s="169" t="s">
        <v>598</v>
      </c>
      <c r="E300" s="427" t="s">
        <v>444</v>
      </c>
      <c r="F300" s="427"/>
      <c r="G300" s="171" t="s">
        <v>132</v>
      </c>
      <c r="H300" s="172">
        <v>1</v>
      </c>
      <c r="I300" s="173">
        <v>289.89999999999998</v>
      </c>
      <c r="J300" s="321">
        <v>289.89999999999998</v>
      </c>
    </row>
    <row r="301" spans="1:10" ht="24" customHeight="1" x14ac:dyDescent="0.3">
      <c r="A301" s="320" t="s">
        <v>441</v>
      </c>
      <c r="B301" s="170" t="s">
        <v>594</v>
      </c>
      <c r="C301" s="169" t="s">
        <v>116</v>
      </c>
      <c r="D301" s="169" t="s">
        <v>595</v>
      </c>
      <c r="E301" s="427" t="s">
        <v>462</v>
      </c>
      <c r="F301" s="427"/>
      <c r="G301" s="171" t="s">
        <v>409</v>
      </c>
      <c r="H301" s="172">
        <v>9.8000000000000004E-2</v>
      </c>
      <c r="I301" s="173">
        <v>14.18</v>
      </c>
      <c r="J301" s="321">
        <v>1.38</v>
      </c>
    </row>
    <row r="302" spans="1:10" ht="25" x14ac:dyDescent="0.3">
      <c r="A302" s="316"/>
      <c r="B302" s="351"/>
      <c r="C302" s="351"/>
      <c r="D302" s="351"/>
      <c r="E302" s="351" t="s">
        <v>436</v>
      </c>
      <c r="F302" s="352">
        <v>0.63207069999999999</v>
      </c>
      <c r="G302" s="351" t="s">
        <v>437</v>
      </c>
      <c r="H302" s="352">
        <v>0.75</v>
      </c>
      <c r="I302" s="351" t="s">
        <v>438</v>
      </c>
      <c r="J302" s="317">
        <v>1.38</v>
      </c>
    </row>
    <row r="303" spans="1:10" ht="14.5" thickBot="1" x14ac:dyDescent="0.35">
      <c r="A303" s="316"/>
      <c r="B303" s="351"/>
      <c r="C303" s="351"/>
      <c r="D303" s="351"/>
      <c r="E303" s="351" t="s">
        <v>439</v>
      </c>
      <c r="F303" s="352">
        <v>71.849999999999994</v>
      </c>
      <c r="G303" s="351"/>
      <c r="H303" s="429" t="s">
        <v>440</v>
      </c>
      <c r="I303" s="429"/>
      <c r="J303" s="317">
        <v>363.13</v>
      </c>
    </row>
    <row r="304" spans="1:10" ht="1.1499999999999999" customHeight="1" thickTop="1" x14ac:dyDescent="0.3">
      <c r="A304" s="318"/>
      <c r="B304" s="168"/>
      <c r="C304" s="168"/>
      <c r="D304" s="168"/>
      <c r="E304" s="168"/>
      <c r="F304" s="168"/>
      <c r="G304" s="168"/>
      <c r="H304" s="168"/>
      <c r="I304" s="168"/>
      <c r="J304" s="319"/>
    </row>
    <row r="305" spans="1:10" ht="18" customHeight="1" x14ac:dyDescent="0.3">
      <c r="A305" s="122" t="s">
        <v>165</v>
      </c>
      <c r="B305" s="123" t="s">
        <v>86</v>
      </c>
      <c r="C305" s="124" t="s">
        <v>87</v>
      </c>
      <c r="D305" s="124" t="s">
        <v>5</v>
      </c>
      <c r="E305" s="390" t="s">
        <v>429</v>
      </c>
      <c r="F305" s="390"/>
      <c r="G305" s="152" t="s">
        <v>88</v>
      </c>
      <c r="H305" s="123" t="s">
        <v>89</v>
      </c>
      <c r="I305" s="123" t="s">
        <v>90</v>
      </c>
      <c r="J305" s="125" t="s">
        <v>6</v>
      </c>
    </row>
    <row r="306" spans="1:10" ht="25.9" customHeight="1" x14ac:dyDescent="0.3">
      <c r="A306" s="131" t="s">
        <v>430</v>
      </c>
      <c r="B306" s="132" t="s">
        <v>166</v>
      </c>
      <c r="C306" s="133" t="s">
        <v>116</v>
      </c>
      <c r="D306" s="133" t="s">
        <v>167</v>
      </c>
      <c r="E306" s="426" t="s">
        <v>599</v>
      </c>
      <c r="F306" s="426"/>
      <c r="G306" s="134" t="s">
        <v>103</v>
      </c>
      <c r="H306" s="162">
        <v>1</v>
      </c>
      <c r="I306" s="135">
        <v>267.89</v>
      </c>
      <c r="J306" s="313">
        <v>267.89</v>
      </c>
    </row>
    <row r="307" spans="1:10" ht="24" customHeight="1" x14ac:dyDescent="0.3">
      <c r="A307" s="320" t="s">
        <v>441</v>
      </c>
      <c r="B307" s="170" t="s">
        <v>600</v>
      </c>
      <c r="C307" s="169" t="s">
        <v>116</v>
      </c>
      <c r="D307" s="169" t="s">
        <v>601</v>
      </c>
      <c r="E307" s="427" t="s">
        <v>444</v>
      </c>
      <c r="F307" s="427"/>
      <c r="G307" s="171" t="s">
        <v>103</v>
      </c>
      <c r="H307" s="172">
        <v>1.05</v>
      </c>
      <c r="I307" s="173">
        <v>228</v>
      </c>
      <c r="J307" s="321">
        <v>239.4</v>
      </c>
    </row>
    <row r="308" spans="1:10" ht="24" customHeight="1" x14ac:dyDescent="0.3">
      <c r="A308" s="320" t="s">
        <v>441</v>
      </c>
      <c r="B308" s="170" t="s">
        <v>562</v>
      </c>
      <c r="C308" s="169" t="s">
        <v>116</v>
      </c>
      <c r="D308" s="169" t="s">
        <v>563</v>
      </c>
      <c r="E308" s="427" t="s">
        <v>462</v>
      </c>
      <c r="F308" s="427"/>
      <c r="G308" s="171" t="s">
        <v>409</v>
      </c>
      <c r="H308" s="172">
        <v>0.80800000000000005</v>
      </c>
      <c r="I308" s="173">
        <v>21.68</v>
      </c>
      <c r="J308" s="321">
        <v>17.510000000000002</v>
      </c>
    </row>
    <row r="309" spans="1:10" ht="24" customHeight="1" x14ac:dyDescent="0.3">
      <c r="A309" s="320" t="s">
        <v>441</v>
      </c>
      <c r="B309" s="170" t="s">
        <v>602</v>
      </c>
      <c r="C309" s="169" t="s">
        <v>116</v>
      </c>
      <c r="D309" s="169" t="s">
        <v>603</v>
      </c>
      <c r="E309" s="427" t="s">
        <v>462</v>
      </c>
      <c r="F309" s="427"/>
      <c r="G309" s="171" t="s">
        <v>409</v>
      </c>
      <c r="H309" s="172">
        <v>0.70699999999999996</v>
      </c>
      <c r="I309" s="173">
        <v>15.54</v>
      </c>
      <c r="J309" s="321">
        <v>10.98</v>
      </c>
    </row>
    <row r="310" spans="1:10" ht="25" x14ac:dyDescent="0.3">
      <c r="A310" s="316"/>
      <c r="B310" s="351"/>
      <c r="C310" s="351"/>
      <c r="D310" s="351"/>
      <c r="E310" s="351" t="s">
        <v>436</v>
      </c>
      <c r="F310" s="352">
        <v>13.0490542</v>
      </c>
      <c r="G310" s="351" t="s">
        <v>437</v>
      </c>
      <c r="H310" s="352">
        <v>15.44</v>
      </c>
      <c r="I310" s="351" t="s">
        <v>438</v>
      </c>
      <c r="J310" s="317">
        <v>28.49</v>
      </c>
    </row>
    <row r="311" spans="1:10" ht="14.5" thickBot="1" x14ac:dyDescent="0.35">
      <c r="A311" s="316"/>
      <c r="B311" s="351"/>
      <c r="C311" s="351"/>
      <c r="D311" s="351"/>
      <c r="E311" s="351" t="s">
        <v>439</v>
      </c>
      <c r="F311" s="352">
        <v>66.08</v>
      </c>
      <c r="G311" s="351"/>
      <c r="H311" s="429" t="s">
        <v>440</v>
      </c>
      <c r="I311" s="429"/>
      <c r="J311" s="317">
        <v>333.97</v>
      </c>
    </row>
    <row r="312" spans="1:10" ht="1.1499999999999999" customHeight="1" thickTop="1" x14ac:dyDescent="0.3">
      <c r="A312" s="318"/>
      <c r="B312" s="168"/>
      <c r="C312" s="168"/>
      <c r="D312" s="168"/>
      <c r="E312" s="168"/>
      <c r="F312" s="168"/>
      <c r="G312" s="168"/>
      <c r="H312" s="168"/>
      <c r="I312" s="168"/>
      <c r="J312" s="319"/>
    </row>
    <row r="313" spans="1:10" ht="18" customHeight="1" x14ac:dyDescent="0.3">
      <c r="A313" s="122" t="s">
        <v>168</v>
      </c>
      <c r="B313" s="123" t="s">
        <v>86</v>
      </c>
      <c r="C313" s="124" t="s">
        <v>87</v>
      </c>
      <c r="D313" s="124" t="s">
        <v>5</v>
      </c>
      <c r="E313" s="390" t="s">
        <v>429</v>
      </c>
      <c r="F313" s="390"/>
      <c r="G313" s="152" t="s">
        <v>88</v>
      </c>
      <c r="H313" s="123" t="s">
        <v>89</v>
      </c>
      <c r="I313" s="123" t="s">
        <v>90</v>
      </c>
      <c r="J313" s="125" t="s">
        <v>6</v>
      </c>
    </row>
    <row r="314" spans="1:10" ht="25.9" customHeight="1" x14ac:dyDescent="0.3">
      <c r="A314" s="131" t="s">
        <v>430</v>
      </c>
      <c r="B314" s="132" t="s">
        <v>169</v>
      </c>
      <c r="C314" s="133" t="s">
        <v>116</v>
      </c>
      <c r="D314" s="133" t="s">
        <v>170</v>
      </c>
      <c r="E314" s="426" t="s">
        <v>604</v>
      </c>
      <c r="F314" s="426"/>
      <c r="G314" s="134" t="s">
        <v>155</v>
      </c>
      <c r="H314" s="162">
        <v>1</v>
      </c>
      <c r="I314" s="135">
        <v>58.88</v>
      </c>
      <c r="J314" s="313">
        <v>58.88</v>
      </c>
    </row>
    <row r="315" spans="1:10" ht="25.9" customHeight="1" x14ac:dyDescent="0.3">
      <c r="A315" s="320" t="s">
        <v>441</v>
      </c>
      <c r="B315" s="170" t="s">
        <v>605</v>
      </c>
      <c r="C315" s="169" t="s">
        <v>116</v>
      </c>
      <c r="D315" s="169" t="s">
        <v>606</v>
      </c>
      <c r="E315" s="427" t="s">
        <v>444</v>
      </c>
      <c r="F315" s="427"/>
      <c r="G315" s="171" t="s">
        <v>155</v>
      </c>
      <c r="H315" s="172">
        <v>1.1499999999999999</v>
      </c>
      <c r="I315" s="173">
        <v>27.43</v>
      </c>
      <c r="J315" s="321">
        <v>31.54</v>
      </c>
    </row>
    <row r="316" spans="1:10" ht="24" customHeight="1" x14ac:dyDescent="0.3">
      <c r="A316" s="320" t="s">
        <v>441</v>
      </c>
      <c r="B316" s="170" t="s">
        <v>607</v>
      </c>
      <c r="C316" s="169" t="s">
        <v>116</v>
      </c>
      <c r="D316" s="169" t="s">
        <v>608</v>
      </c>
      <c r="E316" s="427" t="s">
        <v>444</v>
      </c>
      <c r="F316" s="427"/>
      <c r="G316" s="171" t="s">
        <v>132</v>
      </c>
      <c r="H316" s="172">
        <v>2</v>
      </c>
      <c r="I316" s="173">
        <v>0.13</v>
      </c>
      <c r="J316" s="321">
        <v>0.26</v>
      </c>
    </row>
    <row r="317" spans="1:10" ht="24" customHeight="1" x14ac:dyDescent="0.3">
      <c r="A317" s="320" t="s">
        <v>441</v>
      </c>
      <c r="B317" s="170" t="s">
        <v>609</v>
      </c>
      <c r="C317" s="169" t="s">
        <v>116</v>
      </c>
      <c r="D317" s="169" t="s">
        <v>610</v>
      </c>
      <c r="E317" s="427" t="s">
        <v>462</v>
      </c>
      <c r="F317" s="427"/>
      <c r="G317" s="171" t="s">
        <v>409</v>
      </c>
      <c r="H317" s="172">
        <v>0.36299999999999999</v>
      </c>
      <c r="I317" s="173">
        <v>50.94</v>
      </c>
      <c r="J317" s="321">
        <v>18.489999999999998</v>
      </c>
    </row>
    <row r="318" spans="1:10" ht="24" customHeight="1" x14ac:dyDescent="0.3">
      <c r="A318" s="320" t="s">
        <v>441</v>
      </c>
      <c r="B318" s="170" t="s">
        <v>611</v>
      </c>
      <c r="C318" s="169" t="s">
        <v>116</v>
      </c>
      <c r="D318" s="169" t="s">
        <v>612</v>
      </c>
      <c r="E318" s="427" t="s">
        <v>462</v>
      </c>
      <c r="F318" s="427"/>
      <c r="G318" s="171" t="s">
        <v>409</v>
      </c>
      <c r="H318" s="172">
        <v>0.60599999999999998</v>
      </c>
      <c r="I318" s="173">
        <v>14.18</v>
      </c>
      <c r="J318" s="321">
        <v>8.59</v>
      </c>
    </row>
    <row r="319" spans="1:10" ht="25" x14ac:dyDescent="0.3">
      <c r="A319" s="316"/>
      <c r="B319" s="351"/>
      <c r="C319" s="351"/>
      <c r="D319" s="351"/>
      <c r="E319" s="351" t="s">
        <v>436</v>
      </c>
      <c r="F319" s="352">
        <v>12.403242799999999</v>
      </c>
      <c r="G319" s="351" t="s">
        <v>437</v>
      </c>
      <c r="H319" s="352">
        <v>14.68</v>
      </c>
      <c r="I319" s="351" t="s">
        <v>438</v>
      </c>
      <c r="J319" s="317">
        <v>27.08</v>
      </c>
    </row>
    <row r="320" spans="1:10" ht="14.5" thickBot="1" x14ac:dyDescent="0.35">
      <c r="A320" s="316"/>
      <c r="B320" s="351"/>
      <c r="C320" s="351"/>
      <c r="D320" s="351"/>
      <c r="E320" s="351" t="s">
        <v>439</v>
      </c>
      <c r="F320" s="352">
        <v>14.52</v>
      </c>
      <c r="G320" s="351"/>
      <c r="H320" s="429" t="s">
        <v>440</v>
      </c>
      <c r="I320" s="429"/>
      <c r="J320" s="317">
        <v>73.400000000000006</v>
      </c>
    </row>
    <row r="321" spans="1:10" ht="1.1499999999999999" customHeight="1" thickTop="1" x14ac:dyDescent="0.3">
      <c r="A321" s="318"/>
      <c r="B321" s="168"/>
      <c r="C321" s="168"/>
      <c r="D321" s="168"/>
      <c r="E321" s="168"/>
      <c r="F321" s="168"/>
      <c r="G321" s="168"/>
      <c r="H321" s="168"/>
      <c r="I321" s="168"/>
      <c r="J321" s="319"/>
    </row>
    <row r="322" spans="1:10" ht="18" customHeight="1" x14ac:dyDescent="0.3">
      <c r="A322" s="122" t="s">
        <v>171</v>
      </c>
      <c r="B322" s="123" t="s">
        <v>86</v>
      </c>
      <c r="C322" s="124" t="s">
        <v>87</v>
      </c>
      <c r="D322" s="124" t="s">
        <v>5</v>
      </c>
      <c r="E322" s="390" t="s">
        <v>429</v>
      </c>
      <c r="F322" s="390"/>
      <c r="G322" s="152" t="s">
        <v>88</v>
      </c>
      <c r="H322" s="123" t="s">
        <v>89</v>
      </c>
      <c r="I322" s="123" t="s">
        <v>90</v>
      </c>
      <c r="J322" s="125" t="s">
        <v>6</v>
      </c>
    </row>
    <row r="323" spans="1:10" ht="25.9" customHeight="1" x14ac:dyDescent="0.3">
      <c r="A323" s="131" t="s">
        <v>430</v>
      </c>
      <c r="B323" s="132" t="s">
        <v>1625</v>
      </c>
      <c r="C323" s="133" t="s">
        <v>96</v>
      </c>
      <c r="D323" s="133" t="s">
        <v>172</v>
      </c>
      <c r="E323" s="426">
        <v>107</v>
      </c>
      <c r="F323" s="426"/>
      <c r="G323" s="134" t="s">
        <v>132</v>
      </c>
      <c r="H323" s="162">
        <v>1</v>
      </c>
      <c r="I323" s="135">
        <v>94.7</v>
      </c>
      <c r="J323" s="313">
        <v>94.7</v>
      </c>
    </row>
    <row r="324" spans="1:10" ht="25.9" customHeight="1" x14ac:dyDescent="0.3">
      <c r="A324" s="314" t="s">
        <v>432</v>
      </c>
      <c r="B324" s="164" t="s">
        <v>613</v>
      </c>
      <c r="C324" s="163" t="s">
        <v>109</v>
      </c>
      <c r="D324" s="163" t="s">
        <v>614</v>
      </c>
      <c r="E324" s="428" t="s">
        <v>435</v>
      </c>
      <c r="F324" s="428"/>
      <c r="G324" s="165" t="s">
        <v>409</v>
      </c>
      <c r="H324" s="166">
        <v>0.15</v>
      </c>
      <c r="I324" s="167">
        <v>28.32</v>
      </c>
      <c r="J324" s="315">
        <v>4.24</v>
      </c>
    </row>
    <row r="325" spans="1:10" ht="25.9" customHeight="1" x14ac:dyDescent="0.3">
      <c r="A325" s="320" t="s">
        <v>441</v>
      </c>
      <c r="B325" s="170" t="s">
        <v>615</v>
      </c>
      <c r="C325" s="169" t="s">
        <v>109</v>
      </c>
      <c r="D325" s="169" t="s">
        <v>616</v>
      </c>
      <c r="E325" s="427" t="s">
        <v>444</v>
      </c>
      <c r="F325" s="427"/>
      <c r="G325" s="171" t="s">
        <v>132</v>
      </c>
      <c r="H325" s="172">
        <v>1</v>
      </c>
      <c r="I325" s="173">
        <v>90.46</v>
      </c>
      <c r="J325" s="321">
        <v>90.46</v>
      </c>
    </row>
    <row r="326" spans="1:10" ht="25" x14ac:dyDescent="0.3">
      <c r="A326" s="316"/>
      <c r="B326" s="351"/>
      <c r="C326" s="351"/>
      <c r="D326" s="351"/>
      <c r="E326" s="351" t="s">
        <v>436</v>
      </c>
      <c r="F326" s="352">
        <v>1.4977328000000001</v>
      </c>
      <c r="G326" s="351" t="s">
        <v>437</v>
      </c>
      <c r="H326" s="352">
        <v>1.77</v>
      </c>
      <c r="I326" s="351" t="s">
        <v>438</v>
      </c>
      <c r="J326" s="317">
        <v>3.27</v>
      </c>
    </row>
    <row r="327" spans="1:10" ht="14.5" thickBot="1" x14ac:dyDescent="0.35">
      <c r="A327" s="316"/>
      <c r="B327" s="351"/>
      <c r="C327" s="351"/>
      <c r="D327" s="351"/>
      <c r="E327" s="351" t="s">
        <v>439</v>
      </c>
      <c r="F327" s="352">
        <v>23.36</v>
      </c>
      <c r="G327" s="351"/>
      <c r="H327" s="429" t="s">
        <v>440</v>
      </c>
      <c r="I327" s="429"/>
      <c r="J327" s="317">
        <v>118.06</v>
      </c>
    </row>
    <row r="328" spans="1:10" ht="1.1499999999999999" customHeight="1" thickTop="1" x14ac:dyDescent="0.3">
      <c r="A328" s="318"/>
      <c r="B328" s="168"/>
      <c r="C328" s="168"/>
      <c r="D328" s="168"/>
      <c r="E328" s="168"/>
      <c r="F328" s="168"/>
      <c r="G328" s="168"/>
      <c r="H328" s="168"/>
      <c r="I328" s="168"/>
      <c r="J328" s="319"/>
    </row>
    <row r="329" spans="1:10" ht="18" customHeight="1" x14ac:dyDescent="0.3">
      <c r="A329" s="122" t="s">
        <v>173</v>
      </c>
      <c r="B329" s="123" t="s">
        <v>86</v>
      </c>
      <c r="C329" s="124" t="s">
        <v>87</v>
      </c>
      <c r="D329" s="124" t="s">
        <v>5</v>
      </c>
      <c r="E329" s="390" t="s">
        <v>429</v>
      </c>
      <c r="F329" s="390"/>
      <c r="G329" s="152" t="s">
        <v>88</v>
      </c>
      <c r="H329" s="123" t="s">
        <v>89</v>
      </c>
      <c r="I329" s="123" t="s">
        <v>90</v>
      </c>
      <c r="J329" s="125" t="s">
        <v>6</v>
      </c>
    </row>
    <row r="330" spans="1:10" ht="39" customHeight="1" x14ac:dyDescent="0.3">
      <c r="A330" s="131" t="s">
        <v>430</v>
      </c>
      <c r="B330" s="132" t="s">
        <v>174</v>
      </c>
      <c r="C330" s="133" t="s">
        <v>109</v>
      </c>
      <c r="D330" s="133" t="s">
        <v>175</v>
      </c>
      <c r="E330" s="426" t="s">
        <v>617</v>
      </c>
      <c r="F330" s="426"/>
      <c r="G330" s="134" t="s">
        <v>132</v>
      </c>
      <c r="H330" s="162">
        <v>1</v>
      </c>
      <c r="I330" s="135">
        <v>97.91</v>
      </c>
      <c r="J330" s="313">
        <v>97.91</v>
      </c>
    </row>
    <row r="331" spans="1:10" ht="25.9" customHeight="1" x14ac:dyDescent="0.3">
      <c r="A331" s="314" t="s">
        <v>432</v>
      </c>
      <c r="B331" s="164" t="s">
        <v>613</v>
      </c>
      <c r="C331" s="163" t="s">
        <v>109</v>
      </c>
      <c r="D331" s="163" t="s">
        <v>614</v>
      </c>
      <c r="E331" s="428" t="s">
        <v>435</v>
      </c>
      <c r="F331" s="428"/>
      <c r="G331" s="165" t="s">
        <v>409</v>
      </c>
      <c r="H331" s="166">
        <v>0.31619999999999998</v>
      </c>
      <c r="I331" s="167">
        <v>28.32</v>
      </c>
      <c r="J331" s="315">
        <v>8.9499999999999993</v>
      </c>
    </row>
    <row r="332" spans="1:10" ht="24" customHeight="1" x14ac:dyDescent="0.3">
      <c r="A332" s="314" t="s">
        <v>432</v>
      </c>
      <c r="B332" s="164" t="s">
        <v>468</v>
      </c>
      <c r="C332" s="163" t="s">
        <v>109</v>
      </c>
      <c r="D332" s="163" t="s">
        <v>469</v>
      </c>
      <c r="E332" s="428" t="s">
        <v>435</v>
      </c>
      <c r="F332" s="428"/>
      <c r="G332" s="165" t="s">
        <v>409</v>
      </c>
      <c r="H332" s="166">
        <v>9.9599999999999994E-2</v>
      </c>
      <c r="I332" s="167">
        <v>20.81</v>
      </c>
      <c r="J332" s="315">
        <v>2.0699999999999998</v>
      </c>
    </row>
    <row r="333" spans="1:10" ht="25.9" customHeight="1" x14ac:dyDescent="0.3">
      <c r="A333" s="320" t="s">
        <v>441</v>
      </c>
      <c r="B333" s="170" t="s">
        <v>618</v>
      </c>
      <c r="C333" s="169" t="s">
        <v>109</v>
      </c>
      <c r="D333" s="169" t="s">
        <v>619</v>
      </c>
      <c r="E333" s="427" t="s">
        <v>444</v>
      </c>
      <c r="F333" s="427"/>
      <c r="G333" s="171" t="s">
        <v>132</v>
      </c>
      <c r="H333" s="172">
        <v>1</v>
      </c>
      <c r="I333" s="173">
        <v>86.89</v>
      </c>
      <c r="J333" s="321">
        <v>86.89</v>
      </c>
    </row>
    <row r="334" spans="1:10" ht="25" x14ac:dyDescent="0.3">
      <c r="A334" s="316"/>
      <c r="B334" s="351"/>
      <c r="C334" s="351"/>
      <c r="D334" s="351"/>
      <c r="E334" s="351" t="s">
        <v>436</v>
      </c>
      <c r="F334" s="352">
        <v>3.7786836440250995</v>
      </c>
      <c r="G334" s="351" t="s">
        <v>437</v>
      </c>
      <c r="H334" s="352">
        <v>4.47</v>
      </c>
      <c r="I334" s="351" t="s">
        <v>438</v>
      </c>
      <c r="J334" s="317">
        <v>8.25</v>
      </c>
    </row>
    <row r="335" spans="1:10" ht="14.5" thickBot="1" x14ac:dyDescent="0.35">
      <c r="A335" s="316"/>
      <c r="B335" s="351"/>
      <c r="C335" s="351"/>
      <c r="D335" s="351"/>
      <c r="E335" s="351" t="s">
        <v>439</v>
      </c>
      <c r="F335" s="352">
        <v>24.15</v>
      </c>
      <c r="G335" s="351"/>
      <c r="H335" s="429" t="s">
        <v>440</v>
      </c>
      <c r="I335" s="429"/>
      <c r="J335" s="317">
        <v>122.06</v>
      </c>
    </row>
    <row r="336" spans="1:10" ht="1.1499999999999999" customHeight="1" thickTop="1" x14ac:dyDescent="0.3">
      <c r="A336" s="318"/>
      <c r="B336" s="168"/>
      <c r="C336" s="168"/>
      <c r="D336" s="168"/>
      <c r="E336" s="168"/>
      <c r="F336" s="168"/>
      <c r="G336" s="168"/>
      <c r="H336" s="168"/>
      <c r="I336" s="168"/>
      <c r="J336" s="319"/>
    </row>
    <row r="337" spans="1:10" ht="18" customHeight="1" x14ac:dyDescent="0.3">
      <c r="A337" s="122" t="s">
        <v>176</v>
      </c>
      <c r="B337" s="123" t="s">
        <v>86</v>
      </c>
      <c r="C337" s="124" t="s">
        <v>87</v>
      </c>
      <c r="D337" s="124" t="s">
        <v>5</v>
      </c>
      <c r="E337" s="390" t="s">
        <v>429</v>
      </c>
      <c r="F337" s="390"/>
      <c r="G337" s="152" t="s">
        <v>88</v>
      </c>
      <c r="H337" s="123" t="s">
        <v>89</v>
      </c>
      <c r="I337" s="123" t="s">
        <v>90</v>
      </c>
      <c r="J337" s="125" t="s">
        <v>6</v>
      </c>
    </row>
    <row r="338" spans="1:10" ht="52.15" customHeight="1" x14ac:dyDescent="0.3">
      <c r="A338" s="131" t="s">
        <v>430</v>
      </c>
      <c r="B338" s="132" t="s">
        <v>1626</v>
      </c>
      <c r="C338" s="133" t="s">
        <v>96</v>
      </c>
      <c r="D338" s="133" t="s">
        <v>177</v>
      </c>
      <c r="E338" s="426" t="s">
        <v>499</v>
      </c>
      <c r="F338" s="426"/>
      <c r="G338" s="134" t="s">
        <v>139</v>
      </c>
      <c r="H338" s="162">
        <v>1</v>
      </c>
      <c r="I338" s="135">
        <v>105.09</v>
      </c>
      <c r="J338" s="313">
        <v>105.09</v>
      </c>
    </row>
    <row r="339" spans="1:10" ht="25.9" customHeight="1" x14ac:dyDescent="0.3">
      <c r="A339" s="314" t="s">
        <v>432</v>
      </c>
      <c r="B339" s="164" t="s">
        <v>620</v>
      </c>
      <c r="C339" s="163" t="s">
        <v>109</v>
      </c>
      <c r="D339" s="163" t="s">
        <v>621</v>
      </c>
      <c r="E339" s="428" t="s">
        <v>435</v>
      </c>
      <c r="F339" s="428"/>
      <c r="G339" s="165" t="s">
        <v>409</v>
      </c>
      <c r="H339" s="166">
        <v>0.3</v>
      </c>
      <c r="I339" s="167">
        <v>20.49</v>
      </c>
      <c r="J339" s="315">
        <v>6.14</v>
      </c>
    </row>
    <row r="340" spans="1:10" ht="25.9" customHeight="1" x14ac:dyDescent="0.3">
      <c r="A340" s="314" t="s">
        <v>432</v>
      </c>
      <c r="B340" s="164" t="s">
        <v>613</v>
      </c>
      <c r="C340" s="163" t="s">
        <v>109</v>
      </c>
      <c r="D340" s="163" t="s">
        <v>614</v>
      </c>
      <c r="E340" s="428" t="s">
        <v>435</v>
      </c>
      <c r="F340" s="428"/>
      <c r="G340" s="165" t="s">
        <v>409</v>
      </c>
      <c r="H340" s="166">
        <v>0.3</v>
      </c>
      <c r="I340" s="167">
        <v>28.32</v>
      </c>
      <c r="J340" s="315">
        <v>8.49</v>
      </c>
    </row>
    <row r="341" spans="1:10" ht="25.9" customHeight="1" x14ac:dyDescent="0.3">
      <c r="A341" s="320" t="s">
        <v>441</v>
      </c>
      <c r="B341" s="170" t="s">
        <v>622</v>
      </c>
      <c r="C341" s="169" t="s">
        <v>109</v>
      </c>
      <c r="D341" s="169" t="s">
        <v>623</v>
      </c>
      <c r="E341" s="427" t="s">
        <v>444</v>
      </c>
      <c r="F341" s="427"/>
      <c r="G341" s="171" t="s">
        <v>132</v>
      </c>
      <c r="H341" s="172">
        <v>1</v>
      </c>
      <c r="I341" s="173">
        <v>90.46</v>
      </c>
      <c r="J341" s="321">
        <v>90.46</v>
      </c>
    </row>
    <row r="342" spans="1:10" ht="25" x14ac:dyDescent="0.3">
      <c r="A342" s="316"/>
      <c r="B342" s="351"/>
      <c r="C342" s="351"/>
      <c r="D342" s="351"/>
      <c r="E342" s="351" t="s">
        <v>436</v>
      </c>
      <c r="F342" s="352">
        <v>4.914578848532039</v>
      </c>
      <c r="G342" s="351" t="s">
        <v>437</v>
      </c>
      <c r="H342" s="352">
        <v>5.82</v>
      </c>
      <c r="I342" s="351" t="s">
        <v>438</v>
      </c>
      <c r="J342" s="317">
        <v>10.73</v>
      </c>
    </row>
    <row r="343" spans="1:10" ht="14.5" thickBot="1" x14ac:dyDescent="0.35">
      <c r="A343" s="316"/>
      <c r="B343" s="351"/>
      <c r="C343" s="351"/>
      <c r="D343" s="351"/>
      <c r="E343" s="351" t="s">
        <v>439</v>
      </c>
      <c r="F343" s="352">
        <v>25.92</v>
      </c>
      <c r="G343" s="351"/>
      <c r="H343" s="429" t="s">
        <v>440</v>
      </c>
      <c r="I343" s="429"/>
      <c r="J343" s="317">
        <v>131.01</v>
      </c>
    </row>
    <row r="344" spans="1:10" ht="1.1499999999999999" customHeight="1" thickTop="1" x14ac:dyDescent="0.3">
      <c r="A344" s="318"/>
      <c r="B344" s="168"/>
      <c r="C344" s="168"/>
      <c r="D344" s="168"/>
      <c r="E344" s="168"/>
      <c r="F344" s="168"/>
      <c r="G344" s="168"/>
      <c r="H344" s="168"/>
      <c r="I344" s="168"/>
      <c r="J344" s="319"/>
    </row>
    <row r="345" spans="1:10" ht="18" customHeight="1" x14ac:dyDescent="0.3">
      <c r="A345" s="122" t="s">
        <v>178</v>
      </c>
      <c r="B345" s="123" t="s">
        <v>86</v>
      </c>
      <c r="C345" s="124" t="s">
        <v>87</v>
      </c>
      <c r="D345" s="124" t="s">
        <v>5</v>
      </c>
      <c r="E345" s="390" t="s">
        <v>429</v>
      </c>
      <c r="F345" s="390"/>
      <c r="G345" s="152" t="s">
        <v>88</v>
      </c>
      <c r="H345" s="123" t="s">
        <v>89</v>
      </c>
      <c r="I345" s="123" t="s">
        <v>90</v>
      </c>
      <c r="J345" s="125" t="s">
        <v>6</v>
      </c>
    </row>
    <row r="346" spans="1:10" ht="24" customHeight="1" x14ac:dyDescent="0.3">
      <c r="A346" s="131" t="s">
        <v>430</v>
      </c>
      <c r="B346" s="132" t="s">
        <v>179</v>
      </c>
      <c r="C346" s="133" t="s">
        <v>116</v>
      </c>
      <c r="D346" s="133" t="s">
        <v>180</v>
      </c>
      <c r="E346" s="426" t="s">
        <v>596</v>
      </c>
      <c r="F346" s="426"/>
      <c r="G346" s="134" t="s">
        <v>132</v>
      </c>
      <c r="H346" s="162">
        <v>1</v>
      </c>
      <c r="I346" s="135">
        <v>132.26</v>
      </c>
      <c r="J346" s="313">
        <v>132.26</v>
      </c>
    </row>
    <row r="347" spans="1:10" ht="24" customHeight="1" x14ac:dyDescent="0.3">
      <c r="A347" s="320" t="s">
        <v>441</v>
      </c>
      <c r="B347" s="170" t="s">
        <v>624</v>
      </c>
      <c r="C347" s="169" t="s">
        <v>116</v>
      </c>
      <c r="D347" s="169" t="s">
        <v>625</v>
      </c>
      <c r="E347" s="427" t="s">
        <v>444</v>
      </c>
      <c r="F347" s="427"/>
      <c r="G347" s="171" t="s">
        <v>132</v>
      </c>
      <c r="H347" s="172">
        <v>1</v>
      </c>
      <c r="I347" s="173">
        <v>111.9</v>
      </c>
      <c r="J347" s="321">
        <v>111.9</v>
      </c>
    </row>
    <row r="348" spans="1:10" ht="24" customHeight="1" x14ac:dyDescent="0.3">
      <c r="A348" s="320" t="s">
        <v>441</v>
      </c>
      <c r="B348" s="170" t="s">
        <v>590</v>
      </c>
      <c r="C348" s="169" t="s">
        <v>116</v>
      </c>
      <c r="D348" s="169" t="s">
        <v>591</v>
      </c>
      <c r="E348" s="427" t="s">
        <v>462</v>
      </c>
      <c r="F348" s="427"/>
      <c r="G348" s="171" t="s">
        <v>409</v>
      </c>
      <c r="H348" s="172">
        <v>0.67600000000000005</v>
      </c>
      <c r="I348" s="173">
        <v>21.68</v>
      </c>
      <c r="J348" s="321">
        <v>14.65</v>
      </c>
    </row>
    <row r="349" spans="1:10" ht="24" customHeight="1" x14ac:dyDescent="0.3">
      <c r="A349" s="320" t="s">
        <v>441</v>
      </c>
      <c r="B349" s="170" t="s">
        <v>493</v>
      </c>
      <c r="C349" s="169" t="s">
        <v>116</v>
      </c>
      <c r="D349" s="169" t="s">
        <v>494</v>
      </c>
      <c r="E349" s="427" t="s">
        <v>462</v>
      </c>
      <c r="F349" s="427"/>
      <c r="G349" s="171" t="s">
        <v>409</v>
      </c>
      <c r="H349" s="172">
        <v>0.40300000000000002</v>
      </c>
      <c r="I349" s="173">
        <v>14.18</v>
      </c>
      <c r="J349" s="321">
        <v>5.71</v>
      </c>
    </row>
    <row r="350" spans="1:10" ht="25" x14ac:dyDescent="0.3">
      <c r="A350" s="316"/>
      <c r="B350" s="351"/>
      <c r="C350" s="351"/>
      <c r="D350" s="351"/>
      <c r="E350" s="351" t="s">
        <v>436</v>
      </c>
      <c r="F350" s="352">
        <v>9.3253331999999993</v>
      </c>
      <c r="G350" s="351" t="s">
        <v>437</v>
      </c>
      <c r="H350" s="352">
        <v>11.03</v>
      </c>
      <c r="I350" s="351" t="s">
        <v>438</v>
      </c>
      <c r="J350" s="317">
        <v>20.36</v>
      </c>
    </row>
    <row r="351" spans="1:10" ht="14.5" thickBot="1" x14ac:dyDescent="0.35">
      <c r="A351" s="316"/>
      <c r="B351" s="351"/>
      <c r="C351" s="351"/>
      <c r="D351" s="351"/>
      <c r="E351" s="351" t="s">
        <v>439</v>
      </c>
      <c r="F351" s="352">
        <v>32.619999999999997</v>
      </c>
      <c r="G351" s="351"/>
      <c r="H351" s="429" t="s">
        <v>440</v>
      </c>
      <c r="I351" s="429"/>
      <c r="J351" s="317">
        <v>164.88</v>
      </c>
    </row>
    <row r="352" spans="1:10" ht="1.1499999999999999" customHeight="1" thickTop="1" x14ac:dyDescent="0.3">
      <c r="A352" s="318"/>
      <c r="B352" s="168"/>
      <c r="C352" s="168"/>
      <c r="D352" s="168"/>
      <c r="E352" s="168"/>
      <c r="F352" s="168"/>
      <c r="G352" s="168"/>
      <c r="H352" s="168"/>
      <c r="I352" s="168"/>
      <c r="J352" s="319"/>
    </row>
    <row r="353" spans="1:10" ht="18" customHeight="1" x14ac:dyDescent="0.3">
      <c r="A353" s="122" t="s">
        <v>181</v>
      </c>
      <c r="B353" s="123" t="s">
        <v>86</v>
      </c>
      <c r="C353" s="124" t="s">
        <v>87</v>
      </c>
      <c r="D353" s="124" t="s">
        <v>5</v>
      </c>
      <c r="E353" s="390" t="s">
        <v>429</v>
      </c>
      <c r="F353" s="390"/>
      <c r="G353" s="152" t="s">
        <v>88</v>
      </c>
      <c r="H353" s="123" t="s">
        <v>89</v>
      </c>
      <c r="I353" s="123" t="s">
        <v>90</v>
      </c>
      <c r="J353" s="125" t="s">
        <v>6</v>
      </c>
    </row>
    <row r="354" spans="1:10" ht="39" customHeight="1" x14ac:dyDescent="0.3">
      <c r="A354" s="131" t="s">
        <v>430</v>
      </c>
      <c r="B354" s="132" t="s">
        <v>1627</v>
      </c>
      <c r="C354" s="133" t="s">
        <v>96</v>
      </c>
      <c r="D354" s="133" t="s">
        <v>182</v>
      </c>
      <c r="E354" s="426" t="s">
        <v>499</v>
      </c>
      <c r="F354" s="426"/>
      <c r="G354" s="134" t="s">
        <v>139</v>
      </c>
      <c r="H354" s="162">
        <v>1</v>
      </c>
      <c r="I354" s="135">
        <v>74.09</v>
      </c>
      <c r="J354" s="313">
        <v>74.09</v>
      </c>
    </row>
    <row r="355" spans="1:10" ht="25.9" customHeight="1" x14ac:dyDescent="0.3">
      <c r="A355" s="314" t="s">
        <v>432</v>
      </c>
      <c r="B355" s="164" t="s">
        <v>620</v>
      </c>
      <c r="C355" s="163" t="s">
        <v>109</v>
      </c>
      <c r="D355" s="163" t="s">
        <v>621</v>
      </c>
      <c r="E355" s="428" t="s">
        <v>435</v>
      </c>
      <c r="F355" s="428"/>
      <c r="G355" s="165" t="s">
        <v>409</v>
      </c>
      <c r="H355" s="166">
        <v>0.3</v>
      </c>
      <c r="I355" s="167">
        <v>20.49</v>
      </c>
      <c r="J355" s="315">
        <v>6.14</v>
      </c>
    </row>
    <row r="356" spans="1:10" ht="25.9" customHeight="1" x14ac:dyDescent="0.3">
      <c r="A356" s="314" t="s">
        <v>432</v>
      </c>
      <c r="B356" s="164" t="s">
        <v>613</v>
      </c>
      <c r="C356" s="163" t="s">
        <v>109</v>
      </c>
      <c r="D356" s="163" t="s">
        <v>614</v>
      </c>
      <c r="E356" s="428" t="s">
        <v>435</v>
      </c>
      <c r="F356" s="428"/>
      <c r="G356" s="165" t="s">
        <v>409</v>
      </c>
      <c r="H356" s="166">
        <v>0.3</v>
      </c>
      <c r="I356" s="167">
        <v>28.32</v>
      </c>
      <c r="J356" s="315">
        <v>8.49</v>
      </c>
    </row>
    <row r="357" spans="1:10" ht="25.9" customHeight="1" x14ac:dyDescent="0.3">
      <c r="A357" s="320" t="s">
        <v>441</v>
      </c>
      <c r="B357" s="170" t="s">
        <v>626</v>
      </c>
      <c r="C357" s="169" t="s">
        <v>96</v>
      </c>
      <c r="D357" s="169" t="s">
        <v>627</v>
      </c>
      <c r="E357" s="427" t="s">
        <v>472</v>
      </c>
      <c r="F357" s="427"/>
      <c r="G357" s="171" t="s">
        <v>139</v>
      </c>
      <c r="H357" s="172">
        <v>1</v>
      </c>
      <c r="I357" s="173">
        <v>59.46</v>
      </c>
      <c r="J357" s="321">
        <v>59.46</v>
      </c>
    </row>
    <row r="358" spans="1:10" ht="25" x14ac:dyDescent="0.3">
      <c r="A358" s="316"/>
      <c r="B358" s="351"/>
      <c r="C358" s="351"/>
      <c r="D358" s="351"/>
      <c r="E358" s="351" t="s">
        <v>436</v>
      </c>
      <c r="F358" s="352">
        <v>4.914578848532039</v>
      </c>
      <c r="G358" s="351" t="s">
        <v>437</v>
      </c>
      <c r="H358" s="352">
        <v>5.82</v>
      </c>
      <c r="I358" s="351" t="s">
        <v>438</v>
      </c>
      <c r="J358" s="317">
        <v>10.73</v>
      </c>
    </row>
    <row r="359" spans="1:10" ht="14.5" thickBot="1" x14ac:dyDescent="0.35">
      <c r="A359" s="316"/>
      <c r="B359" s="351"/>
      <c r="C359" s="351"/>
      <c r="D359" s="351"/>
      <c r="E359" s="351" t="s">
        <v>439</v>
      </c>
      <c r="F359" s="352">
        <v>18.27</v>
      </c>
      <c r="G359" s="351"/>
      <c r="H359" s="429" t="s">
        <v>440</v>
      </c>
      <c r="I359" s="429"/>
      <c r="J359" s="317">
        <v>92.36</v>
      </c>
    </row>
    <row r="360" spans="1:10" ht="1.1499999999999999" customHeight="1" thickTop="1" x14ac:dyDescent="0.3">
      <c r="A360" s="318"/>
      <c r="B360" s="168"/>
      <c r="C360" s="168"/>
      <c r="D360" s="168"/>
      <c r="E360" s="168"/>
      <c r="F360" s="168"/>
      <c r="G360" s="168"/>
      <c r="H360" s="168"/>
      <c r="I360" s="168"/>
      <c r="J360" s="319"/>
    </row>
    <row r="361" spans="1:10" ht="18" customHeight="1" x14ac:dyDescent="0.3">
      <c r="A361" s="122" t="s">
        <v>183</v>
      </c>
      <c r="B361" s="123" t="s">
        <v>86</v>
      </c>
      <c r="C361" s="124" t="s">
        <v>87</v>
      </c>
      <c r="D361" s="124" t="s">
        <v>5</v>
      </c>
      <c r="E361" s="390" t="s">
        <v>429</v>
      </c>
      <c r="F361" s="390"/>
      <c r="G361" s="152" t="s">
        <v>88</v>
      </c>
      <c r="H361" s="123" t="s">
        <v>89</v>
      </c>
      <c r="I361" s="123" t="s">
        <v>90</v>
      </c>
      <c r="J361" s="125" t="s">
        <v>6</v>
      </c>
    </row>
    <row r="362" spans="1:10" ht="25.9" customHeight="1" x14ac:dyDescent="0.3">
      <c r="A362" s="131" t="s">
        <v>430</v>
      </c>
      <c r="B362" s="132" t="s">
        <v>184</v>
      </c>
      <c r="C362" s="133" t="s">
        <v>116</v>
      </c>
      <c r="D362" s="133" t="s">
        <v>185</v>
      </c>
      <c r="E362" s="426" t="s">
        <v>585</v>
      </c>
      <c r="F362" s="426"/>
      <c r="G362" s="134" t="s">
        <v>132</v>
      </c>
      <c r="H362" s="162">
        <v>1</v>
      </c>
      <c r="I362" s="135">
        <v>446.94</v>
      </c>
      <c r="J362" s="313">
        <v>446.94</v>
      </c>
    </row>
    <row r="363" spans="1:10" ht="25.9" customHeight="1" x14ac:dyDescent="0.3">
      <c r="A363" s="320" t="s">
        <v>441</v>
      </c>
      <c r="B363" s="170" t="s">
        <v>628</v>
      </c>
      <c r="C363" s="169" t="s">
        <v>116</v>
      </c>
      <c r="D363" s="169" t="s">
        <v>629</v>
      </c>
      <c r="E363" s="427" t="s">
        <v>444</v>
      </c>
      <c r="F363" s="427"/>
      <c r="G363" s="171" t="s">
        <v>132</v>
      </c>
      <c r="H363" s="172">
        <v>1</v>
      </c>
      <c r="I363" s="173">
        <v>418.5</v>
      </c>
      <c r="J363" s="321">
        <v>418.5</v>
      </c>
    </row>
    <row r="364" spans="1:10" ht="24" customHeight="1" x14ac:dyDescent="0.3">
      <c r="A364" s="320" t="s">
        <v>441</v>
      </c>
      <c r="B364" s="170" t="s">
        <v>630</v>
      </c>
      <c r="C364" s="169" t="s">
        <v>116</v>
      </c>
      <c r="D364" s="169" t="s">
        <v>631</v>
      </c>
      <c r="E364" s="427" t="s">
        <v>462</v>
      </c>
      <c r="F364" s="427"/>
      <c r="G364" s="171" t="s">
        <v>409</v>
      </c>
      <c r="H364" s="172">
        <v>1.3120000000000001</v>
      </c>
      <c r="I364" s="173">
        <v>21.68</v>
      </c>
      <c r="J364" s="321">
        <v>28.44</v>
      </c>
    </row>
    <row r="365" spans="1:10" ht="25" x14ac:dyDescent="0.3">
      <c r="A365" s="316"/>
      <c r="B365" s="351"/>
      <c r="C365" s="351"/>
      <c r="D365" s="351"/>
      <c r="E365" s="351" t="s">
        <v>436</v>
      </c>
      <c r="F365" s="352">
        <v>13.0261531</v>
      </c>
      <c r="G365" s="351" t="s">
        <v>437</v>
      </c>
      <c r="H365" s="352">
        <v>15.41</v>
      </c>
      <c r="I365" s="351" t="s">
        <v>438</v>
      </c>
      <c r="J365" s="317">
        <v>28.44</v>
      </c>
    </row>
    <row r="366" spans="1:10" ht="14.5" thickBot="1" x14ac:dyDescent="0.35">
      <c r="A366" s="316"/>
      <c r="B366" s="351"/>
      <c r="C366" s="351"/>
      <c r="D366" s="351"/>
      <c r="E366" s="351" t="s">
        <v>439</v>
      </c>
      <c r="F366" s="352">
        <v>110.26</v>
      </c>
      <c r="G366" s="351"/>
      <c r="H366" s="429" t="s">
        <v>440</v>
      </c>
      <c r="I366" s="429"/>
      <c r="J366" s="317">
        <v>557.20000000000005</v>
      </c>
    </row>
    <row r="367" spans="1:10" ht="1.1499999999999999" customHeight="1" thickTop="1" x14ac:dyDescent="0.3">
      <c r="A367" s="318"/>
      <c r="B367" s="168"/>
      <c r="C367" s="168"/>
      <c r="D367" s="168"/>
      <c r="E367" s="168"/>
      <c r="F367" s="168"/>
      <c r="G367" s="168"/>
      <c r="H367" s="168"/>
      <c r="I367" s="168"/>
      <c r="J367" s="319"/>
    </row>
    <row r="368" spans="1:10" ht="18" customHeight="1" x14ac:dyDescent="0.3">
      <c r="A368" s="122" t="s">
        <v>190</v>
      </c>
      <c r="B368" s="123" t="s">
        <v>86</v>
      </c>
      <c r="C368" s="124" t="s">
        <v>87</v>
      </c>
      <c r="D368" s="124" t="s">
        <v>5</v>
      </c>
      <c r="E368" s="390" t="s">
        <v>429</v>
      </c>
      <c r="F368" s="390"/>
      <c r="G368" s="152" t="s">
        <v>88</v>
      </c>
      <c r="H368" s="123" t="s">
        <v>89</v>
      </c>
      <c r="I368" s="123" t="s">
        <v>90</v>
      </c>
      <c r="J368" s="125" t="s">
        <v>6</v>
      </c>
    </row>
    <row r="369" spans="1:10" ht="24" customHeight="1" x14ac:dyDescent="0.3">
      <c r="A369" s="131" t="s">
        <v>430</v>
      </c>
      <c r="B369" s="132" t="s">
        <v>191</v>
      </c>
      <c r="C369" s="133" t="s">
        <v>116</v>
      </c>
      <c r="D369" s="133" t="s">
        <v>192</v>
      </c>
      <c r="E369" s="426" t="s">
        <v>632</v>
      </c>
      <c r="F369" s="426"/>
      <c r="G369" s="134" t="s">
        <v>155</v>
      </c>
      <c r="H369" s="162">
        <v>1</v>
      </c>
      <c r="I369" s="135">
        <v>11.93</v>
      </c>
      <c r="J369" s="313">
        <v>11.93</v>
      </c>
    </row>
    <row r="370" spans="1:10" ht="24" customHeight="1" x14ac:dyDescent="0.3">
      <c r="A370" s="320" t="s">
        <v>441</v>
      </c>
      <c r="B370" s="170" t="s">
        <v>630</v>
      </c>
      <c r="C370" s="169" t="s">
        <v>116</v>
      </c>
      <c r="D370" s="169" t="s">
        <v>631</v>
      </c>
      <c r="E370" s="427" t="s">
        <v>462</v>
      </c>
      <c r="F370" s="427"/>
      <c r="G370" s="171" t="s">
        <v>409</v>
      </c>
      <c r="H370" s="172">
        <v>0.33300000000000002</v>
      </c>
      <c r="I370" s="173">
        <v>21.68</v>
      </c>
      <c r="J370" s="321">
        <v>7.21</v>
      </c>
    </row>
    <row r="371" spans="1:10" ht="24" customHeight="1" x14ac:dyDescent="0.3">
      <c r="A371" s="320" t="s">
        <v>441</v>
      </c>
      <c r="B371" s="170" t="s">
        <v>633</v>
      </c>
      <c r="C371" s="169" t="s">
        <v>116</v>
      </c>
      <c r="D371" s="169" t="s">
        <v>634</v>
      </c>
      <c r="E371" s="427" t="s">
        <v>462</v>
      </c>
      <c r="F371" s="427"/>
      <c r="G371" s="171" t="s">
        <v>409</v>
      </c>
      <c r="H371" s="172">
        <v>0.33300000000000002</v>
      </c>
      <c r="I371" s="173">
        <v>14.18</v>
      </c>
      <c r="J371" s="321">
        <v>4.72</v>
      </c>
    </row>
    <row r="372" spans="1:10" ht="25" x14ac:dyDescent="0.3">
      <c r="A372" s="316"/>
      <c r="B372" s="351"/>
      <c r="C372" s="351"/>
      <c r="D372" s="351"/>
      <c r="E372" s="351" t="s">
        <v>436</v>
      </c>
      <c r="F372" s="352">
        <v>5.4642055999999997</v>
      </c>
      <c r="G372" s="351" t="s">
        <v>437</v>
      </c>
      <c r="H372" s="352">
        <v>6.47</v>
      </c>
      <c r="I372" s="351" t="s">
        <v>438</v>
      </c>
      <c r="J372" s="317">
        <v>11.93</v>
      </c>
    </row>
    <row r="373" spans="1:10" ht="14.5" thickBot="1" x14ac:dyDescent="0.35">
      <c r="A373" s="316"/>
      <c r="B373" s="351"/>
      <c r="C373" s="351"/>
      <c r="D373" s="351"/>
      <c r="E373" s="351" t="s">
        <v>439</v>
      </c>
      <c r="F373" s="352">
        <v>2.94</v>
      </c>
      <c r="G373" s="351"/>
      <c r="H373" s="429" t="s">
        <v>440</v>
      </c>
      <c r="I373" s="429"/>
      <c r="J373" s="317">
        <v>14.87</v>
      </c>
    </row>
    <row r="374" spans="1:10" ht="1.1499999999999999" customHeight="1" thickTop="1" x14ac:dyDescent="0.3">
      <c r="A374" s="318"/>
      <c r="B374" s="168"/>
      <c r="C374" s="168"/>
      <c r="D374" s="168"/>
      <c r="E374" s="168"/>
      <c r="F374" s="168"/>
      <c r="G374" s="168"/>
      <c r="H374" s="168"/>
      <c r="I374" s="168"/>
      <c r="J374" s="319"/>
    </row>
    <row r="375" spans="1:10" ht="18" customHeight="1" x14ac:dyDescent="0.3">
      <c r="A375" s="122" t="s">
        <v>193</v>
      </c>
      <c r="B375" s="123" t="s">
        <v>86</v>
      </c>
      <c r="C375" s="124" t="s">
        <v>87</v>
      </c>
      <c r="D375" s="124" t="s">
        <v>5</v>
      </c>
      <c r="E375" s="390" t="s">
        <v>429</v>
      </c>
      <c r="F375" s="390"/>
      <c r="G375" s="152" t="s">
        <v>88</v>
      </c>
      <c r="H375" s="123" t="s">
        <v>89</v>
      </c>
      <c r="I375" s="123" t="s">
        <v>90</v>
      </c>
      <c r="J375" s="125" t="s">
        <v>6</v>
      </c>
    </row>
    <row r="376" spans="1:10" ht="24" customHeight="1" x14ac:dyDescent="0.3">
      <c r="A376" s="131" t="s">
        <v>430</v>
      </c>
      <c r="B376" s="132" t="s">
        <v>1407</v>
      </c>
      <c r="C376" s="133" t="s">
        <v>116</v>
      </c>
      <c r="D376" s="133" t="s">
        <v>1408</v>
      </c>
      <c r="E376" s="426" t="s">
        <v>632</v>
      </c>
      <c r="F376" s="426"/>
      <c r="G376" s="134" t="s">
        <v>155</v>
      </c>
      <c r="H376" s="162">
        <v>1</v>
      </c>
      <c r="I376" s="135">
        <v>72.89</v>
      </c>
      <c r="J376" s="313">
        <v>72.89</v>
      </c>
    </row>
    <row r="377" spans="1:10" ht="25.9" customHeight="1" x14ac:dyDescent="0.3">
      <c r="A377" s="320" t="s">
        <v>441</v>
      </c>
      <c r="B377" s="170" t="s">
        <v>1521</v>
      </c>
      <c r="C377" s="169" t="s">
        <v>116</v>
      </c>
      <c r="D377" s="169" t="s">
        <v>1522</v>
      </c>
      <c r="E377" s="427" t="s">
        <v>444</v>
      </c>
      <c r="F377" s="427"/>
      <c r="G377" s="171" t="s">
        <v>155</v>
      </c>
      <c r="H377" s="172">
        <v>1.05</v>
      </c>
      <c r="I377" s="173">
        <v>51.3</v>
      </c>
      <c r="J377" s="321">
        <v>53.86</v>
      </c>
    </row>
    <row r="378" spans="1:10" ht="24" customHeight="1" x14ac:dyDescent="0.3">
      <c r="A378" s="320" t="s">
        <v>441</v>
      </c>
      <c r="B378" s="170" t="s">
        <v>630</v>
      </c>
      <c r="C378" s="169" t="s">
        <v>116</v>
      </c>
      <c r="D378" s="169" t="s">
        <v>631</v>
      </c>
      <c r="E378" s="427" t="s">
        <v>462</v>
      </c>
      <c r="F378" s="427"/>
      <c r="G378" s="171" t="s">
        <v>409</v>
      </c>
      <c r="H378" s="172">
        <v>0.53100000000000003</v>
      </c>
      <c r="I378" s="173">
        <v>21.68</v>
      </c>
      <c r="J378" s="321">
        <v>11.51</v>
      </c>
    </row>
    <row r="379" spans="1:10" ht="24" customHeight="1" x14ac:dyDescent="0.3">
      <c r="A379" s="320" t="s">
        <v>441</v>
      </c>
      <c r="B379" s="170" t="s">
        <v>633</v>
      </c>
      <c r="C379" s="169" t="s">
        <v>116</v>
      </c>
      <c r="D379" s="169" t="s">
        <v>634</v>
      </c>
      <c r="E379" s="427" t="s">
        <v>462</v>
      </c>
      <c r="F379" s="427"/>
      <c r="G379" s="171" t="s">
        <v>409</v>
      </c>
      <c r="H379" s="172">
        <v>0.53100000000000003</v>
      </c>
      <c r="I379" s="173">
        <v>14.18</v>
      </c>
      <c r="J379" s="321">
        <v>7.52</v>
      </c>
    </row>
    <row r="380" spans="1:10" ht="25" x14ac:dyDescent="0.3">
      <c r="A380" s="316"/>
      <c r="B380" s="351"/>
      <c r="C380" s="351"/>
      <c r="D380" s="351"/>
      <c r="E380" s="351" t="s">
        <v>436</v>
      </c>
      <c r="F380" s="352">
        <v>8.7161635999999998</v>
      </c>
      <c r="G380" s="351" t="s">
        <v>437</v>
      </c>
      <c r="H380" s="352">
        <v>10.31</v>
      </c>
      <c r="I380" s="351" t="s">
        <v>438</v>
      </c>
      <c r="J380" s="317">
        <v>19.03</v>
      </c>
    </row>
    <row r="381" spans="1:10" ht="14.5" thickBot="1" x14ac:dyDescent="0.35">
      <c r="A381" s="316"/>
      <c r="B381" s="351"/>
      <c r="C381" s="351"/>
      <c r="D381" s="351"/>
      <c r="E381" s="351" t="s">
        <v>439</v>
      </c>
      <c r="F381" s="352">
        <v>17.98</v>
      </c>
      <c r="G381" s="351"/>
      <c r="H381" s="429" t="s">
        <v>440</v>
      </c>
      <c r="I381" s="429"/>
      <c r="J381" s="317">
        <v>90.87</v>
      </c>
    </row>
    <row r="382" spans="1:10" ht="1.1499999999999999" customHeight="1" thickTop="1" x14ac:dyDescent="0.3">
      <c r="A382" s="318"/>
      <c r="B382" s="168"/>
      <c r="C382" s="168"/>
      <c r="D382" s="168"/>
      <c r="E382" s="168"/>
      <c r="F382" s="168"/>
      <c r="G382" s="168"/>
      <c r="H382" s="168"/>
      <c r="I382" s="168"/>
      <c r="J382" s="319"/>
    </row>
    <row r="383" spans="1:10" ht="18" customHeight="1" x14ac:dyDescent="0.3">
      <c r="A383" s="122" t="s">
        <v>1410</v>
      </c>
      <c r="B383" s="123" t="s">
        <v>86</v>
      </c>
      <c r="C383" s="124" t="s">
        <v>87</v>
      </c>
      <c r="D383" s="124" t="s">
        <v>5</v>
      </c>
      <c r="E383" s="390" t="s">
        <v>429</v>
      </c>
      <c r="F383" s="390"/>
      <c r="G383" s="152" t="s">
        <v>88</v>
      </c>
      <c r="H383" s="123" t="s">
        <v>89</v>
      </c>
      <c r="I383" s="123" t="s">
        <v>90</v>
      </c>
      <c r="J383" s="125" t="s">
        <v>6</v>
      </c>
    </row>
    <row r="384" spans="1:10" ht="25.9" customHeight="1" x14ac:dyDescent="0.3">
      <c r="A384" s="131" t="s">
        <v>430</v>
      </c>
      <c r="B384" s="132" t="s">
        <v>195</v>
      </c>
      <c r="C384" s="133" t="s">
        <v>116</v>
      </c>
      <c r="D384" s="133" t="s">
        <v>196</v>
      </c>
      <c r="E384" s="426" t="s">
        <v>635</v>
      </c>
      <c r="F384" s="426"/>
      <c r="G384" s="134" t="s">
        <v>132</v>
      </c>
      <c r="H384" s="162">
        <v>1</v>
      </c>
      <c r="I384" s="135">
        <v>22.55</v>
      </c>
      <c r="J384" s="313">
        <v>22.55</v>
      </c>
    </row>
    <row r="385" spans="1:10" ht="24" customHeight="1" x14ac:dyDescent="0.3">
      <c r="A385" s="320" t="s">
        <v>441</v>
      </c>
      <c r="B385" s="170" t="s">
        <v>636</v>
      </c>
      <c r="C385" s="169" t="s">
        <v>116</v>
      </c>
      <c r="D385" s="169" t="s">
        <v>637</v>
      </c>
      <c r="E385" s="427" t="s">
        <v>444</v>
      </c>
      <c r="F385" s="427"/>
      <c r="G385" s="171" t="s">
        <v>132</v>
      </c>
      <c r="H385" s="172">
        <v>1</v>
      </c>
      <c r="I385" s="173">
        <v>5.81</v>
      </c>
      <c r="J385" s="321">
        <v>5.81</v>
      </c>
    </row>
    <row r="386" spans="1:10" ht="24" customHeight="1" x14ac:dyDescent="0.3">
      <c r="A386" s="320" t="s">
        <v>441</v>
      </c>
      <c r="B386" s="170" t="s">
        <v>630</v>
      </c>
      <c r="C386" s="169" t="s">
        <v>116</v>
      </c>
      <c r="D386" s="169" t="s">
        <v>631</v>
      </c>
      <c r="E386" s="427" t="s">
        <v>462</v>
      </c>
      <c r="F386" s="427"/>
      <c r="G386" s="171" t="s">
        <v>409</v>
      </c>
      <c r="H386" s="172">
        <v>0.46700000000000003</v>
      </c>
      <c r="I386" s="173">
        <v>21.68</v>
      </c>
      <c r="J386" s="321">
        <v>10.119999999999999</v>
      </c>
    </row>
    <row r="387" spans="1:10" ht="24" customHeight="1" x14ac:dyDescent="0.3">
      <c r="A387" s="320" t="s">
        <v>441</v>
      </c>
      <c r="B387" s="170" t="s">
        <v>633</v>
      </c>
      <c r="C387" s="169" t="s">
        <v>116</v>
      </c>
      <c r="D387" s="169" t="s">
        <v>634</v>
      </c>
      <c r="E387" s="427" t="s">
        <v>462</v>
      </c>
      <c r="F387" s="427"/>
      <c r="G387" s="171" t="s">
        <v>409</v>
      </c>
      <c r="H387" s="172">
        <v>0.46700000000000003</v>
      </c>
      <c r="I387" s="173">
        <v>14.18</v>
      </c>
      <c r="J387" s="321">
        <v>6.62</v>
      </c>
    </row>
    <row r="388" spans="1:10" ht="25" x14ac:dyDescent="0.3">
      <c r="A388" s="316"/>
      <c r="B388" s="351"/>
      <c r="C388" s="351"/>
      <c r="D388" s="351"/>
      <c r="E388" s="351" t="s">
        <v>436</v>
      </c>
      <c r="F388" s="352">
        <v>7.6672925999999997</v>
      </c>
      <c r="G388" s="351" t="s">
        <v>437</v>
      </c>
      <c r="H388" s="352">
        <v>9.07</v>
      </c>
      <c r="I388" s="351" t="s">
        <v>438</v>
      </c>
      <c r="J388" s="317">
        <v>16.739999999999998</v>
      </c>
    </row>
    <row r="389" spans="1:10" ht="14.5" thickBot="1" x14ac:dyDescent="0.35">
      <c r="A389" s="316"/>
      <c r="B389" s="351"/>
      <c r="C389" s="351"/>
      <c r="D389" s="351"/>
      <c r="E389" s="351" t="s">
        <v>439</v>
      </c>
      <c r="F389" s="352">
        <v>5.56</v>
      </c>
      <c r="G389" s="351"/>
      <c r="H389" s="429" t="s">
        <v>440</v>
      </c>
      <c r="I389" s="429"/>
      <c r="J389" s="317">
        <v>28.11</v>
      </c>
    </row>
    <row r="390" spans="1:10" ht="1.1499999999999999" customHeight="1" thickTop="1" x14ac:dyDescent="0.3">
      <c r="A390" s="318"/>
      <c r="B390" s="168"/>
      <c r="C390" s="168"/>
      <c r="D390" s="168"/>
      <c r="E390" s="168"/>
      <c r="F390" s="168"/>
      <c r="G390" s="168"/>
      <c r="H390" s="168"/>
      <c r="I390" s="168"/>
      <c r="J390" s="319"/>
    </row>
    <row r="391" spans="1:10" ht="18" customHeight="1" x14ac:dyDescent="0.3">
      <c r="A391" s="122" t="s">
        <v>1411</v>
      </c>
      <c r="B391" s="123" t="s">
        <v>86</v>
      </c>
      <c r="C391" s="124" t="s">
        <v>87</v>
      </c>
      <c r="D391" s="124" t="s">
        <v>5</v>
      </c>
      <c r="E391" s="390" t="s">
        <v>429</v>
      </c>
      <c r="F391" s="390"/>
      <c r="G391" s="152" t="s">
        <v>88</v>
      </c>
      <c r="H391" s="123" t="s">
        <v>89</v>
      </c>
      <c r="I391" s="123" t="s">
        <v>90</v>
      </c>
      <c r="J391" s="125" t="s">
        <v>6</v>
      </c>
    </row>
    <row r="392" spans="1:10" ht="25.9" customHeight="1" x14ac:dyDescent="0.3">
      <c r="A392" s="131" t="s">
        <v>430</v>
      </c>
      <c r="B392" s="132" t="s">
        <v>1412</v>
      </c>
      <c r="C392" s="133" t="s">
        <v>116</v>
      </c>
      <c r="D392" s="133" t="s">
        <v>1413</v>
      </c>
      <c r="E392" s="426" t="s">
        <v>651</v>
      </c>
      <c r="F392" s="426"/>
      <c r="G392" s="134" t="s">
        <v>132</v>
      </c>
      <c r="H392" s="162">
        <v>1</v>
      </c>
      <c r="I392" s="135">
        <v>44.35</v>
      </c>
      <c r="J392" s="313">
        <v>44.35</v>
      </c>
    </row>
    <row r="393" spans="1:10" ht="24" customHeight="1" x14ac:dyDescent="0.3">
      <c r="A393" s="320" t="s">
        <v>441</v>
      </c>
      <c r="B393" s="170" t="s">
        <v>1523</v>
      </c>
      <c r="C393" s="169" t="s">
        <v>116</v>
      </c>
      <c r="D393" s="169" t="s">
        <v>1524</v>
      </c>
      <c r="E393" s="427" t="s">
        <v>444</v>
      </c>
      <c r="F393" s="427"/>
      <c r="G393" s="171" t="s">
        <v>132</v>
      </c>
      <c r="H393" s="172">
        <v>1</v>
      </c>
      <c r="I393" s="173">
        <v>21.94</v>
      </c>
      <c r="J393" s="321">
        <v>21.94</v>
      </c>
    </row>
    <row r="394" spans="1:10" ht="24" customHeight="1" x14ac:dyDescent="0.3">
      <c r="A394" s="320" t="s">
        <v>441</v>
      </c>
      <c r="B394" s="170" t="s">
        <v>630</v>
      </c>
      <c r="C394" s="169" t="s">
        <v>116</v>
      </c>
      <c r="D394" s="169" t="s">
        <v>631</v>
      </c>
      <c r="E394" s="427" t="s">
        <v>462</v>
      </c>
      <c r="F394" s="427"/>
      <c r="G394" s="171" t="s">
        <v>409</v>
      </c>
      <c r="H394" s="172">
        <v>0.625</v>
      </c>
      <c r="I394" s="173">
        <v>21.68</v>
      </c>
      <c r="J394" s="321">
        <v>13.55</v>
      </c>
    </row>
    <row r="395" spans="1:10" ht="24" customHeight="1" x14ac:dyDescent="0.3">
      <c r="A395" s="320" t="s">
        <v>441</v>
      </c>
      <c r="B395" s="170" t="s">
        <v>633</v>
      </c>
      <c r="C395" s="169" t="s">
        <v>116</v>
      </c>
      <c r="D395" s="169" t="s">
        <v>634</v>
      </c>
      <c r="E395" s="427" t="s">
        <v>462</v>
      </c>
      <c r="F395" s="427"/>
      <c r="G395" s="171" t="s">
        <v>409</v>
      </c>
      <c r="H395" s="172">
        <v>0.625</v>
      </c>
      <c r="I395" s="173">
        <v>14.18</v>
      </c>
      <c r="J395" s="321">
        <v>8.86</v>
      </c>
    </row>
    <row r="396" spans="1:10" ht="25" x14ac:dyDescent="0.3">
      <c r="A396" s="316"/>
      <c r="B396" s="351"/>
      <c r="C396" s="351"/>
      <c r="D396" s="351"/>
      <c r="E396" s="351" t="s">
        <v>436</v>
      </c>
      <c r="F396" s="352">
        <v>10.264278843951816</v>
      </c>
      <c r="G396" s="351" t="s">
        <v>437</v>
      </c>
      <c r="H396" s="352">
        <v>12.15</v>
      </c>
      <c r="I396" s="351" t="s">
        <v>438</v>
      </c>
      <c r="J396" s="317">
        <v>22.41</v>
      </c>
    </row>
    <row r="397" spans="1:10" ht="14.5" thickBot="1" x14ac:dyDescent="0.35">
      <c r="A397" s="316"/>
      <c r="B397" s="351"/>
      <c r="C397" s="351"/>
      <c r="D397" s="351"/>
      <c r="E397" s="351" t="s">
        <v>439</v>
      </c>
      <c r="F397" s="352">
        <v>10.94</v>
      </c>
      <c r="G397" s="351"/>
      <c r="H397" s="429" t="s">
        <v>440</v>
      </c>
      <c r="I397" s="429"/>
      <c r="J397" s="317">
        <v>55.29</v>
      </c>
    </row>
    <row r="398" spans="1:10" ht="1.1499999999999999" customHeight="1" thickTop="1" x14ac:dyDescent="0.3">
      <c r="A398" s="318"/>
      <c r="B398" s="168"/>
      <c r="C398" s="168"/>
      <c r="D398" s="168"/>
      <c r="E398" s="168"/>
      <c r="F398" s="168"/>
      <c r="G398" s="168"/>
      <c r="H398" s="168"/>
      <c r="I398" s="168"/>
      <c r="J398" s="319"/>
    </row>
    <row r="399" spans="1:10" ht="18" customHeight="1" x14ac:dyDescent="0.3">
      <c r="A399" s="122" t="s">
        <v>1414</v>
      </c>
      <c r="B399" s="123" t="s">
        <v>86</v>
      </c>
      <c r="C399" s="124" t="s">
        <v>87</v>
      </c>
      <c r="D399" s="124" t="s">
        <v>5</v>
      </c>
      <c r="E399" s="390" t="s">
        <v>429</v>
      </c>
      <c r="F399" s="390"/>
      <c r="G399" s="152" t="s">
        <v>88</v>
      </c>
      <c r="H399" s="123" t="s">
        <v>89</v>
      </c>
      <c r="I399" s="123" t="s">
        <v>90</v>
      </c>
      <c r="J399" s="125" t="s">
        <v>6</v>
      </c>
    </row>
    <row r="400" spans="1:10" ht="39" customHeight="1" x14ac:dyDescent="0.3">
      <c r="A400" s="131" t="s">
        <v>430</v>
      </c>
      <c r="B400" s="132" t="s">
        <v>197</v>
      </c>
      <c r="C400" s="133" t="s">
        <v>109</v>
      </c>
      <c r="D400" s="133" t="s">
        <v>1415</v>
      </c>
      <c r="E400" s="426" t="s">
        <v>638</v>
      </c>
      <c r="F400" s="426"/>
      <c r="G400" s="134" t="s">
        <v>132</v>
      </c>
      <c r="H400" s="162">
        <v>1</v>
      </c>
      <c r="I400" s="135">
        <v>34.94</v>
      </c>
      <c r="J400" s="313">
        <v>34.94</v>
      </c>
    </row>
    <row r="401" spans="1:10" ht="25.9" customHeight="1" x14ac:dyDescent="0.3">
      <c r="A401" s="314" t="s">
        <v>432</v>
      </c>
      <c r="B401" s="164" t="s">
        <v>639</v>
      </c>
      <c r="C401" s="163" t="s">
        <v>109</v>
      </c>
      <c r="D401" s="163" t="s">
        <v>640</v>
      </c>
      <c r="E401" s="428" t="s">
        <v>435</v>
      </c>
      <c r="F401" s="428"/>
      <c r="G401" s="165" t="s">
        <v>409</v>
      </c>
      <c r="H401" s="166">
        <v>0.40079999999999999</v>
      </c>
      <c r="I401" s="167">
        <v>21.47</v>
      </c>
      <c r="J401" s="315">
        <v>8.6</v>
      </c>
    </row>
    <row r="402" spans="1:10" ht="24" customHeight="1" x14ac:dyDescent="0.3">
      <c r="A402" s="314" t="s">
        <v>432</v>
      </c>
      <c r="B402" s="164" t="s">
        <v>641</v>
      </c>
      <c r="C402" s="163" t="s">
        <v>109</v>
      </c>
      <c r="D402" s="163" t="s">
        <v>642</v>
      </c>
      <c r="E402" s="428" t="s">
        <v>435</v>
      </c>
      <c r="F402" s="428"/>
      <c r="G402" s="165" t="s">
        <v>409</v>
      </c>
      <c r="H402" s="166">
        <v>0.40079999999999999</v>
      </c>
      <c r="I402" s="167">
        <v>29.47</v>
      </c>
      <c r="J402" s="315">
        <v>11.81</v>
      </c>
    </row>
    <row r="403" spans="1:10" ht="25.9" customHeight="1" x14ac:dyDescent="0.3">
      <c r="A403" s="320" t="s">
        <v>441</v>
      </c>
      <c r="B403" s="170" t="s">
        <v>643</v>
      </c>
      <c r="C403" s="169" t="s">
        <v>109</v>
      </c>
      <c r="D403" s="169" t="s">
        <v>644</v>
      </c>
      <c r="E403" s="427" t="s">
        <v>444</v>
      </c>
      <c r="F403" s="427"/>
      <c r="G403" s="171" t="s">
        <v>132</v>
      </c>
      <c r="H403" s="172">
        <v>1</v>
      </c>
      <c r="I403" s="173">
        <v>14.09</v>
      </c>
      <c r="J403" s="321">
        <v>14.09</v>
      </c>
    </row>
    <row r="404" spans="1:10" ht="39" customHeight="1" x14ac:dyDescent="0.3">
      <c r="A404" s="320" t="s">
        <v>441</v>
      </c>
      <c r="B404" s="170" t="s">
        <v>645</v>
      </c>
      <c r="C404" s="169" t="s">
        <v>109</v>
      </c>
      <c r="D404" s="169" t="s">
        <v>646</v>
      </c>
      <c r="E404" s="427" t="s">
        <v>444</v>
      </c>
      <c r="F404" s="427"/>
      <c r="G404" s="171" t="s">
        <v>132</v>
      </c>
      <c r="H404" s="172">
        <v>2</v>
      </c>
      <c r="I404" s="173">
        <v>0.22</v>
      </c>
      <c r="J404" s="321">
        <v>0.44</v>
      </c>
    </row>
    <row r="405" spans="1:10" ht="25" x14ac:dyDescent="0.3">
      <c r="A405" s="316"/>
      <c r="B405" s="351"/>
      <c r="C405" s="351"/>
      <c r="D405" s="351"/>
      <c r="E405" s="351" t="s">
        <v>436</v>
      </c>
      <c r="F405" s="352">
        <v>6.7008656620711768</v>
      </c>
      <c r="G405" s="351" t="s">
        <v>437</v>
      </c>
      <c r="H405" s="352">
        <v>7.93</v>
      </c>
      <c r="I405" s="351" t="s">
        <v>438</v>
      </c>
      <c r="J405" s="317">
        <v>14.63</v>
      </c>
    </row>
    <row r="406" spans="1:10" ht="14.5" thickBot="1" x14ac:dyDescent="0.35">
      <c r="A406" s="316"/>
      <c r="B406" s="351"/>
      <c r="C406" s="351"/>
      <c r="D406" s="351"/>
      <c r="E406" s="351" t="s">
        <v>439</v>
      </c>
      <c r="F406" s="352">
        <v>8.61</v>
      </c>
      <c r="G406" s="351"/>
      <c r="H406" s="429" t="s">
        <v>440</v>
      </c>
      <c r="I406" s="429"/>
      <c r="J406" s="317">
        <v>43.55</v>
      </c>
    </row>
    <row r="407" spans="1:10" ht="1.1499999999999999" customHeight="1" thickTop="1" x14ac:dyDescent="0.3">
      <c r="A407" s="318"/>
      <c r="B407" s="168"/>
      <c r="C407" s="168"/>
      <c r="D407" s="168"/>
      <c r="E407" s="168"/>
      <c r="F407" s="168"/>
      <c r="G407" s="168"/>
      <c r="H407" s="168"/>
      <c r="I407" s="168"/>
      <c r="J407" s="319"/>
    </row>
    <row r="408" spans="1:10" ht="18" customHeight="1" x14ac:dyDescent="0.3">
      <c r="A408" s="122" t="s">
        <v>1416</v>
      </c>
      <c r="B408" s="123" t="s">
        <v>86</v>
      </c>
      <c r="C408" s="124" t="s">
        <v>87</v>
      </c>
      <c r="D408" s="124" t="s">
        <v>5</v>
      </c>
      <c r="E408" s="390" t="s">
        <v>429</v>
      </c>
      <c r="F408" s="390"/>
      <c r="G408" s="152" t="s">
        <v>88</v>
      </c>
      <c r="H408" s="123" t="s">
        <v>89</v>
      </c>
      <c r="I408" s="123" t="s">
        <v>90</v>
      </c>
      <c r="J408" s="125" t="s">
        <v>6</v>
      </c>
    </row>
    <row r="409" spans="1:10" ht="24" customHeight="1" x14ac:dyDescent="0.3">
      <c r="A409" s="131" t="s">
        <v>430</v>
      </c>
      <c r="B409" s="132" t="s">
        <v>198</v>
      </c>
      <c r="C409" s="133" t="s">
        <v>101</v>
      </c>
      <c r="D409" s="133" t="s">
        <v>199</v>
      </c>
      <c r="E409" s="426">
        <v>723</v>
      </c>
      <c r="F409" s="426"/>
      <c r="G409" s="134" t="s">
        <v>200</v>
      </c>
      <c r="H409" s="162">
        <v>1</v>
      </c>
      <c r="I409" s="135">
        <v>6.51</v>
      </c>
      <c r="J409" s="313">
        <v>6.51</v>
      </c>
    </row>
    <row r="410" spans="1:10" ht="24" customHeight="1" x14ac:dyDescent="0.3">
      <c r="A410" s="320" t="s">
        <v>441</v>
      </c>
      <c r="B410" s="170" t="s">
        <v>647</v>
      </c>
      <c r="C410" s="169" t="s">
        <v>101</v>
      </c>
      <c r="D410" s="169" t="s">
        <v>199</v>
      </c>
      <c r="E410" s="427" t="s">
        <v>444</v>
      </c>
      <c r="F410" s="427"/>
      <c r="G410" s="171" t="s">
        <v>297</v>
      </c>
      <c r="H410" s="172">
        <v>1</v>
      </c>
      <c r="I410" s="173">
        <v>1.99</v>
      </c>
      <c r="J410" s="321">
        <v>1.99</v>
      </c>
    </row>
    <row r="411" spans="1:10" ht="24" customHeight="1" x14ac:dyDescent="0.3">
      <c r="A411" s="320" t="s">
        <v>441</v>
      </c>
      <c r="B411" s="170" t="s">
        <v>464</v>
      </c>
      <c r="C411" s="169" t="s">
        <v>101</v>
      </c>
      <c r="D411" s="169" t="s">
        <v>465</v>
      </c>
      <c r="E411" s="427" t="s">
        <v>462</v>
      </c>
      <c r="F411" s="427"/>
      <c r="G411" s="171" t="s">
        <v>463</v>
      </c>
      <c r="H411" s="172">
        <v>0.12</v>
      </c>
      <c r="I411" s="173">
        <v>15.54</v>
      </c>
      <c r="J411" s="321">
        <v>1.86</v>
      </c>
    </row>
    <row r="412" spans="1:10" ht="24" customHeight="1" x14ac:dyDescent="0.3">
      <c r="A412" s="320" t="s">
        <v>441</v>
      </c>
      <c r="B412" s="170" t="s">
        <v>648</v>
      </c>
      <c r="C412" s="169" t="s">
        <v>101</v>
      </c>
      <c r="D412" s="169" t="s">
        <v>631</v>
      </c>
      <c r="E412" s="427" t="s">
        <v>462</v>
      </c>
      <c r="F412" s="427"/>
      <c r="G412" s="171" t="s">
        <v>409</v>
      </c>
      <c r="H412" s="172">
        <v>0.12</v>
      </c>
      <c r="I412" s="173">
        <v>22.23</v>
      </c>
      <c r="J412" s="321">
        <v>2.66</v>
      </c>
    </row>
    <row r="413" spans="1:10" ht="25" x14ac:dyDescent="0.3">
      <c r="A413" s="316"/>
      <c r="B413" s="351"/>
      <c r="C413" s="351"/>
      <c r="D413" s="351"/>
      <c r="E413" s="351" t="s">
        <v>436</v>
      </c>
      <c r="F413" s="352">
        <v>2.0702606000000001</v>
      </c>
      <c r="G413" s="351" t="s">
        <v>437</v>
      </c>
      <c r="H413" s="352">
        <v>2.4500000000000002</v>
      </c>
      <c r="I413" s="351" t="s">
        <v>438</v>
      </c>
      <c r="J413" s="317">
        <v>4.5199999999999996</v>
      </c>
    </row>
    <row r="414" spans="1:10" ht="14.5" thickBot="1" x14ac:dyDescent="0.35">
      <c r="A414" s="316"/>
      <c r="B414" s="351"/>
      <c r="C414" s="351"/>
      <c r="D414" s="351"/>
      <c r="E414" s="351" t="s">
        <v>439</v>
      </c>
      <c r="F414" s="352">
        <v>1.6</v>
      </c>
      <c r="G414" s="351"/>
      <c r="H414" s="429" t="s">
        <v>440</v>
      </c>
      <c r="I414" s="429"/>
      <c r="J414" s="317">
        <v>8.11</v>
      </c>
    </row>
    <row r="415" spans="1:10" ht="1.1499999999999999" customHeight="1" thickTop="1" x14ac:dyDescent="0.3">
      <c r="A415" s="318"/>
      <c r="B415" s="168"/>
      <c r="C415" s="168"/>
      <c r="D415" s="168"/>
      <c r="E415" s="168"/>
      <c r="F415" s="168"/>
      <c r="G415" s="168"/>
      <c r="H415" s="168"/>
      <c r="I415" s="168"/>
      <c r="J415" s="319"/>
    </row>
    <row r="416" spans="1:10" ht="18" customHeight="1" x14ac:dyDescent="0.3">
      <c r="A416" s="122" t="s">
        <v>1417</v>
      </c>
      <c r="B416" s="123" t="s">
        <v>86</v>
      </c>
      <c r="C416" s="124" t="s">
        <v>87</v>
      </c>
      <c r="D416" s="124" t="s">
        <v>5</v>
      </c>
      <c r="E416" s="390" t="s">
        <v>429</v>
      </c>
      <c r="F416" s="390"/>
      <c r="G416" s="152" t="s">
        <v>88</v>
      </c>
      <c r="H416" s="123" t="s">
        <v>89</v>
      </c>
      <c r="I416" s="123" t="s">
        <v>90</v>
      </c>
      <c r="J416" s="125" t="s">
        <v>6</v>
      </c>
    </row>
    <row r="417" spans="1:10" ht="24" customHeight="1" x14ac:dyDescent="0.3">
      <c r="A417" s="131" t="s">
        <v>430</v>
      </c>
      <c r="B417" s="132" t="s">
        <v>1628</v>
      </c>
      <c r="C417" s="133" t="s">
        <v>96</v>
      </c>
      <c r="D417" s="133" t="s">
        <v>201</v>
      </c>
      <c r="E417" s="426" t="s">
        <v>638</v>
      </c>
      <c r="F417" s="426"/>
      <c r="G417" s="134" t="s">
        <v>106</v>
      </c>
      <c r="H417" s="162">
        <v>1</v>
      </c>
      <c r="I417" s="135">
        <v>3.32</v>
      </c>
      <c r="J417" s="313">
        <v>3.32</v>
      </c>
    </row>
    <row r="418" spans="1:10" ht="24" customHeight="1" x14ac:dyDescent="0.3">
      <c r="A418" s="314" t="s">
        <v>432</v>
      </c>
      <c r="B418" s="164" t="s">
        <v>641</v>
      </c>
      <c r="C418" s="163" t="s">
        <v>109</v>
      </c>
      <c r="D418" s="163" t="s">
        <v>642</v>
      </c>
      <c r="E418" s="428" t="s">
        <v>435</v>
      </c>
      <c r="F418" s="428"/>
      <c r="G418" s="165" t="s">
        <v>409</v>
      </c>
      <c r="H418" s="166">
        <v>0.03</v>
      </c>
      <c r="I418" s="167">
        <v>29.47</v>
      </c>
      <c r="J418" s="315">
        <v>0.88</v>
      </c>
    </row>
    <row r="419" spans="1:10" ht="25.9" customHeight="1" x14ac:dyDescent="0.3">
      <c r="A419" s="314" t="s">
        <v>432</v>
      </c>
      <c r="B419" s="164" t="s">
        <v>639</v>
      </c>
      <c r="C419" s="163" t="s">
        <v>109</v>
      </c>
      <c r="D419" s="163" t="s">
        <v>640</v>
      </c>
      <c r="E419" s="428" t="s">
        <v>435</v>
      </c>
      <c r="F419" s="428"/>
      <c r="G419" s="165" t="s">
        <v>409</v>
      </c>
      <c r="H419" s="166">
        <v>0.03</v>
      </c>
      <c r="I419" s="167">
        <v>21.47</v>
      </c>
      <c r="J419" s="315">
        <v>0.64</v>
      </c>
    </row>
    <row r="420" spans="1:10" ht="39" customHeight="1" x14ac:dyDescent="0.3">
      <c r="A420" s="320" t="s">
        <v>441</v>
      </c>
      <c r="B420" s="170" t="s">
        <v>649</v>
      </c>
      <c r="C420" s="169" t="s">
        <v>109</v>
      </c>
      <c r="D420" s="169" t="s">
        <v>650</v>
      </c>
      <c r="E420" s="427" t="s">
        <v>444</v>
      </c>
      <c r="F420" s="427"/>
      <c r="G420" s="171" t="s">
        <v>132</v>
      </c>
      <c r="H420" s="172">
        <v>1</v>
      </c>
      <c r="I420" s="173">
        <v>1.8</v>
      </c>
      <c r="J420" s="321">
        <v>1.8</v>
      </c>
    </row>
    <row r="421" spans="1:10" ht="25" x14ac:dyDescent="0.3">
      <c r="A421" s="316"/>
      <c r="B421" s="351"/>
      <c r="C421" s="351"/>
      <c r="D421" s="351"/>
      <c r="E421" s="351" t="s">
        <v>436</v>
      </c>
      <c r="F421" s="352">
        <v>0.49466404067237668</v>
      </c>
      <c r="G421" s="351" t="s">
        <v>437</v>
      </c>
      <c r="H421" s="352">
        <v>0.59</v>
      </c>
      <c r="I421" s="351" t="s">
        <v>438</v>
      </c>
      <c r="J421" s="317">
        <v>1.08</v>
      </c>
    </row>
    <row r="422" spans="1:10" ht="14.5" thickBot="1" x14ac:dyDescent="0.35">
      <c r="A422" s="316"/>
      <c r="B422" s="351"/>
      <c r="C422" s="351"/>
      <c r="D422" s="351"/>
      <c r="E422" s="351" t="s">
        <v>439</v>
      </c>
      <c r="F422" s="352">
        <v>0.81</v>
      </c>
      <c r="G422" s="351"/>
      <c r="H422" s="429" t="s">
        <v>440</v>
      </c>
      <c r="I422" s="429"/>
      <c r="J422" s="317">
        <v>4.13</v>
      </c>
    </row>
    <row r="423" spans="1:10" ht="1.1499999999999999" customHeight="1" thickTop="1" x14ac:dyDescent="0.3">
      <c r="A423" s="318"/>
      <c r="B423" s="168"/>
      <c r="C423" s="168"/>
      <c r="D423" s="168"/>
      <c r="E423" s="168"/>
      <c r="F423" s="168"/>
      <c r="G423" s="168"/>
      <c r="H423" s="168"/>
      <c r="I423" s="168"/>
      <c r="J423" s="319"/>
    </row>
    <row r="424" spans="1:10" ht="18" customHeight="1" x14ac:dyDescent="0.3">
      <c r="A424" s="122" t="s">
        <v>1418</v>
      </c>
      <c r="B424" s="123" t="s">
        <v>86</v>
      </c>
      <c r="C424" s="124" t="s">
        <v>87</v>
      </c>
      <c r="D424" s="124" t="s">
        <v>5</v>
      </c>
      <c r="E424" s="390" t="s">
        <v>429</v>
      </c>
      <c r="F424" s="390"/>
      <c r="G424" s="152" t="s">
        <v>88</v>
      </c>
      <c r="H424" s="123" t="s">
        <v>89</v>
      </c>
      <c r="I424" s="123" t="s">
        <v>90</v>
      </c>
      <c r="J424" s="125" t="s">
        <v>6</v>
      </c>
    </row>
    <row r="425" spans="1:10" ht="25.9" customHeight="1" x14ac:dyDescent="0.3">
      <c r="A425" s="131" t="s">
        <v>430</v>
      </c>
      <c r="B425" s="132" t="s">
        <v>1629</v>
      </c>
      <c r="C425" s="133" t="s">
        <v>96</v>
      </c>
      <c r="D425" s="133" t="s">
        <v>202</v>
      </c>
      <c r="E425" s="426" t="s">
        <v>638</v>
      </c>
      <c r="F425" s="426"/>
      <c r="G425" s="134" t="s">
        <v>155</v>
      </c>
      <c r="H425" s="162">
        <v>1</v>
      </c>
      <c r="I425" s="135">
        <v>6.24</v>
      </c>
      <c r="J425" s="313">
        <v>6.24</v>
      </c>
    </row>
    <row r="426" spans="1:10" ht="24" customHeight="1" x14ac:dyDescent="0.3">
      <c r="A426" s="314" t="s">
        <v>432</v>
      </c>
      <c r="B426" s="164" t="s">
        <v>641</v>
      </c>
      <c r="C426" s="163" t="s">
        <v>109</v>
      </c>
      <c r="D426" s="163" t="s">
        <v>642</v>
      </c>
      <c r="E426" s="428" t="s">
        <v>435</v>
      </c>
      <c r="F426" s="428"/>
      <c r="G426" s="165" t="s">
        <v>409</v>
      </c>
      <c r="H426" s="166">
        <v>0.08</v>
      </c>
      <c r="I426" s="167">
        <v>29.47</v>
      </c>
      <c r="J426" s="315">
        <v>2.35</v>
      </c>
    </row>
    <row r="427" spans="1:10" ht="25.9" customHeight="1" x14ac:dyDescent="0.3">
      <c r="A427" s="314" t="s">
        <v>432</v>
      </c>
      <c r="B427" s="164" t="s">
        <v>639</v>
      </c>
      <c r="C427" s="163" t="s">
        <v>109</v>
      </c>
      <c r="D427" s="163" t="s">
        <v>640</v>
      </c>
      <c r="E427" s="428" t="s">
        <v>435</v>
      </c>
      <c r="F427" s="428"/>
      <c r="G427" s="165" t="s">
        <v>409</v>
      </c>
      <c r="H427" s="166">
        <v>0.08</v>
      </c>
      <c r="I427" s="167">
        <v>21.47</v>
      </c>
      <c r="J427" s="315">
        <v>1.71</v>
      </c>
    </row>
    <row r="428" spans="1:10" ht="25.9" customHeight="1" x14ac:dyDescent="0.3">
      <c r="A428" s="320" t="s">
        <v>441</v>
      </c>
      <c r="B428" s="170" t="s">
        <v>652</v>
      </c>
      <c r="C428" s="169" t="s">
        <v>116</v>
      </c>
      <c r="D428" s="169" t="s">
        <v>653</v>
      </c>
      <c r="E428" s="427" t="s">
        <v>444</v>
      </c>
      <c r="F428" s="427"/>
      <c r="G428" s="171" t="s">
        <v>132</v>
      </c>
      <c r="H428" s="172">
        <v>0.02</v>
      </c>
      <c r="I428" s="173">
        <v>109.38</v>
      </c>
      <c r="J428" s="321">
        <v>2.1800000000000002</v>
      </c>
    </row>
    <row r="429" spans="1:10" ht="25" x14ac:dyDescent="0.3">
      <c r="A429" s="316"/>
      <c r="B429" s="351"/>
      <c r="C429" s="351"/>
      <c r="D429" s="351"/>
      <c r="E429" s="351" t="s">
        <v>436</v>
      </c>
      <c r="F429" s="352">
        <v>1.3374249988549443</v>
      </c>
      <c r="G429" s="351" t="s">
        <v>437</v>
      </c>
      <c r="H429" s="352">
        <v>1.58</v>
      </c>
      <c r="I429" s="351" t="s">
        <v>438</v>
      </c>
      <c r="J429" s="317">
        <v>2.92</v>
      </c>
    </row>
    <row r="430" spans="1:10" ht="14.5" thickBot="1" x14ac:dyDescent="0.35">
      <c r="A430" s="316"/>
      <c r="B430" s="351"/>
      <c r="C430" s="351"/>
      <c r="D430" s="351"/>
      <c r="E430" s="351" t="s">
        <v>439</v>
      </c>
      <c r="F430" s="352">
        <v>1.53</v>
      </c>
      <c r="G430" s="351"/>
      <c r="H430" s="429" t="s">
        <v>440</v>
      </c>
      <c r="I430" s="429"/>
      <c r="J430" s="317">
        <v>7.77</v>
      </c>
    </row>
    <row r="431" spans="1:10" ht="1.1499999999999999" customHeight="1" thickTop="1" x14ac:dyDescent="0.3">
      <c r="A431" s="318"/>
      <c r="B431" s="168"/>
      <c r="C431" s="168"/>
      <c r="D431" s="168"/>
      <c r="E431" s="168"/>
      <c r="F431" s="168"/>
      <c r="G431" s="168"/>
      <c r="H431" s="168"/>
      <c r="I431" s="168"/>
      <c r="J431" s="319"/>
    </row>
    <row r="432" spans="1:10" ht="18" customHeight="1" x14ac:dyDescent="0.3">
      <c r="A432" s="122" t="s">
        <v>1419</v>
      </c>
      <c r="B432" s="123" t="s">
        <v>86</v>
      </c>
      <c r="C432" s="124" t="s">
        <v>87</v>
      </c>
      <c r="D432" s="124" t="s">
        <v>5</v>
      </c>
      <c r="E432" s="390" t="s">
        <v>429</v>
      </c>
      <c r="F432" s="390"/>
      <c r="G432" s="152" t="s">
        <v>88</v>
      </c>
      <c r="H432" s="123" t="s">
        <v>89</v>
      </c>
      <c r="I432" s="123" t="s">
        <v>90</v>
      </c>
      <c r="J432" s="125" t="s">
        <v>6</v>
      </c>
    </row>
    <row r="433" spans="1:10" ht="25.9" customHeight="1" x14ac:dyDescent="0.3">
      <c r="A433" s="131" t="s">
        <v>430</v>
      </c>
      <c r="B433" s="132" t="s">
        <v>1630</v>
      </c>
      <c r="C433" s="133" t="s">
        <v>96</v>
      </c>
      <c r="D433" s="133" t="s">
        <v>203</v>
      </c>
      <c r="E433" s="426" t="s">
        <v>638</v>
      </c>
      <c r="F433" s="426"/>
      <c r="G433" s="134" t="s">
        <v>155</v>
      </c>
      <c r="H433" s="162">
        <v>1</v>
      </c>
      <c r="I433" s="135">
        <v>15.67</v>
      </c>
      <c r="J433" s="313">
        <v>15.67</v>
      </c>
    </row>
    <row r="434" spans="1:10" ht="24" customHeight="1" x14ac:dyDescent="0.3">
      <c r="A434" s="314" t="s">
        <v>432</v>
      </c>
      <c r="B434" s="164" t="s">
        <v>641</v>
      </c>
      <c r="C434" s="163" t="s">
        <v>109</v>
      </c>
      <c r="D434" s="163" t="s">
        <v>642</v>
      </c>
      <c r="E434" s="428" t="s">
        <v>435</v>
      </c>
      <c r="F434" s="428"/>
      <c r="G434" s="165" t="s">
        <v>409</v>
      </c>
      <c r="H434" s="166">
        <v>0.09</v>
      </c>
      <c r="I434" s="167">
        <v>29.47</v>
      </c>
      <c r="J434" s="315">
        <v>2.65</v>
      </c>
    </row>
    <row r="435" spans="1:10" ht="25.9" customHeight="1" x14ac:dyDescent="0.3">
      <c r="A435" s="314" t="s">
        <v>432</v>
      </c>
      <c r="B435" s="164" t="s">
        <v>639</v>
      </c>
      <c r="C435" s="163" t="s">
        <v>109</v>
      </c>
      <c r="D435" s="163" t="s">
        <v>640</v>
      </c>
      <c r="E435" s="428" t="s">
        <v>435</v>
      </c>
      <c r="F435" s="428"/>
      <c r="G435" s="165" t="s">
        <v>409</v>
      </c>
      <c r="H435" s="166">
        <v>0.09</v>
      </c>
      <c r="I435" s="167">
        <v>21.47</v>
      </c>
      <c r="J435" s="315">
        <v>1.93</v>
      </c>
    </row>
    <row r="436" spans="1:10" ht="24" customHeight="1" x14ac:dyDescent="0.3">
      <c r="A436" s="320" t="s">
        <v>441</v>
      </c>
      <c r="B436" s="170" t="s">
        <v>654</v>
      </c>
      <c r="C436" s="169" t="s">
        <v>96</v>
      </c>
      <c r="D436" s="169" t="s">
        <v>655</v>
      </c>
      <c r="E436" s="427" t="s">
        <v>444</v>
      </c>
      <c r="F436" s="427"/>
      <c r="G436" s="171" t="s">
        <v>158</v>
      </c>
      <c r="H436" s="172">
        <v>1.01</v>
      </c>
      <c r="I436" s="173">
        <v>10.99</v>
      </c>
      <c r="J436" s="321">
        <v>11.09</v>
      </c>
    </row>
    <row r="437" spans="1:10" ht="25" x14ac:dyDescent="0.3">
      <c r="A437" s="316"/>
      <c r="B437" s="351"/>
      <c r="C437" s="351"/>
      <c r="D437" s="351"/>
      <c r="E437" s="351" t="s">
        <v>436</v>
      </c>
      <c r="F437" s="352">
        <v>1.5023130124124033</v>
      </c>
      <c r="G437" s="351" t="s">
        <v>437</v>
      </c>
      <c r="H437" s="352">
        <v>1.78</v>
      </c>
      <c r="I437" s="351" t="s">
        <v>438</v>
      </c>
      <c r="J437" s="317">
        <v>3.28</v>
      </c>
    </row>
    <row r="438" spans="1:10" ht="14.5" thickBot="1" x14ac:dyDescent="0.35">
      <c r="A438" s="316"/>
      <c r="B438" s="351"/>
      <c r="C438" s="351"/>
      <c r="D438" s="351"/>
      <c r="E438" s="351" t="s">
        <v>439</v>
      </c>
      <c r="F438" s="352">
        <v>3.86</v>
      </c>
      <c r="G438" s="351"/>
      <c r="H438" s="429" t="s">
        <v>440</v>
      </c>
      <c r="I438" s="429"/>
      <c r="J438" s="317">
        <v>19.53</v>
      </c>
    </row>
    <row r="439" spans="1:10" ht="1.1499999999999999" customHeight="1" thickTop="1" x14ac:dyDescent="0.3">
      <c r="A439" s="318"/>
      <c r="B439" s="168"/>
      <c r="C439" s="168"/>
      <c r="D439" s="168"/>
      <c r="E439" s="168"/>
      <c r="F439" s="168"/>
      <c r="G439" s="168"/>
      <c r="H439" s="168"/>
      <c r="I439" s="168"/>
      <c r="J439" s="319"/>
    </row>
    <row r="440" spans="1:10" ht="18" customHeight="1" x14ac:dyDescent="0.3">
      <c r="A440" s="122" t="s">
        <v>208</v>
      </c>
      <c r="B440" s="123" t="s">
        <v>86</v>
      </c>
      <c r="C440" s="124" t="s">
        <v>87</v>
      </c>
      <c r="D440" s="124" t="s">
        <v>5</v>
      </c>
      <c r="E440" s="390" t="s">
        <v>429</v>
      </c>
      <c r="F440" s="390"/>
      <c r="G440" s="152" t="s">
        <v>88</v>
      </c>
      <c r="H440" s="123" t="s">
        <v>89</v>
      </c>
      <c r="I440" s="123" t="s">
        <v>90</v>
      </c>
      <c r="J440" s="125" t="s">
        <v>6</v>
      </c>
    </row>
    <row r="441" spans="1:10" ht="39" customHeight="1" x14ac:dyDescent="0.3">
      <c r="A441" s="131" t="s">
        <v>430</v>
      </c>
      <c r="B441" s="132" t="s">
        <v>209</v>
      </c>
      <c r="C441" s="133" t="s">
        <v>210</v>
      </c>
      <c r="D441" s="133" t="s">
        <v>211</v>
      </c>
      <c r="E441" s="426" t="s">
        <v>656</v>
      </c>
      <c r="F441" s="426"/>
      <c r="G441" s="134" t="s">
        <v>158</v>
      </c>
      <c r="H441" s="162">
        <v>1</v>
      </c>
      <c r="I441" s="135">
        <v>2.89</v>
      </c>
      <c r="J441" s="313">
        <v>2.89</v>
      </c>
    </row>
    <row r="442" spans="1:10" ht="15" customHeight="1" x14ac:dyDescent="0.3">
      <c r="A442" s="389" t="s">
        <v>657</v>
      </c>
      <c r="B442" s="416" t="s">
        <v>86</v>
      </c>
      <c r="C442" s="390" t="s">
        <v>87</v>
      </c>
      <c r="D442" s="390" t="s">
        <v>658</v>
      </c>
      <c r="E442" s="417" t="s">
        <v>659</v>
      </c>
      <c r="F442" s="416"/>
      <c r="G442" s="417" t="s">
        <v>660</v>
      </c>
      <c r="H442" s="416"/>
      <c r="I442" s="416" t="s">
        <v>661</v>
      </c>
      <c r="J442" s="421" t="s">
        <v>662</v>
      </c>
    </row>
    <row r="443" spans="1:10" ht="15" customHeight="1" x14ac:dyDescent="0.3">
      <c r="A443" s="418"/>
      <c r="B443" s="416"/>
      <c r="C443" s="416"/>
      <c r="D443" s="416"/>
      <c r="E443" s="123" t="s">
        <v>663</v>
      </c>
      <c r="F443" s="123" t="s">
        <v>664</v>
      </c>
      <c r="G443" s="123" t="s">
        <v>663</v>
      </c>
      <c r="H443" s="123" t="s">
        <v>664</v>
      </c>
      <c r="I443" s="416"/>
      <c r="J443" s="421"/>
    </row>
    <row r="444" spans="1:10" ht="19.899999999999999" customHeight="1" x14ac:dyDescent="0.3">
      <c r="A444" s="401"/>
      <c r="B444" s="402"/>
      <c r="C444" s="402"/>
      <c r="D444" s="402"/>
      <c r="E444" s="402"/>
      <c r="F444" s="402" t="s">
        <v>665</v>
      </c>
      <c r="G444" s="402"/>
      <c r="H444" s="402"/>
      <c r="I444" s="402"/>
      <c r="J444" s="322">
        <v>0</v>
      </c>
    </row>
    <row r="445" spans="1:10" ht="19.899999999999999" customHeight="1" x14ac:dyDescent="0.3">
      <c r="A445" s="122" t="s">
        <v>666</v>
      </c>
      <c r="B445" s="123" t="s">
        <v>86</v>
      </c>
      <c r="C445" s="124" t="s">
        <v>87</v>
      </c>
      <c r="D445" s="124" t="s">
        <v>462</v>
      </c>
      <c r="E445" s="123"/>
      <c r="F445" s="416"/>
      <c r="G445" s="416" t="s">
        <v>667</v>
      </c>
      <c r="H445" s="416" t="s">
        <v>668</v>
      </c>
      <c r="I445" s="416" t="s">
        <v>661</v>
      </c>
      <c r="J445" s="125" t="s">
        <v>662</v>
      </c>
    </row>
    <row r="446" spans="1:10" ht="19.899999999999999" customHeight="1" x14ac:dyDescent="0.3">
      <c r="A446" s="401"/>
      <c r="B446" s="402"/>
      <c r="C446" s="402"/>
      <c r="D446" s="402"/>
      <c r="E446" s="402"/>
      <c r="F446" s="402" t="s">
        <v>669</v>
      </c>
      <c r="G446" s="402"/>
      <c r="H446" s="402"/>
      <c r="I446" s="402"/>
      <c r="J446" s="322">
        <v>0</v>
      </c>
    </row>
    <row r="447" spans="1:10" ht="19.899999999999999" customHeight="1" x14ac:dyDescent="0.3">
      <c r="A447" s="401"/>
      <c r="B447" s="402"/>
      <c r="C447" s="402"/>
      <c r="D447" s="402"/>
      <c r="E447" s="402"/>
      <c r="F447" s="402" t="s">
        <v>670</v>
      </c>
      <c r="G447" s="402"/>
      <c r="H447" s="402"/>
      <c r="I447" s="402"/>
      <c r="J447" s="322">
        <v>0</v>
      </c>
    </row>
    <row r="448" spans="1:10" ht="19.899999999999999" customHeight="1" x14ac:dyDescent="0.3">
      <c r="A448" s="401"/>
      <c r="B448" s="402"/>
      <c r="C448" s="402"/>
      <c r="D448" s="402"/>
      <c r="E448" s="402"/>
      <c r="F448" s="402" t="s">
        <v>671</v>
      </c>
      <c r="G448" s="402"/>
      <c r="H448" s="402"/>
      <c r="I448" s="402"/>
      <c r="J448" s="322">
        <v>1</v>
      </c>
    </row>
    <row r="449" spans="1:10" ht="19.899999999999999" customHeight="1" x14ac:dyDescent="0.3">
      <c r="A449" s="401"/>
      <c r="B449" s="402"/>
      <c r="C449" s="402"/>
      <c r="D449" s="402"/>
      <c r="E449" s="402"/>
      <c r="F449" s="402" t="s">
        <v>672</v>
      </c>
      <c r="G449" s="402"/>
      <c r="H449" s="402"/>
      <c r="I449" s="402"/>
      <c r="J449" s="322">
        <v>0</v>
      </c>
    </row>
    <row r="450" spans="1:10" ht="30" customHeight="1" x14ac:dyDescent="0.3">
      <c r="A450" s="122" t="s">
        <v>673</v>
      </c>
      <c r="B450" s="123" t="s">
        <v>87</v>
      </c>
      <c r="C450" s="124" t="s">
        <v>86</v>
      </c>
      <c r="D450" s="124" t="s">
        <v>444</v>
      </c>
      <c r="E450" s="123"/>
      <c r="F450" s="123"/>
      <c r="G450" s="123" t="s">
        <v>667</v>
      </c>
      <c r="H450" s="123" t="s">
        <v>668</v>
      </c>
      <c r="I450" s="123" t="s">
        <v>674</v>
      </c>
      <c r="J450" s="125" t="s">
        <v>662</v>
      </c>
    </row>
    <row r="451" spans="1:10" ht="25.9" customHeight="1" x14ac:dyDescent="0.3">
      <c r="A451" s="320" t="s">
        <v>441</v>
      </c>
      <c r="B451" s="170" t="s">
        <v>210</v>
      </c>
      <c r="C451" s="169" t="s">
        <v>678</v>
      </c>
      <c r="D451" s="169" t="s">
        <v>679</v>
      </c>
      <c r="E451" s="169"/>
      <c r="F451" s="169" t="s">
        <v>677</v>
      </c>
      <c r="G451" s="171" t="s">
        <v>158</v>
      </c>
      <c r="H451" s="173">
        <v>0.40310000000000001</v>
      </c>
      <c r="I451" s="172">
        <v>4.4999999999999998E-2</v>
      </c>
      <c r="J451" s="321">
        <v>0.01</v>
      </c>
    </row>
    <row r="452" spans="1:10" ht="52.15" customHeight="1" x14ac:dyDescent="0.3">
      <c r="A452" s="320" t="s">
        <v>441</v>
      </c>
      <c r="B452" s="170" t="s">
        <v>210</v>
      </c>
      <c r="C452" s="169" t="s">
        <v>675</v>
      </c>
      <c r="D452" s="169" t="s">
        <v>676</v>
      </c>
      <c r="E452" s="169"/>
      <c r="F452" s="169" t="s">
        <v>677</v>
      </c>
      <c r="G452" s="171" t="s">
        <v>158</v>
      </c>
      <c r="H452" s="173">
        <v>1.5</v>
      </c>
      <c r="I452" s="172">
        <v>1.02</v>
      </c>
      <c r="J452" s="321">
        <v>1.53</v>
      </c>
    </row>
    <row r="453" spans="1:10" ht="19.899999999999999" customHeight="1" x14ac:dyDescent="0.3">
      <c r="A453" s="401"/>
      <c r="B453" s="402"/>
      <c r="C453" s="402"/>
      <c r="D453" s="402"/>
      <c r="E453" s="402"/>
      <c r="F453" s="402" t="s">
        <v>680</v>
      </c>
      <c r="G453" s="402"/>
      <c r="H453" s="402"/>
      <c r="I453" s="402"/>
      <c r="J453" s="322">
        <v>1.54</v>
      </c>
    </row>
    <row r="454" spans="1:10" ht="30" customHeight="1" x14ac:dyDescent="0.3">
      <c r="A454" s="122" t="s">
        <v>681</v>
      </c>
      <c r="B454" s="123" t="s">
        <v>87</v>
      </c>
      <c r="C454" s="124" t="s">
        <v>86</v>
      </c>
      <c r="D454" s="124" t="s">
        <v>682</v>
      </c>
      <c r="E454" s="123"/>
      <c r="F454" s="123"/>
      <c r="G454" s="123" t="s">
        <v>667</v>
      </c>
      <c r="H454" s="123" t="s">
        <v>668</v>
      </c>
      <c r="I454" s="123" t="s">
        <v>674</v>
      </c>
      <c r="J454" s="125" t="s">
        <v>662</v>
      </c>
    </row>
    <row r="455" spans="1:10" ht="25.9" customHeight="1" x14ac:dyDescent="0.3">
      <c r="A455" s="314" t="s">
        <v>683</v>
      </c>
      <c r="B455" s="164" t="s">
        <v>210</v>
      </c>
      <c r="C455" s="163" t="s">
        <v>684</v>
      </c>
      <c r="D455" s="163" t="s">
        <v>685</v>
      </c>
      <c r="E455" s="163"/>
      <c r="F455" s="163" t="s">
        <v>677</v>
      </c>
      <c r="G455" s="165" t="s">
        <v>686</v>
      </c>
      <c r="H455" s="167">
        <v>22.48</v>
      </c>
      <c r="I455" s="166">
        <v>2.7160500000000001E-2</v>
      </c>
      <c r="J455" s="315">
        <v>0.61</v>
      </c>
    </row>
    <row r="456" spans="1:10" ht="24" customHeight="1" x14ac:dyDescent="0.3">
      <c r="A456" s="314" t="s">
        <v>683</v>
      </c>
      <c r="B456" s="164" t="s">
        <v>210</v>
      </c>
      <c r="C456" s="163" t="s">
        <v>687</v>
      </c>
      <c r="D456" s="163" t="s">
        <v>642</v>
      </c>
      <c r="E456" s="163"/>
      <c r="F456" s="163" t="s">
        <v>677</v>
      </c>
      <c r="G456" s="165" t="s">
        <v>686</v>
      </c>
      <c r="H456" s="167">
        <v>27.47</v>
      </c>
      <c r="I456" s="166">
        <v>2.7160500000000001E-2</v>
      </c>
      <c r="J456" s="315">
        <v>0.74</v>
      </c>
    </row>
    <row r="457" spans="1:10" ht="19.899999999999999" customHeight="1" x14ac:dyDescent="0.3">
      <c r="A457" s="401"/>
      <c r="B457" s="402"/>
      <c r="C457" s="402"/>
      <c r="D457" s="402"/>
      <c r="E457" s="402"/>
      <c r="F457" s="402" t="s">
        <v>688</v>
      </c>
      <c r="G457" s="402"/>
      <c r="H457" s="402"/>
      <c r="I457" s="402"/>
      <c r="J457" s="322">
        <v>1.35</v>
      </c>
    </row>
    <row r="458" spans="1:10" ht="30" customHeight="1" x14ac:dyDescent="0.3">
      <c r="A458" s="122" t="s">
        <v>409</v>
      </c>
      <c r="B458" s="123" t="s">
        <v>87</v>
      </c>
      <c r="C458" s="124" t="s">
        <v>86</v>
      </c>
      <c r="D458" s="124" t="s">
        <v>689</v>
      </c>
      <c r="E458" s="123" t="s">
        <v>690</v>
      </c>
      <c r="F458" s="123" t="s">
        <v>691</v>
      </c>
      <c r="G458" s="123" t="s">
        <v>667</v>
      </c>
      <c r="H458" s="123" t="s">
        <v>668</v>
      </c>
      <c r="I458" s="123" t="s">
        <v>674</v>
      </c>
      <c r="J458" s="125" t="s">
        <v>662</v>
      </c>
    </row>
    <row r="459" spans="1:10" ht="19.899999999999999" customHeight="1" x14ac:dyDescent="0.3">
      <c r="A459" s="401"/>
      <c r="B459" s="402"/>
      <c r="C459" s="402"/>
      <c r="D459" s="402"/>
      <c r="E459" s="402"/>
      <c r="F459" s="402" t="s">
        <v>692</v>
      </c>
      <c r="G459" s="402"/>
      <c r="H459" s="402"/>
      <c r="I459" s="402"/>
      <c r="J459" s="322">
        <v>1.35</v>
      </c>
    </row>
    <row r="460" spans="1:10" ht="25" x14ac:dyDescent="0.3">
      <c r="A460" s="316"/>
      <c r="B460" s="351"/>
      <c r="C460" s="351"/>
      <c r="D460" s="351"/>
      <c r="E460" s="351" t="s">
        <v>436</v>
      </c>
      <c r="F460" s="352">
        <v>0.47242313209585124</v>
      </c>
      <c r="G460" s="351" t="s">
        <v>437</v>
      </c>
      <c r="H460" s="352">
        <v>0.56000000000000005</v>
      </c>
      <c r="I460" s="351" t="s">
        <v>438</v>
      </c>
      <c r="J460" s="317">
        <v>1.031441424304872</v>
      </c>
    </row>
    <row r="461" spans="1:10" ht="14.5" thickBot="1" x14ac:dyDescent="0.35">
      <c r="A461" s="316"/>
      <c r="B461" s="351"/>
      <c r="C461" s="351"/>
      <c r="D461" s="351"/>
      <c r="E461" s="351" t="s">
        <v>439</v>
      </c>
      <c r="F461" s="352">
        <v>0.71</v>
      </c>
      <c r="G461" s="351"/>
      <c r="H461" s="429" t="s">
        <v>440</v>
      </c>
      <c r="I461" s="429"/>
      <c r="J461" s="317">
        <v>3.6</v>
      </c>
    </row>
    <row r="462" spans="1:10" ht="1.1499999999999999" customHeight="1" thickTop="1" x14ac:dyDescent="0.3">
      <c r="A462" s="318"/>
      <c r="B462" s="168"/>
      <c r="C462" s="168"/>
      <c r="D462" s="168"/>
      <c r="E462" s="168"/>
      <c r="F462" s="168"/>
      <c r="G462" s="168"/>
      <c r="H462" s="168"/>
      <c r="I462" s="168"/>
      <c r="J462" s="319"/>
    </row>
    <row r="463" spans="1:10" ht="18" customHeight="1" x14ac:dyDescent="0.3">
      <c r="A463" s="122" t="s">
        <v>212</v>
      </c>
      <c r="B463" s="123" t="s">
        <v>86</v>
      </c>
      <c r="C463" s="124" t="s">
        <v>87</v>
      </c>
      <c r="D463" s="124" t="s">
        <v>5</v>
      </c>
      <c r="E463" s="390" t="s">
        <v>429</v>
      </c>
      <c r="F463" s="390"/>
      <c r="G463" s="152" t="s">
        <v>88</v>
      </c>
      <c r="H463" s="123" t="s">
        <v>89</v>
      </c>
      <c r="I463" s="123" t="s">
        <v>90</v>
      </c>
      <c r="J463" s="125" t="s">
        <v>6</v>
      </c>
    </row>
    <row r="464" spans="1:10" ht="39" customHeight="1" x14ac:dyDescent="0.3">
      <c r="A464" s="131" t="s">
        <v>430</v>
      </c>
      <c r="B464" s="132" t="s">
        <v>213</v>
      </c>
      <c r="C464" s="133" t="s">
        <v>210</v>
      </c>
      <c r="D464" s="133" t="s">
        <v>214</v>
      </c>
      <c r="E464" s="426" t="s">
        <v>656</v>
      </c>
      <c r="F464" s="426"/>
      <c r="G464" s="134" t="s">
        <v>158</v>
      </c>
      <c r="H464" s="162">
        <v>1</v>
      </c>
      <c r="I464" s="135">
        <v>3.96</v>
      </c>
      <c r="J464" s="313">
        <v>3.96</v>
      </c>
    </row>
    <row r="465" spans="1:10" ht="15" customHeight="1" x14ac:dyDescent="0.3">
      <c r="A465" s="389" t="s">
        <v>657</v>
      </c>
      <c r="B465" s="416" t="s">
        <v>86</v>
      </c>
      <c r="C465" s="390" t="s">
        <v>87</v>
      </c>
      <c r="D465" s="390" t="s">
        <v>658</v>
      </c>
      <c r="E465" s="417" t="s">
        <v>659</v>
      </c>
      <c r="F465" s="416"/>
      <c r="G465" s="417" t="s">
        <v>660</v>
      </c>
      <c r="H465" s="416"/>
      <c r="I465" s="416" t="s">
        <v>661</v>
      </c>
      <c r="J465" s="421" t="s">
        <v>662</v>
      </c>
    </row>
    <row r="466" spans="1:10" ht="15" customHeight="1" x14ac:dyDescent="0.3">
      <c r="A466" s="418"/>
      <c r="B466" s="416"/>
      <c r="C466" s="416"/>
      <c r="D466" s="416"/>
      <c r="E466" s="123" t="s">
        <v>663</v>
      </c>
      <c r="F466" s="123" t="s">
        <v>664</v>
      </c>
      <c r="G466" s="123" t="s">
        <v>663</v>
      </c>
      <c r="H466" s="123" t="s">
        <v>664</v>
      </c>
      <c r="I466" s="416"/>
      <c r="J466" s="421"/>
    </row>
    <row r="467" spans="1:10" ht="19.899999999999999" customHeight="1" x14ac:dyDescent="0.3">
      <c r="A467" s="401"/>
      <c r="B467" s="402"/>
      <c r="C467" s="402"/>
      <c r="D467" s="402"/>
      <c r="E467" s="402"/>
      <c r="F467" s="402" t="s">
        <v>665</v>
      </c>
      <c r="G467" s="402"/>
      <c r="H467" s="402"/>
      <c r="I467" s="402"/>
      <c r="J467" s="322">
        <v>0</v>
      </c>
    </row>
    <row r="468" spans="1:10" ht="19.899999999999999" customHeight="1" x14ac:dyDescent="0.3">
      <c r="A468" s="122" t="s">
        <v>666</v>
      </c>
      <c r="B468" s="123" t="s">
        <v>86</v>
      </c>
      <c r="C468" s="124" t="s">
        <v>87</v>
      </c>
      <c r="D468" s="124" t="s">
        <v>462</v>
      </c>
      <c r="E468" s="123"/>
      <c r="F468" s="416"/>
      <c r="G468" s="416" t="s">
        <v>667</v>
      </c>
      <c r="H468" s="416" t="s">
        <v>668</v>
      </c>
      <c r="I468" s="416" t="s">
        <v>661</v>
      </c>
      <c r="J468" s="125" t="s">
        <v>662</v>
      </c>
    </row>
    <row r="469" spans="1:10" ht="19.899999999999999" customHeight="1" x14ac:dyDescent="0.3">
      <c r="A469" s="401"/>
      <c r="B469" s="402"/>
      <c r="C469" s="402"/>
      <c r="D469" s="402"/>
      <c r="E469" s="402"/>
      <c r="F469" s="402" t="s">
        <v>669</v>
      </c>
      <c r="G469" s="402"/>
      <c r="H469" s="402"/>
      <c r="I469" s="402"/>
      <c r="J469" s="322">
        <v>0</v>
      </c>
    </row>
    <row r="470" spans="1:10" ht="19.899999999999999" customHeight="1" x14ac:dyDescent="0.3">
      <c r="A470" s="401"/>
      <c r="B470" s="402"/>
      <c r="C470" s="402"/>
      <c r="D470" s="402"/>
      <c r="E470" s="402"/>
      <c r="F470" s="402" t="s">
        <v>670</v>
      </c>
      <c r="G470" s="402"/>
      <c r="H470" s="402"/>
      <c r="I470" s="402"/>
      <c r="J470" s="322">
        <v>0</v>
      </c>
    </row>
    <row r="471" spans="1:10" ht="19.899999999999999" customHeight="1" x14ac:dyDescent="0.3">
      <c r="A471" s="401"/>
      <c r="B471" s="402"/>
      <c r="C471" s="402"/>
      <c r="D471" s="402"/>
      <c r="E471" s="402"/>
      <c r="F471" s="402" t="s">
        <v>671</v>
      </c>
      <c r="G471" s="402"/>
      <c r="H471" s="402"/>
      <c r="I471" s="402"/>
      <c r="J471" s="322">
        <v>1</v>
      </c>
    </row>
    <row r="472" spans="1:10" ht="19.899999999999999" customHeight="1" x14ac:dyDescent="0.3">
      <c r="A472" s="401"/>
      <c r="B472" s="402"/>
      <c r="C472" s="402"/>
      <c r="D472" s="402"/>
      <c r="E472" s="402"/>
      <c r="F472" s="402" t="s">
        <v>672</v>
      </c>
      <c r="G472" s="402"/>
      <c r="H472" s="402"/>
      <c r="I472" s="402"/>
      <c r="J472" s="322">
        <v>0</v>
      </c>
    </row>
    <row r="473" spans="1:10" ht="30" customHeight="1" x14ac:dyDescent="0.3">
      <c r="A473" s="122" t="s">
        <v>673</v>
      </c>
      <c r="B473" s="123" t="s">
        <v>87</v>
      </c>
      <c r="C473" s="124" t="s">
        <v>86</v>
      </c>
      <c r="D473" s="124" t="s">
        <v>444</v>
      </c>
      <c r="E473" s="123"/>
      <c r="F473" s="123"/>
      <c r="G473" s="123" t="s">
        <v>667</v>
      </c>
      <c r="H473" s="123" t="s">
        <v>668</v>
      </c>
      <c r="I473" s="123" t="s">
        <v>674</v>
      </c>
      <c r="J473" s="125" t="s">
        <v>662</v>
      </c>
    </row>
    <row r="474" spans="1:10" ht="25.9" customHeight="1" x14ac:dyDescent="0.3">
      <c r="A474" s="320" t="s">
        <v>441</v>
      </c>
      <c r="B474" s="170" t="s">
        <v>210</v>
      </c>
      <c r="C474" s="169" t="s">
        <v>678</v>
      </c>
      <c r="D474" s="169" t="s">
        <v>679</v>
      </c>
      <c r="E474" s="169"/>
      <c r="F474" s="169" t="s">
        <v>677</v>
      </c>
      <c r="G474" s="171" t="s">
        <v>158</v>
      </c>
      <c r="H474" s="173">
        <v>0.40310000000000001</v>
      </c>
      <c r="I474" s="172">
        <v>4.4999999999999998E-2</v>
      </c>
      <c r="J474" s="321">
        <v>0.01</v>
      </c>
    </row>
    <row r="475" spans="1:10" ht="52.15" customHeight="1" x14ac:dyDescent="0.3">
      <c r="A475" s="320" t="s">
        <v>441</v>
      </c>
      <c r="B475" s="170" t="s">
        <v>210</v>
      </c>
      <c r="C475" s="169" t="s">
        <v>693</v>
      </c>
      <c r="D475" s="169" t="s">
        <v>694</v>
      </c>
      <c r="E475" s="169"/>
      <c r="F475" s="169" t="s">
        <v>677</v>
      </c>
      <c r="G475" s="171" t="s">
        <v>158</v>
      </c>
      <c r="H475" s="173">
        <v>2.1800000000000002</v>
      </c>
      <c r="I475" s="172">
        <v>1.02</v>
      </c>
      <c r="J475" s="321">
        <v>2.2200000000000002</v>
      </c>
    </row>
    <row r="476" spans="1:10" ht="19.899999999999999" customHeight="1" x14ac:dyDescent="0.3">
      <c r="A476" s="401"/>
      <c r="B476" s="402"/>
      <c r="C476" s="402"/>
      <c r="D476" s="402"/>
      <c r="E476" s="402"/>
      <c r="F476" s="402" t="s">
        <v>680</v>
      </c>
      <c r="G476" s="402"/>
      <c r="H476" s="402"/>
      <c r="I476" s="402"/>
      <c r="J476" s="322">
        <v>2.23</v>
      </c>
    </row>
    <row r="477" spans="1:10" ht="30" customHeight="1" x14ac:dyDescent="0.3">
      <c r="A477" s="122" t="s">
        <v>681</v>
      </c>
      <c r="B477" s="123" t="s">
        <v>87</v>
      </c>
      <c r="C477" s="124" t="s">
        <v>86</v>
      </c>
      <c r="D477" s="124" t="s">
        <v>682</v>
      </c>
      <c r="E477" s="123"/>
      <c r="F477" s="123"/>
      <c r="G477" s="123" t="s">
        <v>667</v>
      </c>
      <c r="H477" s="123" t="s">
        <v>668</v>
      </c>
      <c r="I477" s="123" t="s">
        <v>674</v>
      </c>
      <c r="J477" s="125" t="s">
        <v>662</v>
      </c>
    </row>
    <row r="478" spans="1:10" ht="25.9" customHeight="1" x14ac:dyDescent="0.3">
      <c r="A478" s="314" t="s">
        <v>683</v>
      </c>
      <c r="B478" s="164" t="s">
        <v>210</v>
      </c>
      <c r="C478" s="163" t="s">
        <v>684</v>
      </c>
      <c r="D478" s="163" t="s">
        <v>685</v>
      </c>
      <c r="E478" s="163"/>
      <c r="F478" s="163" t="s">
        <v>677</v>
      </c>
      <c r="G478" s="165" t="s">
        <v>686</v>
      </c>
      <c r="H478" s="167">
        <v>22.48</v>
      </c>
      <c r="I478" s="166">
        <v>3.4920600000000003E-2</v>
      </c>
      <c r="J478" s="315">
        <v>0.78</v>
      </c>
    </row>
    <row r="479" spans="1:10" ht="24" customHeight="1" x14ac:dyDescent="0.3">
      <c r="A479" s="314" t="s">
        <v>683</v>
      </c>
      <c r="B479" s="164" t="s">
        <v>210</v>
      </c>
      <c r="C479" s="163" t="s">
        <v>687</v>
      </c>
      <c r="D479" s="163" t="s">
        <v>642</v>
      </c>
      <c r="E479" s="163"/>
      <c r="F479" s="163" t="s">
        <v>677</v>
      </c>
      <c r="G479" s="165" t="s">
        <v>686</v>
      </c>
      <c r="H479" s="167">
        <v>27.47</v>
      </c>
      <c r="I479" s="166">
        <v>3.4920600000000003E-2</v>
      </c>
      <c r="J479" s="315">
        <v>0.95</v>
      </c>
    </row>
    <row r="480" spans="1:10" ht="19.899999999999999" customHeight="1" x14ac:dyDescent="0.3">
      <c r="A480" s="401"/>
      <c r="B480" s="402"/>
      <c r="C480" s="402"/>
      <c r="D480" s="402"/>
      <c r="E480" s="402"/>
      <c r="F480" s="402" t="s">
        <v>688</v>
      </c>
      <c r="G480" s="402"/>
      <c r="H480" s="402"/>
      <c r="I480" s="402"/>
      <c r="J480" s="322">
        <v>1.73</v>
      </c>
    </row>
    <row r="481" spans="1:10" ht="30" customHeight="1" x14ac:dyDescent="0.3">
      <c r="A481" s="122" t="s">
        <v>409</v>
      </c>
      <c r="B481" s="123" t="s">
        <v>87</v>
      </c>
      <c r="C481" s="124" t="s">
        <v>86</v>
      </c>
      <c r="D481" s="124" t="s">
        <v>689</v>
      </c>
      <c r="E481" s="123" t="s">
        <v>690</v>
      </c>
      <c r="F481" s="123" t="s">
        <v>691</v>
      </c>
      <c r="G481" s="123" t="s">
        <v>667</v>
      </c>
      <c r="H481" s="123" t="s">
        <v>668</v>
      </c>
      <c r="I481" s="123" t="s">
        <v>674</v>
      </c>
      <c r="J481" s="125" t="s">
        <v>662</v>
      </c>
    </row>
    <row r="482" spans="1:10" ht="19.899999999999999" customHeight="1" x14ac:dyDescent="0.3">
      <c r="A482" s="401"/>
      <c r="B482" s="402"/>
      <c r="C482" s="402"/>
      <c r="D482" s="402"/>
      <c r="E482" s="402"/>
      <c r="F482" s="402" t="s">
        <v>692</v>
      </c>
      <c r="G482" s="402"/>
      <c r="H482" s="402"/>
      <c r="I482" s="402"/>
      <c r="J482" s="322">
        <v>1.73</v>
      </c>
    </row>
    <row r="483" spans="1:10" ht="25" x14ac:dyDescent="0.3">
      <c r="A483" s="316"/>
      <c r="B483" s="351"/>
      <c r="C483" s="351"/>
      <c r="D483" s="351"/>
      <c r="E483" s="351" t="s">
        <v>436</v>
      </c>
      <c r="F483" s="352">
        <v>0.60740042439080222</v>
      </c>
      <c r="G483" s="351" t="s">
        <v>437</v>
      </c>
      <c r="H483" s="352">
        <v>0.72</v>
      </c>
      <c r="I483" s="351" t="s">
        <v>438</v>
      </c>
      <c r="J483" s="317">
        <v>1.3261373465724384</v>
      </c>
    </row>
    <row r="484" spans="1:10" ht="14.5" thickBot="1" x14ac:dyDescent="0.35">
      <c r="A484" s="316"/>
      <c r="B484" s="351"/>
      <c r="C484" s="351"/>
      <c r="D484" s="351"/>
      <c r="E484" s="351" t="s">
        <v>439</v>
      </c>
      <c r="F484" s="352">
        <v>0.97</v>
      </c>
      <c r="G484" s="351"/>
      <c r="H484" s="429" t="s">
        <v>440</v>
      </c>
      <c r="I484" s="429"/>
      <c r="J484" s="317">
        <v>4.93</v>
      </c>
    </row>
    <row r="485" spans="1:10" ht="1.1499999999999999" customHeight="1" thickTop="1" x14ac:dyDescent="0.3">
      <c r="A485" s="318"/>
      <c r="B485" s="168"/>
      <c r="C485" s="168"/>
      <c r="D485" s="168"/>
      <c r="E485" s="168"/>
      <c r="F485" s="168"/>
      <c r="G485" s="168"/>
      <c r="H485" s="168"/>
      <c r="I485" s="168"/>
      <c r="J485" s="319"/>
    </row>
    <row r="486" spans="1:10" ht="18" customHeight="1" x14ac:dyDescent="0.3">
      <c r="A486" s="122" t="s">
        <v>217</v>
      </c>
      <c r="B486" s="123" t="s">
        <v>86</v>
      </c>
      <c r="C486" s="124" t="s">
        <v>87</v>
      </c>
      <c r="D486" s="124" t="s">
        <v>5</v>
      </c>
      <c r="E486" s="390" t="s">
        <v>429</v>
      </c>
      <c r="F486" s="390"/>
      <c r="G486" s="152" t="s">
        <v>88</v>
      </c>
      <c r="H486" s="123" t="s">
        <v>89</v>
      </c>
      <c r="I486" s="123" t="s">
        <v>90</v>
      </c>
      <c r="J486" s="125" t="s">
        <v>6</v>
      </c>
    </row>
    <row r="487" spans="1:10" ht="39" customHeight="1" x14ac:dyDescent="0.3">
      <c r="A487" s="131" t="s">
        <v>430</v>
      </c>
      <c r="B487" s="132" t="s">
        <v>218</v>
      </c>
      <c r="C487" s="133" t="s">
        <v>210</v>
      </c>
      <c r="D487" s="133" t="s">
        <v>219</v>
      </c>
      <c r="E487" s="426" t="s">
        <v>656</v>
      </c>
      <c r="F487" s="426"/>
      <c r="G487" s="134" t="s">
        <v>158</v>
      </c>
      <c r="H487" s="162">
        <v>1</v>
      </c>
      <c r="I487" s="135">
        <v>3.06</v>
      </c>
      <c r="J487" s="313">
        <v>3.06</v>
      </c>
    </row>
    <row r="488" spans="1:10" ht="15" customHeight="1" x14ac:dyDescent="0.3">
      <c r="A488" s="389" t="s">
        <v>657</v>
      </c>
      <c r="B488" s="416" t="s">
        <v>86</v>
      </c>
      <c r="C488" s="390" t="s">
        <v>87</v>
      </c>
      <c r="D488" s="390" t="s">
        <v>658</v>
      </c>
      <c r="E488" s="417" t="s">
        <v>659</v>
      </c>
      <c r="F488" s="416"/>
      <c r="G488" s="417" t="s">
        <v>660</v>
      </c>
      <c r="H488" s="416"/>
      <c r="I488" s="416" t="s">
        <v>661</v>
      </c>
      <c r="J488" s="421" t="s">
        <v>662</v>
      </c>
    </row>
    <row r="489" spans="1:10" ht="15" customHeight="1" x14ac:dyDescent="0.3">
      <c r="A489" s="418"/>
      <c r="B489" s="416"/>
      <c r="C489" s="416"/>
      <c r="D489" s="416"/>
      <c r="E489" s="123" t="s">
        <v>663</v>
      </c>
      <c r="F489" s="123" t="s">
        <v>664</v>
      </c>
      <c r="G489" s="123" t="s">
        <v>663</v>
      </c>
      <c r="H489" s="123" t="s">
        <v>664</v>
      </c>
      <c r="I489" s="416"/>
      <c r="J489" s="421"/>
    </row>
    <row r="490" spans="1:10" ht="19.899999999999999" customHeight="1" x14ac:dyDescent="0.3">
      <c r="A490" s="401"/>
      <c r="B490" s="402"/>
      <c r="C490" s="402"/>
      <c r="D490" s="402"/>
      <c r="E490" s="402"/>
      <c r="F490" s="402" t="s">
        <v>665</v>
      </c>
      <c r="G490" s="402"/>
      <c r="H490" s="402"/>
      <c r="I490" s="402"/>
      <c r="J490" s="322">
        <v>0</v>
      </c>
    </row>
    <row r="491" spans="1:10" ht="19.899999999999999" customHeight="1" x14ac:dyDescent="0.3">
      <c r="A491" s="122" t="s">
        <v>666</v>
      </c>
      <c r="B491" s="123" t="s">
        <v>86</v>
      </c>
      <c r="C491" s="124" t="s">
        <v>87</v>
      </c>
      <c r="D491" s="124" t="s">
        <v>462</v>
      </c>
      <c r="E491" s="123"/>
      <c r="F491" s="416"/>
      <c r="G491" s="416" t="s">
        <v>667</v>
      </c>
      <c r="H491" s="416" t="s">
        <v>668</v>
      </c>
      <c r="I491" s="416" t="s">
        <v>661</v>
      </c>
      <c r="J491" s="125" t="s">
        <v>662</v>
      </c>
    </row>
    <row r="492" spans="1:10" ht="19.899999999999999" customHeight="1" x14ac:dyDescent="0.3">
      <c r="A492" s="401"/>
      <c r="B492" s="402"/>
      <c r="C492" s="402"/>
      <c r="D492" s="402"/>
      <c r="E492" s="402"/>
      <c r="F492" s="402" t="s">
        <v>669</v>
      </c>
      <c r="G492" s="402"/>
      <c r="H492" s="402"/>
      <c r="I492" s="402"/>
      <c r="J492" s="322">
        <v>0</v>
      </c>
    </row>
    <row r="493" spans="1:10" ht="19.899999999999999" customHeight="1" x14ac:dyDescent="0.3">
      <c r="A493" s="401"/>
      <c r="B493" s="402"/>
      <c r="C493" s="402"/>
      <c r="D493" s="402"/>
      <c r="E493" s="402"/>
      <c r="F493" s="402" t="s">
        <v>670</v>
      </c>
      <c r="G493" s="402"/>
      <c r="H493" s="402"/>
      <c r="I493" s="402"/>
      <c r="J493" s="322">
        <v>0</v>
      </c>
    </row>
    <row r="494" spans="1:10" ht="19.899999999999999" customHeight="1" x14ac:dyDescent="0.3">
      <c r="A494" s="401"/>
      <c r="B494" s="402"/>
      <c r="C494" s="402"/>
      <c r="D494" s="402"/>
      <c r="E494" s="402"/>
      <c r="F494" s="402" t="s">
        <v>671</v>
      </c>
      <c r="G494" s="402"/>
      <c r="H494" s="402"/>
      <c r="I494" s="402"/>
      <c r="J494" s="322">
        <v>1</v>
      </c>
    </row>
    <row r="495" spans="1:10" ht="19.899999999999999" customHeight="1" x14ac:dyDescent="0.3">
      <c r="A495" s="401"/>
      <c r="B495" s="402"/>
      <c r="C495" s="402"/>
      <c r="D495" s="402"/>
      <c r="E495" s="402"/>
      <c r="F495" s="402" t="s">
        <v>672</v>
      </c>
      <c r="G495" s="402"/>
      <c r="H495" s="402"/>
      <c r="I495" s="402"/>
      <c r="J495" s="322">
        <v>0</v>
      </c>
    </row>
    <row r="496" spans="1:10" ht="30" customHeight="1" x14ac:dyDescent="0.3">
      <c r="A496" s="122" t="s">
        <v>673</v>
      </c>
      <c r="B496" s="123" t="s">
        <v>87</v>
      </c>
      <c r="C496" s="124" t="s">
        <v>86</v>
      </c>
      <c r="D496" s="124" t="s">
        <v>444</v>
      </c>
      <c r="E496" s="123"/>
      <c r="F496" s="123"/>
      <c r="G496" s="123" t="s">
        <v>667</v>
      </c>
      <c r="H496" s="123" t="s">
        <v>668</v>
      </c>
      <c r="I496" s="123" t="s">
        <v>674</v>
      </c>
      <c r="J496" s="125" t="s">
        <v>662</v>
      </c>
    </row>
    <row r="497" spans="1:10" ht="52.15" customHeight="1" x14ac:dyDescent="0.3">
      <c r="A497" s="320" t="s">
        <v>441</v>
      </c>
      <c r="B497" s="170" t="s">
        <v>210</v>
      </c>
      <c r="C497" s="169" t="s">
        <v>695</v>
      </c>
      <c r="D497" s="169" t="s">
        <v>696</v>
      </c>
      <c r="E497" s="169"/>
      <c r="F497" s="169" t="s">
        <v>677</v>
      </c>
      <c r="G497" s="171" t="s">
        <v>158</v>
      </c>
      <c r="H497" s="173">
        <v>1.67</v>
      </c>
      <c r="I497" s="172">
        <v>1.02</v>
      </c>
      <c r="J497" s="321">
        <v>1.7</v>
      </c>
    </row>
    <row r="498" spans="1:10" ht="25.9" customHeight="1" x14ac:dyDescent="0.3">
      <c r="A498" s="320" t="s">
        <v>441</v>
      </c>
      <c r="B498" s="170" t="s">
        <v>210</v>
      </c>
      <c r="C498" s="169" t="s">
        <v>678</v>
      </c>
      <c r="D498" s="169" t="s">
        <v>679</v>
      </c>
      <c r="E498" s="169"/>
      <c r="F498" s="169" t="s">
        <v>677</v>
      </c>
      <c r="G498" s="171" t="s">
        <v>158</v>
      </c>
      <c r="H498" s="173">
        <v>0.40310000000000001</v>
      </c>
      <c r="I498" s="172">
        <v>4.4999999999999998E-2</v>
      </c>
      <c r="J498" s="321">
        <v>0.01</v>
      </c>
    </row>
    <row r="499" spans="1:10" ht="19.899999999999999" customHeight="1" x14ac:dyDescent="0.3">
      <c r="A499" s="401"/>
      <c r="B499" s="402"/>
      <c r="C499" s="402"/>
      <c r="D499" s="402"/>
      <c r="E499" s="402"/>
      <c r="F499" s="402" t="s">
        <v>680</v>
      </c>
      <c r="G499" s="402"/>
      <c r="H499" s="402"/>
      <c r="I499" s="402"/>
      <c r="J499" s="322">
        <v>1.71</v>
      </c>
    </row>
    <row r="500" spans="1:10" ht="30" customHeight="1" x14ac:dyDescent="0.3">
      <c r="A500" s="122" t="s">
        <v>681</v>
      </c>
      <c r="B500" s="123" t="s">
        <v>87</v>
      </c>
      <c r="C500" s="124" t="s">
        <v>86</v>
      </c>
      <c r="D500" s="124" t="s">
        <v>682</v>
      </c>
      <c r="E500" s="123"/>
      <c r="F500" s="123"/>
      <c r="G500" s="123" t="s">
        <v>667</v>
      </c>
      <c r="H500" s="123" t="s">
        <v>668</v>
      </c>
      <c r="I500" s="123" t="s">
        <v>674</v>
      </c>
      <c r="J500" s="125" t="s">
        <v>662</v>
      </c>
    </row>
    <row r="501" spans="1:10" ht="25.9" customHeight="1" x14ac:dyDescent="0.3">
      <c r="A501" s="314" t="s">
        <v>683</v>
      </c>
      <c r="B501" s="164" t="s">
        <v>210</v>
      </c>
      <c r="C501" s="163" t="s">
        <v>684</v>
      </c>
      <c r="D501" s="163" t="s">
        <v>685</v>
      </c>
      <c r="E501" s="163"/>
      <c r="F501" s="163" t="s">
        <v>677</v>
      </c>
      <c r="G501" s="165" t="s">
        <v>686</v>
      </c>
      <c r="H501" s="167">
        <v>22.48</v>
      </c>
      <c r="I501" s="166">
        <v>2.7160500000000001E-2</v>
      </c>
      <c r="J501" s="315">
        <v>0.61</v>
      </c>
    </row>
    <row r="502" spans="1:10" ht="24" customHeight="1" x14ac:dyDescent="0.3">
      <c r="A502" s="314" t="s">
        <v>683</v>
      </c>
      <c r="B502" s="164" t="s">
        <v>210</v>
      </c>
      <c r="C502" s="163" t="s">
        <v>687</v>
      </c>
      <c r="D502" s="163" t="s">
        <v>642</v>
      </c>
      <c r="E502" s="163"/>
      <c r="F502" s="163" t="s">
        <v>677</v>
      </c>
      <c r="G502" s="165" t="s">
        <v>686</v>
      </c>
      <c r="H502" s="167">
        <v>27.47</v>
      </c>
      <c r="I502" s="166">
        <v>2.7160500000000001E-2</v>
      </c>
      <c r="J502" s="315">
        <v>0.74</v>
      </c>
    </row>
    <row r="503" spans="1:10" ht="19.899999999999999" customHeight="1" x14ac:dyDescent="0.3">
      <c r="A503" s="401"/>
      <c r="B503" s="402"/>
      <c r="C503" s="402"/>
      <c r="D503" s="402"/>
      <c r="E503" s="402"/>
      <c r="F503" s="402" t="s">
        <v>688</v>
      </c>
      <c r="G503" s="402"/>
      <c r="H503" s="402"/>
      <c r="I503" s="402"/>
      <c r="J503" s="322">
        <v>1.35</v>
      </c>
    </row>
    <row r="504" spans="1:10" ht="30" customHeight="1" x14ac:dyDescent="0.3">
      <c r="A504" s="122" t="s">
        <v>409</v>
      </c>
      <c r="B504" s="123" t="s">
        <v>87</v>
      </c>
      <c r="C504" s="124" t="s">
        <v>86</v>
      </c>
      <c r="D504" s="124" t="s">
        <v>689</v>
      </c>
      <c r="E504" s="123" t="s">
        <v>690</v>
      </c>
      <c r="F504" s="123" t="s">
        <v>691</v>
      </c>
      <c r="G504" s="123" t="s">
        <v>667</v>
      </c>
      <c r="H504" s="123" t="s">
        <v>668</v>
      </c>
      <c r="I504" s="123" t="s">
        <v>674</v>
      </c>
      <c r="J504" s="125" t="s">
        <v>662</v>
      </c>
    </row>
    <row r="505" spans="1:10" ht="19.899999999999999" customHeight="1" x14ac:dyDescent="0.3">
      <c r="A505" s="401"/>
      <c r="B505" s="402"/>
      <c r="C505" s="402"/>
      <c r="D505" s="402"/>
      <c r="E505" s="402"/>
      <c r="F505" s="402" t="s">
        <v>692</v>
      </c>
      <c r="G505" s="402"/>
      <c r="H505" s="402"/>
      <c r="I505" s="402"/>
      <c r="J505" s="322">
        <v>1.35</v>
      </c>
    </row>
    <row r="506" spans="1:10" ht="25" x14ac:dyDescent="0.3">
      <c r="A506" s="316"/>
      <c r="B506" s="351"/>
      <c r="C506" s="351"/>
      <c r="D506" s="351"/>
      <c r="E506" s="351" t="s">
        <v>436</v>
      </c>
      <c r="F506" s="352">
        <v>0.47242313209585124</v>
      </c>
      <c r="G506" s="351" t="s">
        <v>437</v>
      </c>
      <c r="H506" s="352">
        <v>0.56000000000000005</v>
      </c>
      <c r="I506" s="351" t="s">
        <v>438</v>
      </c>
      <c r="J506" s="317">
        <v>1.031441424304872</v>
      </c>
    </row>
    <row r="507" spans="1:10" ht="14.5" thickBot="1" x14ac:dyDescent="0.35">
      <c r="A507" s="316"/>
      <c r="B507" s="351"/>
      <c r="C507" s="351"/>
      <c r="D507" s="351"/>
      <c r="E507" s="351" t="s">
        <v>439</v>
      </c>
      <c r="F507" s="352">
        <v>0.75</v>
      </c>
      <c r="G507" s="351"/>
      <c r="H507" s="429" t="s">
        <v>440</v>
      </c>
      <c r="I507" s="429"/>
      <c r="J507" s="317">
        <v>3.81</v>
      </c>
    </row>
    <row r="508" spans="1:10" ht="1.1499999999999999" customHeight="1" thickTop="1" x14ac:dyDescent="0.3">
      <c r="A508" s="318"/>
      <c r="B508" s="168"/>
      <c r="C508" s="168"/>
      <c r="D508" s="168"/>
      <c r="E508" s="168"/>
      <c r="F508" s="168"/>
      <c r="G508" s="168"/>
      <c r="H508" s="168"/>
      <c r="I508" s="168"/>
      <c r="J508" s="319"/>
    </row>
    <row r="509" spans="1:10" ht="18" customHeight="1" x14ac:dyDescent="0.3">
      <c r="A509" s="122" t="s">
        <v>220</v>
      </c>
      <c r="B509" s="123" t="s">
        <v>86</v>
      </c>
      <c r="C509" s="124" t="s">
        <v>87</v>
      </c>
      <c r="D509" s="124" t="s">
        <v>5</v>
      </c>
      <c r="E509" s="390" t="s">
        <v>429</v>
      </c>
      <c r="F509" s="390"/>
      <c r="G509" s="152" t="s">
        <v>88</v>
      </c>
      <c r="H509" s="123" t="s">
        <v>89</v>
      </c>
      <c r="I509" s="123" t="s">
        <v>90</v>
      </c>
      <c r="J509" s="125" t="s">
        <v>6</v>
      </c>
    </row>
    <row r="510" spans="1:10" ht="39" customHeight="1" x14ac:dyDescent="0.3">
      <c r="A510" s="131" t="s">
        <v>430</v>
      </c>
      <c r="B510" s="132" t="s">
        <v>221</v>
      </c>
      <c r="C510" s="133" t="s">
        <v>210</v>
      </c>
      <c r="D510" s="133" t="s">
        <v>222</v>
      </c>
      <c r="E510" s="426" t="s">
        <v>656</v>
      </c>
      <c r="F510" s="426"/>
      <c r="G510" s="134" t="s">
        <v>158</v>
      </c>
      <c r="H510" s="162">
        <v>1</v>
      </c>
      <c r="I510" s="135">
        <v>4.1399999999999997</v>
      </c>
      <c r="J510" s="313">
        <v>4.1399999999999997</v>
      </c>
    </row>
    <row r="511" spans="1:10" ht="15" customHeight="1" x14ac:dyDescent="0.3">
      <c r="A511" s="389" t="s">
        <v>657</v>
      </c>
      <c r="B511" s="416" t="s">
        <v>86</v>
      </c>
      <c r="C511" s="390" t="s">
        <v>87</v>
      </c>
      <c r="D511" s="390" t="s">
        <v>658</v>
      </c>
      <c r="E511" s="417" t="s">
        <v>659</v>
      </c>
      <c r="F511" s="416"/>
      <c r="G511" s="417" t="s">
        <v>660</v>
      </c>
      <c r="H511" s="416"/>
      <c r="I511" s="416" t="s">
        <v>661</v>
      </c>
      <c r="J511" s="421" t="s">
        <v>662</v>
      </c>
    </row>
    <row r="512" spans="1:10" ht="15" customHeight="1" x14ac:dyDescent="0.3">
      <c r="A512" s="418"/>
      <c r="B512" s="416"/>
      <c r="C512" s="416"/>
      <c r="D512" s="416"/>
      <c r="E512" s="123" t="s">
        <v>663</v>
      </c>
      <c r="F512" s="123" t="s">
        <v>664</v>
      </c>
      <c r="G512" s="123" t="s">
        <v>663</v>
      </c>
      <c r="H512" s="123" t="s">
        <v>664</v>
      </c>
      <c r="I512" s="416"/>
      <c r="J512" s="421"/>
    </row>
    <row r="513" spans="1:10" ht="19.899999999999999" customHeight="1" x14ac:dyDescent="0.3">
      <c r="A513" s="401"/>
      <c r="B513" s="402"/>
      <c r="C513" s="402"/>
      <c r="D513" s="402"/>
      <c r="E513" s="402"/>
      <c r="F513" s="402" t="s">
        <v>665</v>
      </c>
      <c r="G513" s="402"/>
      <c r="H513" s="402"/>
      <c r="I513" s="402"/>
      <c r="J513" s="322">
        <v>0</v>
      </c>
    </row>
    <row r="514" spans="1:10" ht="19.899999999999999" customHeight="1" x14ac:dyDescent="0.3">
      <c r="A514" s="122" t="s">
        <v>666</v>
      </c>
      <c r="B514" s="123" t="s">
        <v>86</v>
      </c>
      <c r="C514" s="124" t="s">
        <v>87</v>
      </c>
      <c r="D514" s="124" t="s">
        <v>462</v>
      </c>
      <c r="E514" s="123"/>
      <c r="F514" s="416"/>
      <c r="G514" s="416" t="s">
        <v>667</v>
      </c>
      <c r="H514" s="416" t="s">
        <v>668</v>
      </c>
      <c r="I514" s="416" t="s">
        <v>661</v>
      </c>
      <c r="J514" s="125" t="s">
        <v>662</v>
      </c>
    </row>
    <row r="515" spans="1:10" ht="19.899999999999999" customHeight="1" x14ac:dyDescent="0.3">
      <c r="A515" s="401"/>
      <c r="B515" s="402"/>
      <c r="C515" s="402"/>
      <c r="D515" s="402"/>
      <c r="E515" s="402"/>
      <c r="F515" s="402" t="s">
        <v>669</v>
      </c>
      <c r="G515" s="402"/>
      <c r="H515" s="402"/>
      <c r="I515" s="402"/>
      <c r="J515" s="322">
        <v>0</v>
      </c>
    </row>
    <row r="516" spans="1:10" ht="19.899999999999999" customHeight="1" x14ac:dyDescent="0.3">
      <c r="A516" s="401"/>
      <c r="B516" s="402"/>
      <c r="C516" s="402"/>
      <c r="D516" s="402"/>
      <c r="E516" s="402"/>
      <c r="F516" s="402" t="s">
        <v>670</v>
      </c>
      <c r="G516" s="402"/>
      <c r="H516" s="402"/>
      <c r="I516" s="402"/>
      <c r="J516" s="322">
        <v>0</v>
      </c>
    </row>
    <row r="517" spans="1:10" ht="19.899999999999999" customHeight="1" x14ac:dyDescent="0.3">
      <c r="A517" s="401"/>
      <c r="B517" s="402"/>
      <c r="C517" s="402"/>
      <c r="D517" s="402"/>
      <c r="E517" s="402"/>
      <c r="F517" s="402" t="s">
        <v>671</v>
      </c>
      <c r="G517" s="402"/>
      <c r="H517" s="402"/>
      <c r="I517" s="402"/>
      <c r="J517" s="322">
        <v>1</v>
      </c>
    </row>
    <row r="518" spans="1:10" ht="19.899999999999999" customHeight="1" x14ac:dyDescent="0.3">
      <c r="A518" s="401"/>
      <c r="B518" s="402"/>
      <c r="C518" s="402"/>
      <c r="D518" s="402"/>
      <c r="E518" s="402"/>
      <c r="F518" s="402" t="s">
        <v>672</v>
      </c>
      <c r="G518" s="402"/>
      <c r="H518" s="402"/>
      <c r="I518" s="402"/>
      <c r="J518" s="322">
        <v>0</v>
      </c>
    </row>
    <row r="519" spans="1:10" ht="30" customHeight="1" x14ac:dyDescent="0.3">
      <c r="A519" s="122" t="s">
        <v>673</v>
      </c>
      <c r="B519" s="123" t="s">
        <v>87</v>
      </c>
      <c r="C519" s="124" t="s">
        <v>86</v>
      </c>
      <c r="D519" s="124" t="s">
        <v>444</v>
      </c>
      <c r="E519" s="123"/>
      <c r="F519" s="123"/>
      <c r="G519" s="123" t="s">
        <v>667</v>
      </c>
      <c r="H519" s="123" t="s">
        <v>668</v>
      </c>
      <c r="I519" s="123" t="s">
        <v>674</v>
      </c>
      <c r="J519" s="125" t="s">
        <v>662</v>
      </c>
    </row>
    <row r="520" spans="1:10" ht="25.9" customHeight="1" x14ac:dyDescent="0.3">
      <c r="A520" s="320" t="s">
        <v>441</v>
      </c>
      <c r="B520" s="170" t="s">
        <v>210</v>
      </c>
      <c r="C520" s="169" t="s">
        <v>678</v>
      </c>
      <c r="D520" s="169" t="s">
        <v>679</v>
      </c>
      <c r="E520" s="169"/>
      <c r="F520" s="169" t="s">
        <v>677</v>
      </c>
      <c r="G520" s="171" t="s">
        <v>158</v>
      </c>
      <c r="H520" s="173">
        <v>0.40310000000000001</v>
      </c>
      <c r="I520" s="172">
        <v>4.4999999999999998E-2</v>
      </c>
      <c r="J520" s="321">
        <v>0.01</v>
      </c>
    </row>
    <row r="521" spans="1:10" ht="52.15" customHeight="1" x14ac:dyDescent="0.3">
      <c r="A521" s="320" t="s">
        <v>441</v>
      </c>
      <c r="B521" s="170" t="s">
        <v>210</v>
      </c>
      <c r="C521" s="169" t="s">
        <v>697</v>
      </c>
      <c r="D521" s="169" t="s">
        <v>698</v>
      </c>
      <c r="E521" s="169"/>
      <c r="F521" s="169" t="s">
        <v>677</v>
      </c>
      <c r="G521" s="171" t="s">
        <v>158</v>
      </c>
      <c r="H521" s="173">
        <v>2.36</v>
      </c>
      <c r="I521" s="172">
        <v>1.02</v>
      </c>
      <c r="J521" s="321">
        <v>2.4</v>
      </c>
    </row>
    <row r="522" spans="1:10" ht="19.899999999999999" customHeight="1" x14ac:dyDescent="0.3">
      <c r="A522" s="401"/>
      <c r="B522" s="402"/>
      <c r="C522" s="402"/>
      <c r="D522" s="402"/>
      <c r="E522" s="402"/>
      <c r="F522" s="402" t="s">
        <v>680</v>
      </c>
      <c r="G522" s="402"/>
      <c r="H522" s="402"/>
      <c r="I522" s="402"/>
      <c r="J522" s="322">
        <v>2.41</v>
      </c>
    </row>
    <row r="523" spans="1:10" ht="30" customHeight="1" x14ac:dyDescent="0.3">
      <c r="A523" s="122" t="s">
        <v>681</v>
      </c>
      <c r="B523" s="123" t="s">
        <v>87</v>
      </c>
      <c r="C523" s="124" t="s">
        <v>86</v>
      </c>
      <c r="D523" s="124" t="s">
        <v>682</v>
      </c>
      <c r="E523" s="123"/>
      <c r="F523" s="123"/>
      <c r="G523" s="123" t="s">
        <v>667</v>
      </c>
      <c r="H523" s="123" t="s">
        <v>668</v>
      </c>
      <c r="I523" s="123" t="s">
        <v>674</v>
      </c>
      <c r="J523" s="125" t="s">
        <v>662</v>
      </c>
    </row>
    <row r="524" spans="1:10" ht="25.9" customHeight="1" x14ac:dyDescent="0.3">
      <c r="A524" s="314" t="s">
        <v>683</v>
      </c>
      <c r="B524" s="164" t="s">
        <v>210</v>
      </c>
      <c r="C524" s="163" t="s">
        <v>684</v>
      </c>
      <c r="D524" s="163" t="s">
        <v>685</v>
      </c>
      <c r="E524" s="163"/>
      <c r="F524" s="163" t="s">
        <v>677</v>
      </c>
      <c r="G524" s="165" t="s">
        <v>686</v>
      </c>
      <c r="H524" s="167">
        <v>22.48</v>
      </c>
      <c r="I524" s="166">
        <v>3.4920600000000003E-2</v>
      </c>
      <c r="J524" s="315">
        <v>0.78</v>
      </c>
    </row>
    <row r="525" spans="1:10" ht="24" customHeight="1" x14ac:dyDescent="0.3">
      <c r="A525" s="314" t="s">
        <v>683</v>
      </c>
      <c r="B525" s="164" t="s">
        <v>210</v>
      </c>
      <c r="C525" s="163" t="s">
        <v>687</v>
      </c>
      <c r="D525" s="163" t="s">
        <v>642</v>
      </c>
      <c r="E525" s="163"/>
      <c r="F525" s="163" t="s">
        <v>677</v>
      </c>
      <c r="G525" s="165" t="s">
        <v>686</v>
      </c>
      <c r="H525" s="167">
        <v>27.47</v>
      </c>
      <c r="I525" s="166">
        <v>3.4920600000000003E-2</v>
      </c>
      <c r="J525" s="315">
        <v>0.95</v>
      </c>
    </row>
    <row r="526" spans="1:10" ht="19.899999999999999" customHeight="1" x14ac:dyDescent="0.3">
      <c r="A526" s="401"/>
      <c r="B526" s="402"/>
      <c r="C526" s="402"/>
      <c r="D526" s="402"/>
      <c r="E526" s="402"/>
      <c r="F526" s="402" t="s">
        <v>688</v>
      </c>
      <c r="G526" s="402"/>
      <c r="H526" s="402"/>
      <c r="I526" s="402"/>
      <c r="J526" s="322">
        <v>1.73</v>
      </c>
    </row>
    <row r="527" spans="1:10" ht="30" customHeight="1" x14ac:dyDescent="0.3">
      <c r="A527" s="122" t="s">
        <v>409</v>
      </c>
      <c r="B527" s="123" t="s">
        <v>87</v>
      </c>
      <c r="C527" s="124" t="s">
        <v>86</v>
      </c>
      <c r="D527" s="124" t="s">
        <v>689</v>
      </c>
      <c r="E527" s="123" t="s">
        <v>690</v>
      </c>
      <c r="F527" s="123" t="s">
        <v>691</v>
      </c>
      <c r="G527" s="123" t="s">
        <v>667</v>
      </c>
      <c r="H527" s="123" t="s">
        <v>668</v>
      </c>
      <c r="I527" s="123" t="s">
        <v>674</v>
      </c>
      <c r="J527" s="125" t="s">
        <v>662</v>
      </c>
    </row>
    <row r="528" spans="1:10" ht="19.899999999999999" customHeight="1" x14ac:dyDescent="0.3">
      <c r="A528" s="401"/>
      <c r="B528" s="402"/>
      <c r="C528" s="402"/>
      <c r="D528" s="402"/>
      <c r="E528" s="402"/>
      <c r="F528" s="402" t="s">
        <v>692</v>
      </c>
      <c r="G528" s="402"/>
      <c r="H528" s="402"/>
      <c r="I528" s="402"/>
      <c r="J528" s="322">
        <v>1.73</v>
      </c>
    </row>
    <row r="529" spans="1:10" ht="25" x14ac:dyDescent="0.3">
      <c r="A529" s="316"/>
      <c r="B529" s="351"/>
      <c r="C529" s="351"/>
      <c r="D529" s="351"/>
      <c r="E529" s="351" t="s">
        <v>436</v>
      </c>
      <c r="F529" s="352">
        <v>0.60740042439080222</v>
      </c>
      <c r="G529" s="351" t="s">
        <v>437</v>
      </c>
      <c r="H529" s="352">
        <v>0.72</v>
      </c>
      <c r="I529" s="351" t="s">
        <v>438</v>
      </c>
      <c r="J529" s="317">
        <v>1.3261373465724384</v>
      </c>
    </row>
    <row r="530" spans="1:10" ht="14.5" thickBot="1" x14ac:dyDescent="0.35">
      <c r="A530" s="316"/>
      <c r="B530" s="351"/>
      <c r="C530" s="351"/>
      <c r="D530" s="351"/>
      <c r="E530" s="351" t="s">
        <v>439</v>
      </c>
      <c r="F530" s="352">
        <v>1.02</v>
      </c>
      <c r="G530" s="351"/>
      <c r="H530" s="429" t="s">
        <v>440</v>
      </c>
      <c r="I530" s="429"/>
      <c r="J530" s="317">
        <v>5.16</v>
      </c>
    </row>
    <row r="531" spans="1:10" ht="1.1499999999999999" customHeight="1" thickTop="1" x14ac:dyDescent="0.3">
      <c r="A531" s="318"/>
      <c r="B531" s="168"/>
      <c r="C531" s="168"/>
      <c r="D531" s="168"/>
      <c r="E531" s="168"/>
      <c r="F531" s="168"/>
      <c r="G531" s="168"/>
      <c r="H531" s="168"/>
      <c r="I531" s="168"/>
      <c r="J531" s="319"/>
    </row>
    <row r="532" spans="1:10" ht="18" customHeight="1" x14ac:dyDescent="0.3">
      <c r="A532" s="122" t="s">
        <v>223</v>
      </c>
      <c r="B532" s="123" t="s">
        <v>86</v>
      </c>
      <c r="C532" s="124" t="s">
        <v>87</v>
      </c>
      <c r="D532" s="124" t="s">
        <v>5</v>
      </c>
      <c r="E532" s="390" t="s">
        <v>429</v>
      </c>
      <c r="F532" s="390"/>
      <c r="G532" s="152" t="s">
        <v>88</v>
      </c>
      <c r="H532" s="123" t="s">
        <v>89</v>
      </c>
      <c r="I532" s="123" t="s">
        <v>90</v>
      </c>
      <c r="J532" s="125" t="s">
        <v>6</v>
      </c>
    </row>
    <row r="533" spans="1:10" ht="39" customHeight="1" x14ac:dyDescent="0.3">
      <c r="A533" s="131" t="s">
        <v>430</v>
      </c>
      <c r="B533" s="132" t="s">
        <v>224</v>
      </c>
      <c r="C533" s="133" t="s">
        <v>210</v>
      </c>
      <c r="D533" s="133" t="s">
        <v>225</v>
      </c>
      <c r="E533" s="426" t="s">
        <v>656</v>
      </c>
      <c r="F533" s="426"/>
      <c r="G533" s="134" t="s">
        <v>158</v>
      </c>
      <c r="H533" s="162">
        <v>1</v>
      </c>
      <c r="I533" s="135">
        <v>7.9</v>
      </c>
      <c r="J533" s="313">
        <v>7.9</v>
      </c>
    </row>
    <row r="534" spans="1:10" ht="15" customHeight="1" x14ac:dyDescent="0.3">
      <c r="A534" s="389" t="s">
        <v>657</v>
      </c>
      <c r="B534" s="416" t="s">
        <v>86</v>
      </c>
      <c r="C534" s="390" t="s">
        <v>87</v>
      </c>
      <c r="D534" s="390" t="s">
        <v>658</v>
      </c>
      <c r="E534" s="417" t="s">
        <v>659</v>
      </c>
      <c r="F534" s="416"/>
      <c r="G534" s="417" t="s">
        <v>660</v>
      </c>
      <c r="H534" s="416"/>
      <c r="I534" s="416" t="s">
        <v>661</v>
      </c>
      <c r="J534" s="421" t="s">
        <v>662</v>
      </c>
    </row>
    <row r="535" spans="1:10" ht="15" customHeight="1" x14ac:dyDescent="0.3">
      <c r="A535" s="418"/>
      <c r="B535" s="416"/>
      <c r="C535" s="416"/>
      <c r="D535" s="416"/>
      <c r="E535" s="123" t="s">
        <v>663</v>
      </c>
      <c r="F535" s="123" t="s">
        <v>664</v>
      </c>
      <c r="G535" s="123" t="s">
        <v>663</v>
      </c>
      <c r="H535" s="123" t="s">
        <v>664</v>
      </c>
      <c r="I535" s="416"/>
      <c r="J535" s="421"/>
    </row>
    <row r="536" spans="1:10" ht="19.899999999999999" customHeight="1" x14ac:dyDescent="0.3">
      <c r="A536" s="401"/>
      <c r="B536" s="402"/>
      <c r="C536" s="402"/>
      <c r="D536" s="402"/>
      <c r="E536" s="402"/>
      <c r="F536" s="402" t="s">
        <v>665</v>
      </c>
      <c r="G536" s="402"/>
      <c r="H536" s="402"/>
      <c r="I536" s="402"/>
      <c r="J536" s="322">
        <v>0</v>
      </c>
    </row>
    <row r="537" spans="1:10" ht="19.899999999999999" customHeight="1" x14ac:dyDescent="0.3">
      <c r="A537" s="122" t="s">
        <v>666</v>
      </c>
      <c r="B537" s="123" t="s">
        <v>86</v>
      </c>
      <c r="C537" s="124" t="s">
        <v>87</v>
      </c>
      <c r="D537" s="124" t="s">
        <v>462</v>
      </c>
      <c r="E537" s="123"/>
      <c r="F537" s="416"/>
      <c r="G537" s="416" t="s">
        <v>667</v>
      </c>
      <c r="H537" s="416" t="s">
        <v>668</v>
      </c>
      <c r="I537" s="416" t="s">
        <v>661</v>
      </c>
      <c r="J537" s="125" t="s">
        <v>662</v>
      </c>
    </row>
    <row r="538" spans="1:10" ht="19.899999999999999" customHeight="1" x14ac:dyDescent="0.3">
      <c r="A538" s="401"/>
      <c r="B538" s="402"/>
      <c r="C538" s="402"/>
      <c r="D538" s="402"/>
      <c r="E538" s="402"/>
      <c r="F538" s="402" t="s">
        <v>669</v>
      </c>
      <c r="G538" s="402"/>
      <c r="H538" s="402"/>
      <c r="I538" s="402"/>
      <c r="J538" s="322">
        <v>0</v>
      </c>
    </row>
    <row r="539" spans="1:10" ht="19.899999999999999" customHeight="1" x14ac:dyDescent="0.3">
      <c r="A539" s="401"/>
      <c r="B539" s="402"/>
      <c r="C539" s="402"/>
      <c r="D539" s="402"/>
      <c r="E539" s="402"/>
      <c r="F539" s="402" t="s">
        <v>670</v>
      </c>
      <c r="G539" s="402"/>
      <c r="H539" s="402"/>
      <c r="I539" s="402"/>
      <c r="J539" s="322">
        <v>0</v>
      </c>
    </row>
    <row r="540" spans="1:10" ht="19.899999999999999" customHeight="1" x14ac:dyDescent="0.3">
      <c r="A540" s="401"/>
      <c r="B540" s="402"/>
      <c r="C540" s="402"/>
      <c r="D540" s="402"/>
      <c r="E540" s="402"/>
      <c r="F540" s="402" t="s">
        <v>671</v>
      </c>
      <c r="G540" s="402"/>
      <c r="H540" s="402"/>
      <c r="I540" s="402"/>
      <c r="J540" s="322">
        <v>1</v>
      </c>
    </row>
    <row r="541" spans="1:10" ht="19.899999999999999" customHeight="1" x14ac:dyDescent="0.3">
      <c r="A541" s="401"/>
      <c r="B541" s="402"/>
      <c r="C541" s="402"/>
      <c r="D541" s="402"/>
      <c r="E541" s="402"/>
      <c r="F541" s="402" t="s">
        <v>672</v>
      </c>
      <c r="G541" s="402"/>
      <c r="H541" s="402"/>
      <c r="I541" s="402"/>
      <c r="J541" s="322">
        <v>0</v>
      </c>
    </row>
    <row r="542" spans="1:10" ht="30" customHeight="1" x14ac:dyDescent="0.3">
      <c r="A542" s="122" t="s">
        <v>673</v>
      </c>
      <c r="B542" s="123" t="s">
        <v>87</v>
      </c>
      <c r="C542" s="124" t="s">
        <v>86</v>
      </c>
      <c r="D542" s="124" t="s">
        <v>444</v>
      </c>
      <c r="E542" s="123"/>
      <c r="F542" s="123"/>
      <c r="G542" s="123" t="s">
        <v>667</v>
      </c>
      <c r="H542" s="123" t="s">
        <v>668</v>
      </c>
      <c r="I542" s="123" t="s">
        <v>674</v>
      </c>
      <c r="J542" s="125" t="s">
        <v>662</v>
      </c>
    </row>
    <row r="543" spans="1:10" ht="25.9" customHeight="1" x14ac:dyDescent="0.3">
      <c r="A543" s="320" t="s">
        <v>441</v>
      </c>
      <c r="B543" s="170" t="s">
        <v>210</v>
      </c>
      <c r="C543" s="169" t="s">
        <v>678</v>
      </c>
      <c r="D543" s="169" t="s">
        <v>679</v>
      </c>
      <c r="E543" s="169"/>
      <c r="F543" s="169" t="s">
        <v>677</v>
      </c>
      <c r="G543" s="171" t="s">
        <v>158</v>
      </c>
      <c r="H543" s="173">
        <v>0.40310000000000001</v>
      </c>
      <c r="I543" s="172">
        <v>4.4999999999999998E-2</v>
      </c>
      <c r="J543" s="321">
        <v>0.01</v>
      </c>
    </row>
    <row r="544" spans="1:10" ht="39" customHeight="1" x14ac:dyDescent="0.3">
      <c r="A544" s="320" t="s">
        <v>441</v>
      </c>
      <c r="B544" s="170" t="s">
        <v>210</v>
      </c>
      <c r="C544" s="169" t="s">
        <v>699</v>
      </c>
      <c r="D544" s="169" t="s">
        <v>700</v>
      </c>
      <c r="E544" s="169"/>
      <c r="F544" s="169" t="s">
        <v>677</v>
      </c>
      <c r="G544" s="171" t="s">
        <v>158</v>
      </c>
      <c r="H544" s="173">
        <v>5.19</v>
      </c>
      <c r="I544" s="172">
        <v>1.02</v>
      </c>
      <c r="J544" s="321">
        <v>5.29</v>
      </c>
    </row>
    <row r="545" spans="1:10" ht="19.899999999999999" customHeight="1" x14ac:dyDescent="0.3">
      <c r="A545" s="401"/>
      <c r="B545" s="402"/>
      <c r="C545" s="402"/>
      <c r="D545" s="402"/>
      <c r="E545" s="402"/>
      <c r="F545" s="402" t="s">
        <v>680</v>
      </c>
      <c r="G545" s="402"/>
      <c r="H545" s="402"/>
      <c r="I545" s="402"/>
      <c r="J545" s="322">
        <v>5.3</v>
      </c>
    </row>
    <row r="546" spans="1:10" ht="30" customHeight="1" x14ac:dyDescent="0.3">
      <c r="A546" s="122" t="s">
        <v>681</v>
      </c>
      <c r="B546" s="123" t="s">
        <v>87</v>
      </c>
      <c r="C546" s="124" t="s">
        <v>86</v>
      </c>
      <c r="D546" s="124" t="s">
        <v>682</v>
      </c>
      <c r="E546" s="123"/>
      <c r="F546" s="123"/>
      <c r="G546" s="123" t="s">
        <v>667</v>
      </c>
      <c r="H546" s="123" t="s">
        <v>668</v>
      </c>
      <c r="I546" s="123" t="s">
        <v>674</v>
      </c>
      <c r="J546" s="125" t="s">
        <v>662</v>
      </c>
    </row>
    <row r="547" spans="1:10" ht="25.9" customHeight="1" x14ac:dyDescent="0.3">
      <c r="A547" s="314" t="s">
        <v>683</v>
      </c>
      <c r="B547" s="164" t="s">
        <v>210</v>
      </c>
      <c r="C547" s="163" t="s">
        <v>684</v>
      </c>
      <c r="D547" s="163" t="s">
        <v>685</v>
      </c>
      <c r="E547" s="163"/>
      <c r="F547" s="163" t="s">
        <v>677</v>
      </c>
      <c r="G547" s="165" t="s">
        <v>686</v>
      </c>
      <c r="H547" s="167">
        <v>22.48</v>
      </c>
      <c r="I547" s="166">
        <v>5.2380999999999997E-2</v>
      </c>
      <c r="J547" s="315">
        <v>1.17</v>
      </c>
    </row>
    <row r="548" spans="1:10" ht="24" customHeight="1" x14ac:dyDescent="0.3">
      <c r="A548" s="314" t="s">
        <v>683</v>
      </c>
      <c r="B548" s="164" t="s">
        <v>210</v>
      </c>
      <c r="C548" s="163" t="s">
        <v>687</v>
      </c>
      <c r="D548" s="163" t="s">
        <v>642</v>
      </c>
      <c r="E548" s="163"/>
      <c r="F548" s="163" t="s">
        <v>677</v>
      </c>
      <c r="G548" s="165" t="s">
        <v>686</v>
      </c>
      <c r="H548" s="167">
        <v>27.47</v>
      </c>
      <c r="I548" s="166">
        <v>5.2380999999999997E-2</v>
      </c>
      <c r="J548" s="315">
        <v>1.43</v>
      </c>
    </row>
    <row r="549" spans="1:10" ht="19.899999999999999" customHeight="1" x14ac:dyDescent="0.3">
      <c r="A549" s="401"/>
      <c r="B549" s="402"/>
      <c r="C549" s="402"/>
      <c r="D549" s="402"/>
      <c r="E549" s="402"/>
      <c r="F549" s="402" t="s">
        <v>688</v>
      </c>
      <c r="G549" s="402"/>
      <c r="H549" s="402"/>
      <c r="I549" s="402"/>
      <c r="J549" s="322">
        <v>2.6</v>
      </c>
    </row>
    <row r="550" spans="1:10" ht="30" customHeight="1" x14ac:dyDescent="0.3">
      <c r="A550" s="122" t="s">
        <v>409</v>
      </c>
      <c r="B550" s="123" t="s">
        <v>87</v>
      </c>
      <c r="C550" s="124" t="s">
        <v>86</v>
      </c>
      <c r="D550" s="124" t="s">
        <v>689</v>
      </c>
      <c r="E550" s="123" t="s">
        <v>690</v>
      </c>
      <c r="F550" s="123" t="s">
        <v>691</v>
      </c>
      <c r="G550" s="123" t="s">
        <v>667</v>
      </c>
      <c r="H550" s="123" t="s">
        <v>668</v>
      </c>
      <c r="I550" s="123" t="s">
        <v>674</v>
      </c>
      <c r="J550" s="125" t="s">
        <v>662</v>
      </c>
    </row>
    <row r="551" spans="1:10" ht="19.899999999999999" customHeight="1" x14ac:dyDescent="0.3">
      <c r="A551" s="401"/>
      <c r="B551" s="402"/>
      <c r="C551" s="402"/>
      <c r="D551" s="402"/>
      <c r="E551" s="402"/>
      <c r="F551" s="402" t="s">
        <v>692</v>
      </c>
      <c r="G551" s="402"/>
      <c r="H551" s="402"/>
      <c r="I551" s="402"/>
      <c r="J551" s="322">
        <v>2.6</v>
      </c>
    </row>
    <row r="552" spans="1:10" ht="25" x14ac:dyDescent="0.3">
      <c r="A552" s="316"/>
      <c r="B552" s="351"/>
      <c r="C552" s="351"/>
      <c r="D552" s="351"/>
      <c r="E552" s="351" t="s">
        <v>436</v>
      </c>
      <c r="F552" s="352">
        <v>0.91110236797508359</v>
      </c>
      <c r="G552" s="351" t="s">
        <v>437</v>
      </c>
      <c r="H552" s="352">
        <v>1.08</v>
      </c>
      <c r="I552" s="351" t="s">
        <v>438</v>
      </c>
      <c r="J552" s="317">
        <v>1.9892098174375841</v>
      </c>
    </row>
    <row r="553" spans="1:10" ht="14.5" thickBot="1" x14ac:dyDescent="0.35">
      <c r="A553" s="316"/>
      <c r="B553" s="351"/>
      <c r="C553" s="351"/>
      <c r="D553" s="351"/>
      <c r="E553" s="351" t="s">
        <v>439</v>
      </c>
      <c r="F553" s="352">
        <v>1.94</v>
      </c>
      <c r="G553" s="351"/>
      <c r="H553" s="429" t="s">
        <v>440</v>
      </c>
      <c r="I553" s="429"/>
      <c r="J553" s="317">
        <v>9.84</v>
      </c>
    </row>
    <row r="554" spans="1:10" ht="1.1499999999999999" customHeight="1" thickTop="1" x14ac:dyDescent="0.3">
      <c r="A554" s="318"/>
      <c r="B554" s="168"/>
      <c r="C554" s="168"/>
      <c r="D554" s="168"/>
      <c r="E554" s="168"/>
      <c r="F554" s="168"/>
      <c r="G554" s="168"/>
      <c r="H554" s="168"/>
      <c r="I554" s="168"/>
      <c r="J554" s="319"/>
    </row>
    <row r="555" spans="1:10" ht="18" customHeight="1" x14ac:dyDescent="0.3">
      <c r="A555" s="122" t="s">
        <v>228</v>
      </c>
      <c r="B555" s="123" t="s">
        <v>86</v>
      </c>
      <c r="C555" s="124" t="s">
        <v>87</v>
      </c>
      <c r="D555" s="124" t="s">
        <v>5</v>
      </c>
      <c r="E555" s="390" t="s">
        <v>429</v>
      </c>
      <c r="F555" s="390"/>
      <c r="G555" s="152" t="s">
        <v>88</v>
      </c>
      <c r="H555" s="123" t="s">
        <v>89</v>
      </c>
      <c r="I555" s="123" t="s">
        <v>90</v>
      </c>
      <c r="J555" s="125" t="s">
        <v>6</v>
      </c>
    </row>
    <row r="556" spans="1:10" ht="24" customHeight="1" x14ac:dyDescent="0.3">
      <c r="A556" s="131" t="s">
        <v>430</v>
      </c>
      <c r="B556" s="132" t="s">
        <v>229</v>
      </c>
      <c r="C556" s="133" t="s">
        <v>116</v>
      </c>
      <c r="D556" s="133" t="s">
        <v>230</v>
      </c>
      <c r="E556" s="426" t="s">
        <v>701</v>
      </c>
      <c r="F556" s="426"/>
      <c r="G556" s="134" t="s">
        <v>155</v>
      </c>
      <c r="H556" s="162">
        <v>1</v>
      </c>
      <c r="I556" s="135">
        <v>21.04</v>
      </c>
      <c r="J556" s="313">
        <v>21.04</v>
      </c>
    </row>
    <row r="557" spans="1:10" ht="24" customHeight="1" x14ac:dyDescent="0.3">
      <c r="A557" s="320" t="s">
        <v>441</v>
      </c>
      <c r="B557" s="170" t="s">
        <v>702</v>
      </c>
      <c r="C557" s="169" t="s">
        <v>116</v>
      </c>
      <c r="D557" s="169" t="s">
        <v>230</v>
      </c>
      <c r="E557" s="427" t="s">
        <v>444</v>
      </c>
      <c r="F557" s="427"/>
      <c r="G557" s="171" t="s">
        <v>155</v>
      </c>
      <c r="H557" s="172">
        <v>1</v>
      </c>
      <c r="I557" s="173">
        <v>8.39</v>
      </c>
      <c r="J557" s="321">
        <v>8.39</v>
      </c>
    </row>
    <row r="558" spans="1:10" ht="24" customHeight="1" x14ac:dyDescent="0.3">
      <c r="A558" s="320" t="s">
        <v>441</v>
      </c>
      <c r="B558" s="170" t="s">
        <v>630</v>
      </c>
      <c r="C558" s="169" t="s">
        <v>116</v>
      </c>
      <c r="D558" s="169" t="s">
        <v>631</v>
      </c>
      <c r="E558" s="427" t="s">
        <v>462</v>
      </c>
      <c r="F558" s="427"/>
      <c r="G558" s="171" t="s">
        <v>409</v>
      </c>
      <c r="H558" s="172">
        <v>0.35299999999999998</v>
      </c>
      <c r="I558" s="173">
        <v>21.68</v>
      </c>
      <c r="J558" s="321">
        <v>7.65</v>
      </c>
    </row>
    <row r="559" spans="1:10" ht="24" customHeight="1" x14ac:dyDescent="0.3">
      <c r="A559" s="320" t="s">
        <v>441</v>
      </c>
      <c r="B559" s="170" t="s">
        <v>633</v>
      </c>
      <c r="C559" s="169" t="s">
        <v>116</v>
      </c>
      <c r="D559" s="169" t="s">
        <v>634</v>
      </c>
      <c r="E559" s="427" t="s">
        <v>462</v>
      </c>
      <c r="F559" s="427"/>
      <c r="G559" s="171" t="s">
        <v>409</v>
      </c>
      <c r="H559" s="172">
        <v>0.35299999999999998</v>
      </c>
      <c r="I559" s="173">
        <v>14.18</v>
      </c>
      <c r="J559" s="321">
        <v>5</v>
      </c>
    </row>
    <row r="560" spans="1:10" ht="25" x14ac:dyDescent="0.3">
      <c r="A560" s="316"/>
      <c r="B560" s="351"/>
      <c r="C560" s="351"/>
      <c r="D560" s="351"/>
      <c r="E560" s="351" t="s">
        <v>436</v>
      </c>
      <c r="F560" s="352">
        <v>5.7939816000000004</v>
      </c>
      <c r="G560" s="351" t="s">
        <v>437</v>
      </c>
      <c r="H560" s="352">
        <v>6.86</v>
      </c>
      <c r="I560" s="351" t="s">
        <v>438</v>
      </c>
      <c r="J560" s="317">
        <v>12.65</v>
      </c>
    </row>
    <row r="561" spans="1:10" ht="14.5" thickBot="1" x14ac:dyDescent="0.35">
      <c r="A561" s="316"/>
      <c r="B561" s="351"/>
      <c r="C561" s="351"/>
      <c r="D561" s="351"/>
      <c r="E561" s="351" t="s">
        <v>439</v>
      </c>
      <c r="F561" s="352">
        <v>5.19</v>
      </c>
      <c r="G561" s="351"/>
      <c r="H561" s="429" t="s">
        <v>440</v>
      </c>
      <c r="I561" s="429"/>
      <c r="J561" s="317">
        <v>26.23</v>
      </c>
    </row>
    <row r="562" spans="1:10" ht="1.1499999999999999" customHeight="1" thickTop="1" x14ac:dyDescent="0.3">
      <c r="A562" s="318"/>
      <c r="B562" s="168"/>
      <c r="C562" s="168"/>
      <c r="D562" s="168"/>
      <c r="E562" s="168"/>
      <c r="F562" s="168"/>
      <c r="G562" s="168"/>
      <c r="H562" s="168"/>
      <c r="I562" s="168"/>
      <c r="J562" s="319"/>
    </row>
    <row r="563" spans="1:10" ht="18" customHeight="1" x14ac:dyDescent="0.3">
      <c r="A563" s="122" t="s">
        <v>231</v>
      </c>
      <c r="B563" s="123" t="s">
        <v>86</v>
      </c>
      <c r="C563" s="124" t="s">
        <v>87</v>
      </c>
      <c r="D563" s="124" t="s">
        <v>5</v>
      </c>
      <c r="E563" s="390" t="s">
        <v>429</v>
      </c>
      <c r="F563" s="390"/>
      <c r="G563" s="152" t="s">
        <v>88</v>
      </c>
      <c r="H563" s="123" t="s">
        <v>89</v>
      </c>
      <c r="I563" s="123" t="s">
        <v>90</v>
      </c>
      <c r="J563" s="125" t="s">
        <v>6</v>
      </c>
    </row>
    <row r="564" spans="1:10" ht="25.9" customHeight="1" x14ac:dyDescent="0.3">
      <c r="A564" s="131" t="s">
        <v>430</v>
      </c>
      <c r="B564" s="132" t="s">
        <v>232</v>
      </c>
      <c r="C564" s="133" t="s">
        <v>233</v>
      </c>
      <c r="D564" s="133" t="s">
        <v>234</v>
      </c>
      <c r="E564" s="426" t="s">
        <v>703</v>
      </c>
      <c r="F564" s="426"/>
      <c r="G564" s="134" t="s">
        <v>200</v>
      </c>
      <c r="H564" s="162">
        <v>1</v>
      </c>
      <c r="I564" s="135">
        <v>12.6</v>
      </c>
      <c r="J564" s="313">
        <v>12.6</v>
      </c>
    </row>
    <row r="565" spans="1:10" ht="24" customHeight="1" x14ac:dyDescent="0.3">
      <c r="A565" s="320" t="s">
        <v>441</v>
      </c>
      <c r="B565" s="170" t="s">
        <v>704</v>
      </c>
      <c r="C565" s="169" t="s">
        <v>233</v>
      </c>
      <c r="D565" s="169" t="s">
        <v>705</v>
      </c>
      <c r="E565" s="427" t="s">
        <v>444</v>
      </c>
      <c r="F565" s="427"/>
      <c r="G565" s="171" t="s">
        <v>297</v>
      </c>
      <c r="H565" s="172">
        <v>1</v>
      </c>
      <c r="I565" s="173">
        <v>12.6</v>
      </c>
      <c r="J565" s="321">
        <v>12.6</v>
      </c>
    </row>
    <row r="566" spans="1:10" ht="25" x14ac:dyDescent="0.3">
      <c r="A566" s="316"/>
      <c r="B566" s="351"/>
      <c r="C566" s="351"/>
      <c r="D566" s="351"/>
      <c r="E566" s="351" t="s">
        <v>436</v>
      </c>
      <c r="F566" s="352">
        <v>0</v>
      </c>
      <c r="G566" s="351" t="s">
        <v>437</v>
      </c>
      <c r="H566" s="352">
        <v>0</v>
      </c>
      <c r="I566" s="351" t="s">
        <v>438</v>
      </c>
      <c r="J566" s="317">
        <v>0</v>
      </c>
    </row>
    <row r="567" spans="1:10" ht="14.5" thickBot="1" x14ac:dyDescent="0.35">
      <c r="A567" s="316"/>
      <c r="B567" s="351"/>
      <c r="C567" s="351"/>
      <c r="D567" s="351"/>
      <c r="E567" s="351" t="s">
        <v>439</v>
      </c>
      <c r="F567" s="352">
        <v>3.1</v>
      </c>
      <c r="G567" s="351"/>
      <c r="H567" s="429" t="s">
        <v>440</v>
      </c>
      <c r="I567" s="429"/>
      <c r="J567" s="317">
        <v>15.7</v>
      </c>
    </row>
    <row r="568" spans="1:10" ht="1.1499999999999999" customHeight="1" thickTop="1" x14ac:dyDescent="0.3">
      <c r="A568" s="318"/>
      <c r="B568" s="168"/>
      <c r="C568" s="168"/>
      <c r="D568" s="168"/>
      <c r="E568" s="168"/>
      <c r="F568" s="168"/>
      <c r="G568" s="168"/>
      <c r="H568" s="168"/>
      <c r="I568" s="168"/>
      <c r="J568" s="319"/>
    </row>
    <row r="569" spans="1:10" ht="18" customHeight="1" x14ac:dyDescent="0.3">
      <c r="A569" s="122" t="s">
        <v>235</v>
      </c>
      <c r="B569" s="123" t="s">
        <v>86</v>
      </c>
      <c r="C569" s="124" t="s">
        <v>87</v>
      </c>
      <c r="D569" s="124" t="s">
        <v>5</v>
      </c>
      <c r="E569" s="390" t="s">
        <v>429</v>
      </c>
      <c r="F569" s="390"/>
      <c r="G569" s="152" t="s">
        <v>88</v>
      </c>
      <c r="H569" s="123" t="s">
        <v>89</v>
      </c>
      <c r="I569" s="123" t="s">
        <v>90</v>
      </c>
      <c r="J569" s="125" t="s">
        <v>6</v>
      </c>
    </row>
    <row r="570" spans="1:10" ht="24" customHeight="1" x14ac:dyDescent="0.3">
      <c r="A570" s="131" t="s">
        <v>430</v>
      </c>
      <c r="B570" s="132" t="s">
        <v>236</v>
      </c>
      <c r="C570" s="133" t="s">
        <v>101</v>
      </c>
      <c r="D570" s="133" t="s">
        <v>237</v>
      </c>
      <c r="E570" s="426">
        <v>713</v>
      </c>
      <c r="F570" s="426"/>
      <c r="G570" s="134" t="s">
        <v>200</v>
      </c>
      <c r="H570" s="162">
        <v>1</v>
      </c>
      <c r="I570" s="135">
        <v>23.69</v>
      </c>
      <c r="J570" s="313">
        <v>23.69</v>
      </c>
    </row>
    <row r="571" spans="1:10" ht="24" customHeight="1" x14ac:dyDescent="0.3">
      <c r="A571" s="320" t="s">
        <v>441</v>
      </c>
      <c r="B571" s="170" t="s">
        <v>706</v>
      </c>
      <c r="C571" s="169" t="s">
        <v>101</v>
      </c>
      <c r="D571" s="169" t="s">
        <v>237</v>
      </c>
      <c r="E571" s="427" t="s">
        <v>444</v>
      </c>
      <c r="F571" s="427"/>
      <c r="G571" s="171" t="s">
        <v>297</v>
      </c>
      <c r="H571" s="172">
        <v>1</v>
      </c>
      <c r="I571" s="173">
        <v>8.59</v>
      </c>
      <c r="J571" s="321">
        <v>8.59</v>
      </c>
    </row>
    <row r="572" spans="1:10" ht="24" customHeight="1" x14ac:dyDescent="0.3">
      <c r="A572" s="320" t="s">
        <v>441</v>
      </c>
      <c r="B572" s="170" t="s">
        <v>464</v>
      </c>
      <c r="C572" s="169" t="s">
        <v>101</v>
      </c>
      <c r="D572" s="169" t="s">
        <v>465</v>
      </c>
      <c r="E572" s="427" t="s">
        <v>462</v>
      </c>
      <c r="F572" s="427"/>
      <c r="G572" s="171" t="s">
        <v>463</v>
      </c>
      <c r="H572" s="172">
        <v>0.4</v>
      </c>
      <c r="I572" s="173">
        <v>15.54</v>
      </c>
      <c r="J572" s="321">
        <v>6.21</v>
      </c>
    </row>
    <row r="573" spans="1:10" ht="24" customHeight="1" x14ac:dyDescent="0.3">
      <c r="A573" s="320" t="s">
        <v>441</v>
      </c>
      <c r="B573" s="170" t="s">
        <v>648</v>
      </c>
      <c r="C573" s="169" t="s">
        <v>101</v>
      </c>
      <c r="D573" s="169" t="s">
        <v>631</v>
      </c>
      <c r="E573" s="427" t="s">
        <v>462</v>
      </c>
      <c r="F573" s="427"/>
      <c r="G573" s="171" t="s">
        <v>409</v>
      </c>
      <c r="H573" s="172">
        <v>0.4</v>
      </c>
      <c r="I573" s="173">
        <v>22.23</v>
      </c>
      <c r="J573" s="321">
        <v>8.89</v>
      </c>
    </row>
    <row r="574" spans="1:10" ht="25" x14ac:dyDescent="0.3">
      <c r="A574" s="316"/>
      <c r="B574" s="351"/>
      <c r="C574" s="351"/>
      <c r="D574" s="351"/>
      <c r="E574" s="351" t="s">
        <v>436</v>
      </c>
      <c r="F574" s="352">
        <v>6.9161361000000001</v>
      </c>
      <c r="G574" s="351" t="s">
        <v>437</v>
      </c>
      <c r="H574" s="352">
        <v>8.18</v>
      </c>
      <c r="I574" s="351" t="s">
        <v>438</v>
      </c>
      <c r="J574" s="317">
        <v>15.100000000000001</v>
      </c>
    </row>
    <row r="575" spans="1:10" ht="14.5" thickBot="1" x14ac:dyDescent="0.35">
      <c r="A575" s="316"/>
      <c r="B575" s="351"/>
      <c r="C575" s="351"/>
      <c r="D575" s="351"/>
      <c r="E575" s="351" t="s">
        <v>439</v>
      </c>
      <c r="F575" s="352">
        <v>5.84</v>
      </c>
      <c r="G575" s="351"/>
      <c r="H575" s="429" t="s">
        <v>440</v>
      </c>
      <c r="I575" s="429"/>
      <c r="J575" s="317">
        <v>29.53</v>
      </c>
    </row>
    <row r="576" spans="1:10" ht="1.1499999999999999" customHeight="1" thickTop="1" x14ac:dyDescent="0.3">
      <c r="A576" s="318"/>
      <c r="B576" s="168"/>
      <c r="C576" s="168"/>
      <c r="D576" s="168"/>
      <c r="E576" s="168"/>
      <c r="F576" s="168"/>
      <c r="G576" s="168"/>
      <c r="H576" s="168"/>
      <c r="I576" s="168"/>
      <c r="J576" s="319"/>
    </row>
    <row r="577" spans="1:10" ht="18" customHeight="1" x14ac:dyDescent="0.3">
      <c r="A577" s="122" t="s">
        <v>240</v>
      </c>
      <c r="B577" s="123" t="s">
        <v>86</v>
      </c>
      <c r="C577" s="124" t="s">
        <v>87</v>
      </c>
      <c r="D577" s="124" t="s">
        <v>5</v>
      </c>
      <c r="E577" s="390" t="s">
        <v>429</v>
      </c>
      <c r="F577" s="390"/>
      <c r="G577" s="152" t="s">
        <v>88</v>
      </c>
      <c r="H577" s="123" t="s">
        <v>89</v>
      </c>
      <c r="I577" s="123" t="s">
        <v>90</v>
      </c>
      <c r="J577" s="125" t="s">
        <v>6</v>
      </c>
    </row>
    <row r="578" spans="1:10" ht="39" customHeight="1" x14ac:dyDescent="0.3">
      <c r="A578" s="131" t="s">
        <v>430</v>
      </c>
      <c r="B578" s="132" t="s">
        <v>241</v>
      </c>
      <c r="C578" s="133" t="s">
        <v>109</v>
      </c>
      <c r="D578" s="133" t="s">
        <v>242</v>
      </c>
      <c r="E578" s="426" t="s">
        <v>707</v>
      </c>
      <c r="F578" s="426"/>
      <c r="G578" s="134" t="s">
        <v>155</v>
      </c>
      <c r="H578" s="162">
        <v>1</v>
      </c>
      <c r="I578" s="135">
        <v>4.7699999999999996</v>
      </c>
      <c r="J578" s="313">
        <v>4.7699999999999996</v>
      </c>
    </row>
    <row r="579" spans="1:10" ht="25.9" customHeight="1" x14ac:dyDescent="0.3">
      <c r="A579" s="314" t="s">
        <v>432</v>
      </c>
      <c r="B579" s="164" t="s">
        <v>639</v>
      </c>
      <c r="C579" s="163" t="s">
        <v>109</v>
      </c>
      <c r="D579" s="163" t="s">
        <v>640</v>
      </c>
      <c r="E579" s="428" t="s">
        <v>435</v>
      </c>
      <c r="F579" s="428"/>
      <c r="G579" s="165" t="s">
        <v>409</v>
      </c>
      <c r="H579" s="166">
        <v>6.6600000000000006E-2</v>
      </c>
      <c r="I579" s="167">
        <v>21.47</v>
      </c>
      <c r="J579" s="315">
        <v>1.42</v>
      </c>
    </row>
    <row r="580" spans="1:10" ht="24" customHeight="1" x14ac:dyDescent="0.3">
      <c r="A580" s="314" t="s">
        <v>432</v>
      </c>
      <c r="B580" s="164" t="s">
        <v>641</v>
      </c>
      <c r="C580" s="163" t="s">
        <v>109</v>
      </c>
      <c r="D580" s="163" t="s">
        <v>642</v>
      </c>
      <c r="E580" s="428" t="s">
        <v>435</v>
      </c>
      <c r="F580" s="428"/>
      <c r="G580" s="165" t="s">
        <v>409</v>
      </c>
      <c r="H580" s="166">
        <v>6.6600000000000006E-2</v>
      </c>
      <c r="I580" s="167">
        <v>29.47</v>
      </c>
      <c r="J580" s="315">
        <v>1.96</v>
      </c>
    </row>
    <row r="581" spans="1:10" ht="25.9" customHeight="1" x14ac:dyDescent="0.3">
      <c r="A581" s="320" t="s">
        <v>441</v>
      </c>
      <c r="B581" s="170" t="s">
        <v>708</v>
      </c>
      <c r="C581" s="169" t="s">
        <v>109</v>
      </c>
      <c r="D581" s="169" t="s">
        <v>709</v>
      </c>
      <c r="E581" s="427" t="s">
        <v>444</v>
      </c>
      <c r="F581" s="427"/>
      <c r="G581" s="171" t="s">
        <v>155</v>
      </c>
      <c r="H581" s="172">
        <v>1.05</v>
      </c>
      <c r="I581" s="173">
        <v>1.33</v>
      </c>
      <c r="J581" s="321">
        <v>1.39</v>
      </c>
    </row>
    <row r="582" spans="1:10" ht="25" x14ac:dyDescent="0.3">
      <c r="A582" s="316"/>
      <c r="B582" s="351"/>
      <c r="C582" s="351"/>
      <c r="D582" s="351"/>
      <c r="E582" s="351" t="s">
        <v>436</v>
      </c>
      <c r="F582" s="352">
        <v>1.1129940915128476</v>
      </c>
      <c r="G582" s="351" t="s">
        <v>437</v>
      </c>
      <c r="H582" s="352">
        <v>1.32</v>
      </c>
      <c r="I582" s="351" t="s">
        <v>438</v>
      </c>
      <c r="J582" s="317">
        <v>2.4300000000000002</v>
      </c>
    </row>
    <row r="583" spans="1:10" ht="14.5" thickBot="1" x14ac:dyDescent="0.35">
      <c r="A583" s="316"/>
      <c r="B583" s="351"/>
      <c r="C583" s="351"/>
      <c r="D583" s="351"/>
      <c r="E583" s="351" t="s">
        <v>439</v>
      </c>
      <c r="F583" s="352">
        <v>1.17</v>
      </c>
      <c r="G583" s="351"/>
      <c r="H583" s="429" t="s">
        <v>440</v>
      </c>
      <c r="I583" s="429"/>
      <c r="J583" s="317">
        <v>5.94</v>
      </c>
    </row>
    <row r="584" spans="1:10" ht="1.1499999999999999" customHeight="1" thickTop="1" x14ac:dyDescent="0.3">
      <c r="A584" s="318"/>
      <c r="B584" s="168"/>
      <c r="C584" s="168"/>
      <c r="D584" s="168"/>
      <c r="E584" s="168"/>
      <c r="F584" s="168"/>
      <c r="G584" s="168"/>
      <c r="H584" s="168"/>
      <c r="I584" s="168"/>
      <c r="J584" s="319"/>
    </row>
    <row r="585" spans="1:10" ht="18" customHeight="1" x14ac:dyDescent="0.3">
      <c r="A585" s="122" t="s">
        <v>243</v>
      </c>
      <c r="B585" s="123" t="s">
        <v>86</v>
      </c>
      <c r="C585" s="124" t="s">
        <v>87</v>
      </c>
      <c r="D585" s="124" t="s">
        <v>5</v>
      </c>
      <c r="E585" s="390" t="s">
        <v>429</v>
      </c>
      <c r="F585" s="390"/>
      <c r="G585" s="152" t="s">
        <v>88</v>
      </c>
      <c r="H585" s="123" t="s">
        <v>89</v>
      </c>
      <c r="I585" s="123" t="s">
        <v>90</v>
      </c>
      <c r="J585" s="125" t="s">
        <v>6</v>
      </c>
    </row>
    <row r="586" spans="1:10" ht="39" customHeight="1" x14ac:dyDescent="0.3">
      <c r="A586" s="131" t="s">
        <v>430</v>
      </c>
      <c r="B586" s="132" t="s">
        <v>244</v>
      </c>
      <c r="C586" s="133" t="s">
        <v>109</v>
      </c>
      <c r="D586" s="133" t="s">
        <v>245</v>
      </c>
      <c r="E586" s="426" t="s">
        <v>707</v>
      </c>
      <c r="F586" s="426"/>
      <c r="G586" s="134" t="s">
        <v>155</v>
      </c>
      <c r="H586" s="162">
        <v>1</v>
      </c>
      <c r="I586" s="135">
        <v>6.15</v>
      </c>
      <c r="J586" s="313">
        <v>6.15</v>
      </c>
    </row>
    <row r="587" spans="1:10" ht="25.9" customHeight="1" x14ac:dyDescent="0.3">
      <c r="A587" s="314" t="s">
        <v>432</v>
      </c>
      <c r="B587" s="164" t="s">
        <v>639</v>
      </c>
      <c r="C587" s="163" t="s">
        <v>109</v>
      </c>
      <c r="D587" s="163" t="s">
        <v>640</v>
      </c>
      <c r="E587" s="428" t="s">
        <v>435</v>
      </c>
      <c r="F587" s="428"/>
      <c r="G587" s="165" t="s">
        <v>409</v>
      </c>
      <c r="H587" s="166">
        <v>7.0300000000000001E-2</v>
      </c>
      <c r="I587" s="167">
        <v>21.47</v>
      </c>
      <c r="J587" s="315">
        <v>1.5</v>
      </c>
    </row>
    <row r="588" spans="1:10" ht="24" customHeight="1" x14ac:dyDescent="0.3">
      <c r="A588" s="314" t="s">
        <v>432</v>
      </c>
      <c r="B588" s="164" t="s">
        <v>641</v>
      </c>
      <c r="C588" s="163" t="s">
        <v>109</v>
      </c>
      <c r="D588" s="163" t="s">
        <v>642</v>
      </c>
      <c r="E588" s="428" t="s">
        <v>435</v>
      </c>
      <c r="F588" s="428"/>
      <c r="G588" s="165" t="s">
        <v>409</v>
      </c>
      <c r="H588" s="166">
        <v>7.0300000000000001E-2</v>
      </c>
      <c r="I588" s="167">
        <v>29.47</v>
      </c>
      <c r="J588" s="315">
        <v>2.0699999999999998</v>
      </c>
    </row>
    <row r="589" spans="1:10" ht="25.9" customHeight="1" x14ac:dyDescent="0.3">
      <c r="A589" s="320" t="s">
        <v>441</v>
      </c>
      <c r="B589" s="170" t="s">
        <v>710</v>
      </c>
      <c r="C589" s="169" t="s">
        <v>109</v>
      </c>
      <c r="D589" s="169" t="s">
        <v>711</v>
      </c>
      <c r="E589" s="427" t="s">
        <v>444</v>
      </c>
      <c r="F589" s="427"/>
      <c r="G589" s="171" t="s">
        <v>155</v>
      </c>
      <c r="H589" s="172">
        <v>1.05</v>
      </c>
      <c r="I589" s="173">
        <v>2.46</v>
      </c>
      <c r="J589" s="321">
        <v>2.58</v>
      </c>
    </row>
    <row r="590" spans="1:10" ht="25" x14ac:dyDescent="0.3">
      <c r="A590" s="316"/>
      <c r="B590" s="351"/>
      <c r="C590" s="351"/>
      <c r="D590" s="351"/>
      <c r="E590" s="351" t="s">
        <v>436</v>
      </c>
      <c r="F590" s="352">
        <v>1.1725369852974854</v>
      </c>
      <c r="G590" s="351" t="s">
        <v>437</v>
      </c>
      <c r="H590" s="352">
        <v>1.39</v>
      </c>
      <c r="I590" s="351" t="s">
        <v>438</v>
      </c>
      <c r="J590" s="317">
        <v>2.56</v>
      </c>
    </row>
    <row r="591" spans="1:10" ht="14.5" thickBot="1" x14ac:dyDescent="0.35">
      <c r="A591" s="316"/>
      <c r="B591" s="351"/>
      <c r="C591" s="351"/>
      <c r="D591" s="351"/>
      <c r="E591" s="351" t="s">
        <v>439</v>
      </c>
      <c r="F591" s="352">
        <v>1.51</v>
      </c>
      <c r="G591" s="351"/>
      <c r="H591" s="429" t="s">
        <v>440</v>
      </c>
      <c r="I591" s="429"/>
      <c r="J591" s="317">
        <v>7.66</v>
      </c>
    </row>
    <row r="592" spans="1:10" ht="1.1499999999999999" customHeight="1" thickTop="1" x14ac:dyDescent="0.3">
      <c r="A592" s="318"/>
      <c r="B592" s="168"/>
      <c r="C592" s="168"/>
      <c r="D592" s="168"/>
      <c r="E592" s="168"/>
      <c r="F592" s="168"/>
      <c r="G592" s="168"/>
      <c r="H592" s="168"/>
      <c r="I592" s="168"/>
      <c r="J592" s="319"/>
    </row>
    <row r="593" spans="1:10" ht="18" customHeight="1" x14ac:dyDescent="0.3">
      <c r="A593" s="122" t="s">
        <v>246</v>
      </c>
      <c r="B593" s="123" t="s">
        <v>86</v>
      </c>
      <c r="C593" s="124" t="s">
        <v>87</v>
      </c>
      <c r="D593" s="124" t="s">
        <v>5</v>
      </c>
      <c r="E593" s="390" t="s">
        <v>429</v>
      </c>
      <c r="F593" s="390"/>
      <c r="G593" s="152" t="s">
        <v>88</v>
      </c>
      <c r="H593" s="123" t="s">
        <v>89</v>
      </c>
      <c r="I593" s="123" t="s">
        <v>90</v>
      </c>
      <c r="J593" s="125" t="s">
        <v>6</v>
      </c>
    </row>
    <row r="594" spans="1:10" ht="39" customHeight="1" x14ac:dyDescent="0.3">
      <c r="A594" s="131" t="s">
        <v>430</v>
      </c>
      <c r="B594" s="132" t="s">
        <v>247</v>
      </c>
      <c r="C594" s="133" t="s">
        <v>109</v>
      </c>
      <c r="D594" s="133" t="s">
        <v>248</v>
      </c>
      <c r="E594" s="426" t="s">
        <v>707</v>
      </c>
      <c r="F594" s="426"/>
      <c r="G594" s="134" t="s">
        <v>155</v>
      </c>
      <c r="H594" s="162">
        <v>1</v>
      </c>
      <c r="I594" s="135">
        <v>16.75</v>
      </c>
      <c r="J594" s="313">
        <v>16.75</v>
      </c>
    </row>
    <row r="595" spans="1:10" ht="25.9" customHeight="1" x14ac:dyDescent="0.3">
      <c r="A595" s="314" t="s">
        <v>432</v>
      </c>
      <c r="B595" s="164" t="s">
        <v>639</v>
      </c>
      <c r="C595" s="163" t="s">
        <v>109</v>
      </c>
      <c r="D595" s="163" t="s">
        <v>640</v>
      </c>
      <c r="E595" s="428" t="s">
        <v>435</v>
      </c>
      <c r="F595" s="428"/>
      <c r="G595" s="165" t="s">
        <v>409</v>
      </c>
      <c r="H595" s="166">
        <v>0.1041</v>
      </c>
      <c r="I595" s="167">
        <v>21.47</v>
      </c>
      <c r="J595" s="315">
        <v>2.23</v>
      </c>
    </row>
    <row r="596" spans="1:10" ht="24" customHeight="1" x14ac:dyDescent="0.3">
      <c r="A596" s="314" t="s">
        <v>432</v>
      </c>
      <c r="B596" s="164" t="s">
        <v>641</v>
      </c>
      <c r="C596" s="163" t="s">
        <v>109</v>
      </c>
      <c r="D596" s="163" t="s">
        <v>642</v>
      </c>
      <c r="E596" s="428" t="s">
        <v>435</v>
      </c>
      <c r="F596" s="428"/>
      <c r="G596" s="165" t="s">
        <v>409</v>
      </c>
      <c r="H596" s="166">
        <v>0.1041</v>
      </c>
      <c r="I596" s="167">
        <v>29.47</v>
      </c>
      <c r="J596" s="315">
        <v>3.06</v>
      </c>
    </row>
    <row r="597" spans="1:10" ht="24" customHeight="1" x14ac:dyDescent="0.3">
      <c r="A597" s="320" t="s">
        <v>441</v>
      </c>
      <c r="B597" s="170" t="s">
        <v>712</v>
      </c>
      <c r="C597" s="169" t="s">
        <v>109</v>
      </c>
      <c r="D597" s="169" t="s">
        <v>713</v>
      </c>
      <c r="E597" s="427" t="s">
        <v>444</v>
      </c>
      <c r="F597" s="427"/>
      <c r="G597" s="171" t="s">
        <v>155</v>
      </c>
      <c r="H597" s="172">
        <v>1.05</v>
      </c>
      <c r="I597" s="173">
        <v>10.92</v>
      </c>
      <c r="J597" s="321">
        <v>11.46</v>
      </c>
    </row>
    <row r="598" spans="1:10" ht="25" x14ac:dyDescent="0.3">
      <c r="A598" s="316"/>
      <c r="B598" s="351"/>
      <c r="C598" s="351"/>
      <c r="D598" s="351"/>
      <c r="E598" s="351" t="s">
        <v>436</v>
      </c>
      <c r="F598" s="352">
        <v>1.7359043649521366</v>
      </c>
      <c r="G598" s="351" t="s">
        <v>437</v>
      </c>
      <c r="H598" s="352">
        <v>2.0499999999999998</v>
      </c>
      <c r="I598" s="351" t="s">
        <v>438</v>
      </c>
      <c r="J598" s="317">
        <v>3.79</v>
      </c>
    </row>
    <row r="599" spans="1:10" ht="14.5" thickBot="1" x14ac:dyDescent="0.35">
      <c r="A599" s="316"/>
      <c r="B599" s="351"/>
      <c r="C599" s="351"/>
      <c r="D599" s="351"/>
      <c r="E599" s="351" t="s">
        <v>439</v>
      </c>
      <c r="F599" s="352">
        <v>4.13</v>
      </c>
      <c r="G599" s="351"/>
      <c r="H599" s="429" t="s">
        <v>440</v>
      </c>
      <c r="I599" s="429"/>
      <c r="J599" s="317">
        <v>20.88</v>
      </c>
    </row>
    <row r="600" spans="1:10" ht="1.1499999999999999" customHeight="1" thickTop="1" x14ac:dyDescent="0.3">
      <c r="A600" s="318"/>
      <c r="B600" s="168"/>
      <c r="C600" s="168"/>
      <c r="D600" s="168"/>
      <c r="E600" s="168"/>
      <c r="F600" s="168"/>
      <c r="G600" s="168"/>
      <c r="H600" s="168"/>
      <c r="I600" s="168"/>
      <c r="J600" s="319"/>
    </row>
    <row r="601" spans="1:10" ht="18" customHeight="1" x14ac:dyDescent="0.3">
      <c r="A601" s="122" t="s">
        <v>249</v>
      </c>
      <c r="B601" s="123" t="s">
        <v>86</v>
      </c>
      <c r="C601" s="124" t="s">
        <v>87</v>
      </c>
      <c r="D601" s="124" t="s">
        <v>5</v>
      </c>
      <c r="E601" s="390" t="s">
        <v>429</v>
      </c>
      <c r="F601" s="390"/>
      <c r="G601" s="152" t="s">
        <v>88</v>
      </c>
      <c r="H601" s="123" t="s">
        <v>89</v>
      </c>
      <c r="I601" s="123" t="s">
        <v>90</v>
      </c>
      <c r="J601" s="125" t="s">
        <v>6</v>
      </c>
    </row>
    <row r="602" spans="1:10" ht="39" customHeight="1" x14ac:dyDescent="0.3">
      <c r="A602" s="131" t="s">
        <v>430</v>
      </c>
      <c r="B602" s="132" t="s">
        <v>250</v>
      </c>
      <c r="C602" s="133" t="s">
        <v>109</v>
      </c>
      <c r="D602" s="133" t="s">
        <v>251</v>
      </c>
      <c r="E602" s="426" t="s">
        <v>707</v>
      </c>
      <c r="F602" s="426"/>
      <c r="G602" s="134" t="s">
        <v>155</v>
      </c>
      <c r="H602" s="162">
        <v>1</v>
      </c>
      <c r="I602" s="135">
        <v>33.57</v>
      </c>
      <c r="J602" s="313">
        <v>33.57</v>
      </c>
    </row>
    <row r="603" spans="1:10" ht="25.9" customHeight="1" x14ac:dyDescent="0.3">
      <c r="A603" s="314" t="s">
        <v>432</v>
      </c>
      <c r="B603" s="164" t="s">
        <v>639</v>
      </c>
      <c r="C603" s="163" t="s">
        <v>109</v>
      </c>
      <c r="D603" s="163" t="s">
        <v>640</v>
      </c>
      <c r="E603" s="428" t="s">
        <v>435</v>
      </c>
      <c r="F603" s="428"/>
      <c r="G603" s="165" t="s">
        <v>409</v>
      </c>
      <c r="H603" s="166">
        <v>0.12659999999999999</v>
      </c>
      <c r="I603" s="167">
        <v>21.47</v>
      </c>
      <c r="J603" s="315">
        <v>2.71</v>
      </c>
    </row>
    <row r="604" spans="1:10" ht="24" customHeight="1" x14ac:dyDescent="0.3">
      <c r="A604" s="314" t="s">
        <v>432</v>
      </c>
      <c r="B604" s="164" t="s">
        <v>641</v>
      </c>
      <c r="C604" s="163" t="s">
        <v>109</v>
      </c>
      <c r="D604" s="163" t="s">
        <v>642</v>
      </c>
      <c r="E604" s="428" t="s">
        <v>435</v>
      </c>
      <c r="F604" s="428"/>
      <c r="G604" s="165" t="s">
        <v>409</v>
      </c>
      <c r="H604" s="166">
        <v>0.12659999999999999</v>
      </c>
      <c r="I604" s="167">
        <v>29.47</v>
      </c>
      <c r="J604" s="315">
        <v>3.73</v>
      </c>
    </row>
    <row r="605" spans="1:10" ht="24" customHeight="1" x14ac:dyDescent="0.3">
      <c r="A605" s="320" t="s">
        <v>441</v>
      </c>
      <c r="B605" s="170" t="s">
        <v>714</v>
      </c>
      <c r="C605" s="169" t="s">
        <v>109</v>
      </c>
      <c r="D605" s="169" t="s">
        <v>715</v>
      </c>
      <c r="E605" s="427" t="s">
        <v>444</v>
      </c>
      <c r="F605" s="427"/>
      <c r="G605" s="171" t="s">
        <v>155</v>
      </c>
      <c r="H605" s="172">
        <v>1.05</v>
      </c>
      <c r="I605" s="173">
        <v>25.84</v>
      </c>
      <c r="J605" s="321">
        <v>27.13</v>
      </c>
    </row>
    <row r="606" spans="1:10" ht="25" x14ac:dyDescent="0.3">
      <c r="A606" s="316"/>
      <c r="B606" s="351"/>
      <c r="C606" s="351"/>
      <c r="D606" s="351"/>
      <c r="E606" s="351" t="s">
        <v>436</v>
      </c>
      <c r="F606" s="352">
        <v>2.1114826180552373</v>
      </c>
      <c r="G606" s="351" t="s">
        <v>437</v>
      </c>
      <c r="H606" s="352">
        <v>2.5</v>
      </c>
      <c r="I606" s="351" t="s">
        <v>438</v>
      </c>
      <c r="J606" s="317">
        <v>4.6100000000000003</v>
      </c>
    </row>
    <row r="607" spans="1:10" ht="14.5" thickBot="1" x14ac:dyDescent="0.35">
      <c r="A607" s="316"/>
      <c r="B607" s="351"/>
      <c r="C607" s="351"/>
      <c r="D607" s="351"/>
      <c r="E607" s="351" t="s">
        <v>439</v>
      </c>
      <c r="F607" s="352">
        <v>8.2799999999999994</v>
      </c>
      <c r="G607" s="351"/>
      <c r="H607" s="429" t="s">
        <v>440</v>
      </c>
      <c r="I607" s="429"/>
      <c r="J607" s="317">
        <v>41.85</v>
      </c>
    </row>
    <row r="608" spans="1:10" ht="1.1499999999999999" customHeight="1" thickTop="1" x14ac:dyDescent="0.3">
      <c r="A608" s="318"/>
      <c r="B608" s="168"/>
      <c r="C608" s="168"/>
      <c r="D608" s="168"/>
      <c r="E608" s="168"/>
      <c r="F608" s="168"/>
      <c r="G608" s="168"/>
      <c r="H608" s="168"/>
      <c r="I608" s="168"/>
      <c r="J608" s="319"/>
    </row>
    <row r="609" spans="1:10" ht="18" customHeight="1" x14ac:dyDescent="0.3">
      <c r="A609" s="122" t="s">
        <v>252</v>
      </c>
      <c r="B609" s="123" t="s">
        <v>86</v>
      </c>
      <c r="C609" s="124" t="s">
        <v>87</v>
      </c>
      <c r="D609" s="124" t="s">
        <v>5</v>
      </c>
      <c r="E609" s="390" t="s">
        <v>429</v>
      </c>
      <c r="F609" s="390"/>
      <c r="G609" s="152" t="s">
        <v>88</v>
      </c>
      <c r="H609" s="123" t="s">
        <v>89</v>
      </c>
      <c r="I609" s="123" t="s">
        <v>90</v>
      </c>
      <c r="J609" s="125" t="s">
        <v>6</v>
      </c>
    </row>
    <row r="610" spans="1:10" ht="25.9" customHeight="1" x14ac:dyDescent="0.3">
      <c r="A610" s="131" t="s">
        <v>430</v>
      </c>
      <c r="B610" s="132" t="s">
        <v>1631</v>
      </c>
      <c r="C610" s="133" t="s">
        <v>96</v>
      </c>
      <c r="D610" s="133" t="s">
        <v>253</v>
      </c>
      <c r="E610" s="426" t="s">
        <v>716</v>
      </c>
      <c r="F610" s="426"/>
      <c r="G610" s="134" t="s">
        <v>158</v>
      </c>
      <c r="H610" s="162">
        <v>1</v>
      </c>
      <c r="I610" s="135">
        <v>12.91</v>
      </c>
      <c r="J610" s="313">
        <v>12.91</v>
      </c>
    </row>
    <row r="611" spans="1:10" ht="24" customHeight="1" x14ac:dyDescent="0.3">
      <c r="A611" s="314" t="s">
        <v>432</v>
      </c>
      <c r="B611" s="164" t="s">
        <v>641</v>
      </c>
      <c r="C611" s="163" t="s">
        <v>109</v>
      </c>
      <c r="D611" s="163" t="s">
        <v>642</v>
      </c>
      <c r="E611" s="428" t="s">
        <v>435</v>
      </c>
      <c r="F611" s="428"/>
      <c r="G611" s="165" t="s">
        <v>409</v>
      </c>
      <c r="H611" s="166">
        <v>0.11</v>
      </c>
      <c r="I611" s="167">
        <v>29.47</v>
      </c>
      <c r="J611" s="315">
        <v>3.24</v>
      </c>
    </row>
    <row r="612" spans="1:10" ht="25.9" customHeight="1" x14ac:dyDescent="0.3">
      <c r="A612" s="314" t="s">
        <v>432</v>
      </c>
      <c r="B612" s="164" t="s">
        <v>639</v>
      </c>
      <c r="C612" s="163" t="s">
        <v>109</v>
      </c>
      <c r="D612" s="163" t="s">
        <v>640</v>
      </c>
      <c r="E612" s="428" t="s">
        <v>435</v>
      </c>
      <c r="F612" s="428"/>
      <c r="G612" s="165" t="s">
        <v>409</v>
      </c>
      <c r="H612" s="166">
        <v>0.11</v>
      </c>
      <c r="I612" s="167">
        <v>21.47</v>
      </c>
      <c r="J612" s="315">
        <v>2.36</v>
      </c>
    </row>
    <row r="613" spans="1:10" ht="25.9" customHeight="1" x14ac:dyDescent="0.3">
      <c r="A613" s="320" t="s">
        <v>441</v>
      </c>
      <c r="B613" s="170" t="s">
        <v>717</v>
      </c>
      <c r="C613" s="169" t="s">
        <v>109</v>
      </c>
      <c r="D613" s="169" t="s">
        <v>718</v>
      </c>
      <c r="E613" s="427" t="s">
        <v>444</v>
      </c>
      <c r="F613" s="427"/>
      <c r="G613" s="171" t="s">
        <v>155</v>
      </c>
      <c r="H613" s="172">
        <v>1</v>
      </c>
      <c r="I613" s="173">
        <v>7.31</v>
      </c>
      <c r="J613" s="321">
        <v>7.31</v>
      </c>
    </row>
    <row r="614" spans="1:10" ht="25" x14ac:dyDescent="0.3">
      <c r="A614" s="316"/>
      <c r="B614" s="351"/>
      <c r="C614" s="351"/>
      <c r="D614" s="351"/>
      <c r="E614" s="351" t="s">
        <v>436</v>
      </c>
      <c r="F614" s="352">
        <v>1.8320890395273211</v>
      </c>
      <c r="G614" s="351" t="s">
        <v>437</v>
      </c>
      <c r="H614" s="352">
        <v>2.17</v>
      </c>
      <c r="I614" s="351" t="s">
        <v>438</v>
      </c>
      <c r="J614" s="317">
        <v>4</v>
      </c>
    </row>
    <row r="615" spans="1:10" ht="14.5" thickBot="1" x14ac:dyDescent="0.35">
      <c r="A615" s="316"/>
      <c r="B615" s="351"/>
      <c r="C615" s="351"/>
      <c r="D615" s="351"/>
      <c r="E615" s="351" t="s">
        <v>439</v>
      </c>
      <c r="F615" s="352">
        <v>3.18</v>
      </c>
      <c r="G615" s="351"/>
      <c r="H615" s="429" t="s">
        <v>440</v>
      </c>
      <c r="I615" s="429"/>
      <c r="J615" s="317">
        <v>16.09</v>
      </c>
    </row>
    <row r="616" spans="1:10" ht="1.1499999999999999" customHeight="1" thickTop="1" x14ac:dyDescent="0.3">
      <c r="A616" s="318"/>
      <c r="B616" s="168"/>
      <c r="C616" s="168"/>
      <c r="D616" s="168"/>
      <c r="E616" s="168"/>
      <c r="F616" s="168"/>
      <c r="G616" s="168"/>
      <c r="H616" s="168"/>
      <c r="I616" s="168"/>
      <c r="J616" s="319"/>
    </row>
    <row r="617" spans="1:10" ht="18" customHeight="1" x14ac:dyDescent="0.3">
      <c r="A617" s="122" t="s">
        <v>256</v>
      </c>
      <c r="B617" s="123" t="s">
        <v>86</v>
      </c>
      <c r="C617" s="124" t="s">
        <v>87</v>
      </c>
      <c r="D617" s="124" t="s">
        <v>5</v>
      </c>
      <c r="E617" s="390" t="s">
        <v>429</v>
      </c>
      <c r="F617" s="390"/>
      <c r="G617" s="152" t="s">
        <v>88</v>
      </c>
      <c r="H617" s="123" t="s">
        <v>89</v>
      </c>
      <c r="I617" s="123" t="s">
        <v>90</v>
      </c>
      <c r="J617" s="125" t="s">
        <v>6</v>
      </c>
    </row>
    <row r="618" spans="1:10" ht="103.9" customHeight="1" x14ac:dyDescent="0.3">
      <c r="A618" s="131" t="s">
        <v>430</v>
      </c>
      <c r="B618" s="132" t="s">
        <v>1632</v>
      </c>
      <c r="C618" s="133" t="s">
        <v>96</v>
      </c>
      <c r="D618" s="133" t="s">
        <v>257</v>
      </c>
      <c r="E618" s="426" t="s">
        <v>719</v>
      </c>
      <c r="F618" s="426"/>
      <c r="G618" s="134" t="s">
        <v>132</v>
      </c>
      <c r="H618" s="162">
        <v>1</v>
      </c>
      <c r="I618" s="135">
        <v>6901.52</v>
      </c>
      <c r="J618" s="313">
        <v>6901.52</v>
      </c>
    </row>
    <row r="619" spans="1:10" ht="24" customHeight="1" x14ac:dyDescent="0.3">
      <c r="A619" s="314" t="s">
        <v>432</v>
      </c>
      <c r="B619" s="164" t="s">
        <v>641</v>
      </c>
      <c r="C619" s="163" t="s">
        <v>109</v>
      </c>
      <c r="D619" s="163" t="s">
        <v>642</v>
      </c>
      <c r="E619" s="428" t="s">
        <v>435</v>
      </c>
      <c r="F619" s="428"/>
      <c r="G619" s="165" t="s">
        <v>409</v>
      </c>
      <c r="H619" s="166">
        <v>8</v>
      </c>
      <c r="I619" s="167">
        <v>29.47</v>
      </c>
      <c r="J619" s="315">
        <v>235.76</v>
      </c>
    </row>
    <row r="620" spans="1:10" ht="25.9" customHeight="1" x14ac:dyDescent="0.3">
      <c r="A620" s="314" t="s">
        <v>432</v>
      </c>
      <c r="B620" s="164" t="s">
        <v>639</v>
      </c>
      <c r="C620" s="163" t="s">
        <v>109</v>
      </c>
      <c r="D620" s="163" t="s">
        <v>640</v>
      </c>
      <c r="E620" s="428" t="s">
        <v>435</v>
      </c>
      <c r="F620" s="428"/>
      <c r="G620" s="165" t="s">
        <v>409</v>
      </c>
      <c r="H620" s="166">
        <v>8</v>
      </c>
      <c r="I620" s="167">
        <v>21.47</v>
      </c>
      <c r="J620" s="315">
        <v>171.76</v>
      </c>
    </row>
    <row r="621" spans="1:10" ht="103.9" customHeight="1" x14ac:dyDescent="0.3">
      <c r="A621" s="320" t="s">
        <v>441</v>
      </c>
      <c r="B621" s="170" t="s">
        <v>720</v>
      </c>
      <c r="C621" s="169" t="s">
        <v>96</v>
      </c>
      <c r="D621" s="169" t="s">
        <v>257</v>
      </c>
      <c r="E621" s="427" t="s">
        <v>444</v>
      </c>
      <c r="F621" s="427"/>
      <c r="G621" s="171" t="s">
        <v>139</v>
      </c>
      <c r="H621" s="172">
        <v>1</v>
      </c>
      <c r="I621" s="173">
        <v>6494</v>
      </c>
      <c r="J621" s="321">
        <v>6494</v>
      </c>
    </row>
    <row r="622" spans="1:10" ht="25" x14ac:dyDescent="0.3">
      <c r="A622" s="316"/>
      <c r="B622" s="351"/>
      <c r="C622" s="351"/>
      <c r="D622" s="351"/>
      <c r="E622" s="351" t="s">
        <v>436</v>
      </c>
      <c r="F622" s="352">
        <v>133.88906700000001</v>
      </c>
      <c r="G622" s="351" t="s">
        <v>437</v>
      </c>
      <c r="H622" s="352">
        <v>158.43</v>
      </c>
      <c r="I622" s="351" t="s">
        <v>438</v>
      </c>
      <c r="J622" s="317">
        <v>292.32</v>
      </c>
    </row>
    <row r="623" spans="1:10" ht="14.5" thickBot="1" x14ac:dyDescent="0.35">
      <c r="A623" s="316"/>
      <c r="B623" s="351"/>
      <c r="C623" s="351"/>
      <c r="D623" s="351"/>
      <c r="E623" s="351" t="s">
        <v>439</v>
      </c>
      <c r="F623" s="352">
        <v>1702.6</v>
      </c>
      <c r="G623" s="351"/>
      <c r="H623" s="429" t="s">
        <v>440</v>
      </c>
      <c r="I623" s="429"/>
      <c r="J623" s="317">
        <v>8604.1200000000008</v>
      </c>
    </row>
    <row r="624" spans="1:10" ht="1.1499999999999999" customHeight="1" thickTop="1" x14ac:dyDescent="0.3">
      <c r="A624" s="318"/>
      <c r="B624" s="168"/>
      <c r="C624" s="168"/>
      <c r="D624" s="168"/>
      <c r="E624" s="168"/>
      <c r="F624" s="168"/>
      <c r="G624" s="168"/>
      <c r="H624" s="168"/>
      <c r="I624" s="168"/>
      <c r="J624" s="319"/>
    </row>
    <row r="625" spans="1:10" ht="18" customHeight="1" x14ac:dyDescent="0.3">
      <c r="A625" s="122" t="s">
        <v>258</v>
      </c>
      <c r="B625" s="123" t="s">
        <v>86</v>
      </c>
      <c r="C625" s="124" t="s">
        <v>87</v>
      </c>
      <c r="D625" s="124" t="s">
        <v>5</v>
      </c>
      <c r="E625" s="390" t="s">
        <v>429</v>
      </c>
      <c r="F625" s="390"/>
      <c r="G625" s="152" t="s">
        <v>88</v>
      </c>
      <c r="H625" s="123" t="s">
        <v>89</v>
      </c>
      <c r="I625" s="123" t="s">
        <v>90</v>
      </c>
      <c r="J625" s="125" t="s">
        <v>6</v>
      </c>
    </row>
    <row r="626" spans="1:10" ht="103.9" customHeight="1" x14ac:dyDescent="0.3">
      <c r="A626" s="131" t="s">
        <v>430</v>
      </c>
      <c r="B626" s="132" t="s">
        <v>1633</v>
      </c>
      <c r="C626" s="133" t="s">
        <v>96</v>
      </c>
      <c r="D626" s="133" t="s">
        <v>259</v>
      </c>
      <c r="E626" s="426" t="s">
        <v>719</v>
      </c>
      <c r="F626" s="426"/>
      <c r="G626" s="134" t="s">
        <v>132</v>
      </c>
      <c r="H626" s="162">
        <v>1</v>
      </c>
      <c r="I626" s="135">
        <v>4794.45</v>
      </c>
      <c r="J626" s="313">
        <v>4794.45</v>
      </c>
    </row>
    <row r="627" spans="1:10" ht="24" customHeight="1" x14ac:dyDescent="0.3">
      <c r="A627" s="314" t="s">
        <v>432</v>
      </c>
      <c r="B627" s="164" t="s">
        <v>641</v>
      </c>
      <c r="C627" s="163" t="s">
        <v>109</v>
      </c>
      <c r="D627" s="163" t="s">
        <v>642</v>
      </c>
      <c r="E627" s="428" t="s">
        <v>435</v>
      </c>
      <c r="F627" s="428"/>
      <c r="G627" s="165" t="s">
        <v>409</v>
      </c>
      <c r="H627" s="166">
        <v>8</v>
      </c>
      <c r="I627" s="167">
        <v>29.47</v>
      </c>
      <c r="J627" s="315">
        <v>235.76</v>
      </c>
    </row>
    <row r="628" spans="1:10" ht="25.9" customHeight="1" x14ac:dyDescent="0.3">
      <c r="A628" s="314" t="s">
        <v>432</v>
      </c>
      <c r="B628" s="164" t="s">
        <v>639</v>
      </c>
      <c r="C628" s="163" t="s">
        <v>109</v>
      </c>
      <c r="D628" s="163" t="s">
        <v>640</v>
      </c>
      <c r="E628" s="428" t="s">
        <v>435</v>
      </c>
      <c r="F628" s="428"/>
      <c r="G628" s="165" t="s">
        <v>409</v>
      </c>
      <c r="H628" s="166">
        <v>8</v>
      </c>
      <c r="I628" s="167">
        <v>21.47</v>
      </c>
      <c r="J628" s="315">
        <v>171.76</v>
      </c>
    </row>
    <row r="629" spans="1:10" ht="103.9" customHeight="1" x14ac:dyDescent="0.3">
      <c r="A629" s="320" t="s">
        <v>441</v>
      </c>
      <c r="B629" s="170" t="s">
        <v>721</v>
      </c>
      <c r="C629" s="169" t="s">
        <v>96</v>
      </c>
      <c r="D629" s="169" t="s">
        <v>259</v>
      </c>
      <c r="E629" s="427" t="s">
        <v>444</v>
      </c>
      <c r="F629" s="427"/>
      <c r="G629" s="171" t="s">
        <v>139</v>
      </c>
      <c r="H629" s="172">
        <v>1</v>
      </c>
      <c r="I629" s="173">
        <v>4386.93</v>
      </c>
      <c r="J629" s="321">
        <v>4386.93</v>
      </c>
    </row>
    <row r="630" spans="1:10" ht="25" x14ac:dyDescent="0.3">
      <c r="A630" s="316"/>
      <c r="B630" s="351"/>
      <c r="C630" s="351"/>
      <c r="D630" s="351"/>
      <c r="E630" s="351" t="s">
        <v>436</v>
      </c>
      <c r="F630" s="352">
        <v>133.88906700000001</v>
      </c>
      <c r="G630" s="351" t="s">
        <v>437</v>
      </c>
      <c r="H630" s="352">
        <v>158.43</v>
      </c>
      <c r="I630" s="351" t="s">
        <v>438</v>
      </c>
      <c r="J630" s="317">
        <v>292.32</v>
      </c>
    </row>
    <row r="631" spans="1:10" ht="14.5" thickBot="1" x14ac:dyDescent="0.35">
      <c r="A631" s="316"/>
      <c r="B631" s="351"/>
      <c r="C631" s="351"/>
      <c r="D631" s="351"/>
      <c r="E631" s="351" t="s">
        <v>439</v>
      </c>
      <c r="F631" s="352">
        <v>1182.79</v>
      </c>
      <c r="G631" s="351"/>
      <c r="H631" s="429" t="s">
        <v>440</v>
      </c>
      <c r="I631" s="429"/>
      <c r="J631" s="317">
        <v>5977.24</v>
      </c>
    </row>
    <row r="632" spans="1:10" ht="1.1499999999999999" customHeight="1" thickTop="1" x14ac:dyDescent="0.3">
      <c r="A632" s="318"/>
      <c r="B632" s="168"/>
      <c r="C632" s="168"/>
      <c r="D632" s="168"/>
      <c r="E632" s="168"/>
      <c r="F632" s="168"/>
      <c r="G632" s="168"/>
      <c r="H632" s="168"/>
      <c r="I632" s="168"/>
      <c r="J632" s="319"/>
    </row>
    <row r="633" spans="1:10" ht="18" customHeight="1" x14ac:dyDescent="0.3">
      <c r="A633" s="122" t="s">
        <v>262</v>
      </c>
      <c r="B633" s="123" t="s">
        <v>86</v>
      </c>
      <c r="C633" s="124" t="s">
        <v>87</v>
      </c>
      <c r="D633" s="124" t="s">
        <v>5</v>
      </c>
      <c r="E633" s="390" t="s">
        <v>429</v>
      </c>
      <c r="F633" s="390"/>
      <c r="G633" s="152" t="s">
        <v>88</v>
      </c>
      <c r="H633" s="123" t="s">
        <v>89</v>
      </c>
      <c r="I633" s="123" t="s">
        <v>90</v>
      </c>
      <c r="J633" s="125" t="s">
        <v>6</v>
      </c>
    </row>
    <row r="634" spans="1:10" ht="39" customHeight="1" x14ac:dyDescent="0.3">
      <c r="A634" s="131" t="s">
        <v>430</v>
      </c>
      <c r="B634" s="132" t="s">
        <v>263</v>
      </c>
      <c r="C634" s="133" t="s">
        <v>109</v>
      </c>
      <c r="D634" s="133" t="s">
        <v>264</v>
      </c>
      <c r="E634" s="426" t="s">
        <v>638</v>
      </c>
      <c r="F634" s="426"/>
      <c r="G634" s="134" t="s">
        <v>132</v>
      </c>
      <c r="H634" s="162">
        <v>1</v>
      </c>
      <c r="I634" s="135">
        <v>29.36</v>
      </c>
      <c r="J634" s="313">
        <v>29.36</v>
      </c>
    </row>
    <row r="635" spans="1:10" ht="39" customHeight="1" x14ac:dyDescent="0.3">
      <c r="A635" s="314" t="s">
        <v>432</v>
      </c>
      <c r="B635" s="164" t="s">
        <v>722</v>
      </c>
      <c r="C635" s="163" t="s">
        <v>109</v>
      </c>
      <c r="D635" s="163" t="s">
        <v>723</v>
      </c>
      <c r="E635" s="428" t="s">
        <v>638</v>
      </c>
      <c r="F635" s="428"/>
      <c r="G635" s="165" t="s">
        <v>132</v>
      </c>
      <c r="H635" s="166">
        <v>1</v>
      </c>
      <c r="I635" s="167">
        <v>10.31</v>
      </c>
      <c r="J635" s="315">
        <v>10.31</v>
      </c>
    </row>
    <row r="636" spans="1:10" ht="39" customHeight="1" x14ac:dyDescent="0.3">
      <c r="A636" s="314" t="s">
        <v>432</v>
      </c>
      <c r="B636" s="164" t="s">
        <v>724</v>
      </c>
      <c r="C636" s="163" t="s">
        <v>109</v>
      </c>
      <c r="D636" s="163" t="s">
        <v>725</v>
      </c>
      <c r="E636" s="428" t="s">
        <v>638</v>
      </c>
      <c r="F636" s="428"/>
      <c r="G636" s="165" t="s">
        <v>132</v>
      </c>
      <c r="H636" s="166">
        <v>1</v>
      </c>
      <c r="I636" s="167">
        <v>19.05</v>
      </c>
      <c r="J636" s="315">
        <v>19.05</v>
      </c>
    </row>
    <row r="637" spans="1:10" ht="25" x14ac:dyDescent="0.3">
      <c r="A637" s="316"/>
      <c r="B637" s="351"/>
      <c r="C637" s="351"/>
      <c r="D637" s="351"/>
      <c r="E637" s="351" t="s">
        <v>436</v>
      </c>
      <c r="F637" s="352">
        <v>6.1833004999999996</v>
      </c>
      <c r="G637" s="351" t="s">
        <v>437</v>
      </c>
      <c r="H637" s="352">
        <v>7.32</v>
      </c>
      <c r="I637" s="351" t="s">
        <v>438</v>
      </c>
      <c r="J637" s="317">
        <v>13.5</v>
      </c>
    </row>
    <row r="638" spans="1:10" ht="14.5" thickBot="1" x14ac:dyDescent="0.35">
      <c r="A638" s="316"/>
      <c r="B638" s="351"/>
      <c r="C638" s="351"/>
      <c r="D638" s="351"/>
      <c r="E638" s="351" t="s">
        <v>439</v>
      </c>
      <c r="F638" s="352">
        <v>7.24</v>
      </c>
      <c r="G638" s="351"/>
      <c r="H638" s="429" t="s">
        <v>440</v>
      </c>
      <c r="I638" s="429"/>
      <c r="J638" s="317">
        <v>36.6</v>
      </c>
    </row>
    <row r="639" spans="1:10" ht="1.1499999999999999" customHeight="1" thickTop="1" x14ac:dyDescent="0.3">
      <c r="A639" s="318"/>
      <c r="B639" s="168"/>
      <c r="C639" s="168"/>
      <c r="D639" s="168"/>
      <c r="E639" s="168"/>
      <c r="F639" s="168"/>
      <c r="G639" s="168"/>
      <c r="H639" s="168"/>
      <c r="I639" s="168"/>
      <c r="J639" s="319"/>
    </row>
    <row r="640" spans="1:10" ht="18" customHeight="1" x14ac:dyDescent="0.3">
      <c r="A640" s="122" t="s">
        <v>265</v>
      </c>
      <c r="B640" s="123" t="s">
        <v>86</v>
      </c>
      <c r="C640" s="124" t="s">
        <v>87</v>
      </c>
      <c r="D640" s="124" t="s">
        <v>5</v>
      </c>
      <c r="E640" s="390" t="s">
        <v>429</v>
      </c>
      <c r="F640" s="390"/>
      <c r="G640" s="152" t="s">
        <v>88</v>
      </c>
      <c r="H640" s="123" t="s">
        <v>89</v>
      </c>
      <c r="I640" s="123" t="s">
        <v>90</v>
      </c>
      <c r="J640" s="125" t="s">
        <v>6</v>
      </c>
    </row>
    <row r="641" spans="1:10" ht="39" customHeight="1" x14ac:dyDescent="0.3">
      <c r="A641" s="131" t="s">
        <v>430</v>
      </c>
      <c r="B641" s="132" t="s">
        <v>266</v>
      </c>
      <c r="C641" s="133" t="s">
        <v>109</v>
      </c>
      <c r="D641" s="133" t="s">
        <v>267</v>
      </c>
      <c r="E641" s="426" t="s">
        <v>638</v>
      </c>
      <c r="F641" s="426"/>
      <c r="G641" s="134" t="s">
        <v>132</v>
      </c>
      <c r="H641" s="162">
        <v>1</v>
      </c>
      <c r="I641" s="135">
        <v>45.2</v>
      </c>
      <c r="J641" s="313">
        <v>45.2</v>
      </c>
    </row>
    <row r="642" spans="1:10" ht="39" customHeight="1" x14ac:dyDescent="0.3">
      <c r="A642" s="314" t="s">
        <v>432</v>
      </c>
      <c r="B642" s="164" t="s">
        <v>722</v>
      </c>
      <c r="C642" s="163" t="s">
        <v>109</v>
      </c>
      <c r="D642" s="163" t="s">
        <v>723</v>
      </c>
      <c r="E642" s="428" t="s">
        <v>638</v>
      </c>
      <c r="F642" s="428"/>
      <c r="G642" s="165" t="s">
        <v>132</v>
      </c>
      <c r="H642" s="166">
        <v>1</v>
      </c>
      <c r="I642" s="167">
        <v>10.31</v>
      </c>
      <c r="J642" s="315">
        <v>10.31</v>
      </c>
    </row>
    <row r="643" spans="1:10" ht="39" customHeight="1" x14ac:dyDescent="0.3">
      <c r="A643" s="314" t="s">
        <v>432</v>
      </c>
      <c r="B643" s="164" t="s">
        <v>726</v>
      </c>
      <c r="C643" s="163" t="s">
        <v>109</v>
      </c>
      <c r="D643" s="163" t="s">
        <v>727</v>
      </c>
      <c r="E643" s="428" t="s">
        <v>638</v>
      </c>
      <c r="F643" s="428"/>
      <c r="G643" s="165" t="s">
        <v>132</v>
      </c>
      <c r="H643" s="166">
        <v>1</v>
      </c>
      <c r="I643" s="167">
        <v>34.89</v>
      </c>
      <c r="J643" s="315">
        <v>34.89</v>
      </c>
    </row>
    <row r="644" spans="1:10" ht="25" x14ac:dyDescent="0.3">
      <c r="A644" s="316"/>
      <c r="B644" s="351"/>
      <c r="C644" s="351"/>
      <c r="D644" s="351"/>
      <c r="E644" s="351" t="s">
        <v>436</v>
      </c>
      <c r="F644" s="352">
        <v>9.1787661000000007</v>
      </c>
      <c r="G644" s="351" t="s">
        <v>437</v>
      </c>
      <c r="H644" s="352">
        <v>10.86</v>
      </c>
      <c r="I644" s="351" t="s">
        <v>438</v>
      </c>
      <c r="J644" s="317">
        <v>20.04</v>
      </c>
    </row>
    <row r="645" spans="1:10" ht="14.5" thickBot="1" x14ac:dyDescent="0.35">
      <c r="A645" s="316"/>
      <c r="B645" s="351"/>
      <c r="C645" s="351"/>
      <c r="D645" s="351"/>
      <c r="E645" s="351" t="s">
        <v>439</v>
      </c>
      <c r="F645" s="352">
        <v>11.15</v>
      </c>
      <c r="G645" s="351"/>
      <c r="H645" s="429" t="s">
        <v>440</v>
      </c>
      <c r="I645" s="429"/>
      <c r="J645" s="317">
        <v>56.35</v>
      </c>
    </row>
    <row r="646" spans="1:10" ht="1.1499999999999999" customHeight="1" thickTop="1" x14ac:dyDescent="0.3">
      <c r="A646" s="318"/>
      <c r="B646" s="168"/>
      <c r="C646" s="168"/>
      <c r="D646" s="168"/>
      <c r="E646" s="168"/>
      <c r="F646" s="168"/>
      <c r="G646" s="168"/>
      <c r="H646" s="168"/>
      <c r="I646" s="168"/>
      <c r="J646" s="319"/>
    </row>
    <row r="647" spans="1:10" ht="18" customHeight="1" x14ac:dyDescent="0.3">
      <c r="A647" s="122" t="s">
        <v>268</v>
      </c>
      <c r="B647" s="123" t="s">
        <v>86</v>
      </c>
      <c r="C647" s="124" t="s">
        <v>87</v>
      </c>
      <c r="D647" s="124" t="s">
        <v>5</v>
      </c>
      <c r="E647" s="390" t="s">
        <v>429</v>
      </c>
      <c r="F647" s="390"/>
      <c r="G647" s="152" t="s">
        <v>88</v>
      </c>
      <c r="H647" s="123" t="s">
        <v>89</v>
      </c>
      <c r="I647" s="123" t="s">
        <v>90</v>
      </c>
      <c r="J647" s="125" t="s">
        <v>6</v>
      </c>
    </row>
    <row r="648" spans="1:10" ht="39" customHeight="1" x14ac:dyDescent="0.3">
      <c r="A648" s="131" t="s">
        <v>430</v>
      </c>
      <c r="B648" s="132" t="s">
        <v>1634</v>
      </c>
      <c r="C648" s="133" t="s">
        <v>96</v>
      </c>
      <c r="D648" s="133" t="s">
        <v>269</v>
      </c>
      <c r="E648" s="426" t="s">
        <v>638</v>
      </c>
      <c r="F648" s="426"/>
      <c r="G648" s="134" t="s">
        <v>139</v>
      </c>
      <c r="H648" s="162">
        <v>1</v>
      </c>
      <c r="I648" s="135">
        <v>114.45</v>
      </c>
      <c r="J648" s="313">
        <v>114.45</v>
      </c>
    </row>
    <row r="649" spans="1:10" ht="24" customHeight="1" x14ac:dyDescent="0.3">
      <c r="A649" s="314" t="s">
        <v>432</v>
      </c>
      <c r="B649" s="164" t="s">
        <v>641</v>
      </c>
      <c r="C649" s="163" t="s">
        <v>109</v>
      </c>
      <c r="D649" s="163" t="s">
        <v>642</v>
      </c>
      <c r="E649" s="428" t="s">
        <v>435</v>
      </c>
      <c r="F649" s="428"/>
      <c r="G649" s="165" t="s">
        <v>409</v>
      </c>
      <c r="H649" s="166">
        <v>1</v>
      </c>
      <c r="I649" s="167">
        <v>29.47</v>
      </c>
      <c r="J649" s="315">
        <v>29.47</v>
      </c>
    </row>
    <row r="650" spans="1:10" ht="25.9" customHeight="1" x14ac:dyDescent="0.3">
      <c r="A650" s="314" t="s">
        <v>432</v>
      </c>
      <c r="B650" s="164" t="s">
        <v>639</v>
      </c>
      <c r="C650" s="163" t="s">
        <v>109</v>
      </c>
      <c r="D650" s="163" t="s">
        <v>640</v>
      </c>
      <c r="E650" s="428" t="s">
        <v>435</v>
      </c>
      <c r="F650" s="428"/>
      <c r="G650" s="165" t="s">
        <v>409</v>
      </c>
      <c r="H650" s="166">
        <v>1</v>
      </c>
      <c r="I650" s="167">
        <v>21.47</v>
      </c>
      <c r="J650" s="315">
        <v>21.47</v>
      </c>
    </row>
    <row r="651" spans="1:10" ht="39" customHeight="1" x14ac:dyDescent="0.3">
      <c r="A651" s="320" t="s">
        <v>441</v>
      </c>
      <c r="B651" s="170" t="s">
        <v>728</v>
      </c>
      <c r="C651" s="169" t="s">
        <v>109</v>
      </c>
      <c r="D651" s="169" t="s">
        <v>729</v>
      </c>
      <c r="E651" s="427" t="s">
        <v>444</v>
      </c>
      <c r="F651" s="427"/>
      <c r="G651" s="171" t="s">
        <v>155</v>
      </c>
      <c r="H651" s="172">
        <v>3</v>
      </c>
      <c r="I651" s="173">
        <v>7.8</v>
      </c>
      <c r="J651" s="321">
        <v>23.4</v>
      </c>
    </row>
    <row r="652" spans="1:10" ht="24" customHeight="1" x14ac:dyDescent="0.3">
      <c r="A652" s="320" t="s">
        <v>441</v>
      </c>
      <c r="B652" s="170" t="s">
        <v>730</v>
      </c>
      <c r="C652" s="169" t="s">
        <v>116</v>
      </c>
      <c r="D652" s="169" t="s">
        <v>731</v>
      </c>
      <c r="E652" s="427" t="s">
        <v>444</v>
      </c>
      <c r="F652" s="427"/>
      <c r="G652" s="171" t="s">
        <v>132</v>
      </c>
      <c r="H652" s="172">
        <v>1</v>
      </c>
      <c r="I652" s="173">
        <v>6.61</v>
      </c>
      <c r="J652" s="321">
        <v>6.61</v>
      </c>
    </row>
    <row r="653" spans="1:10" ht="24" customHeight="1" x14ac:dyDescent="0.3">
      <c r="A653" s="320" t="s">
        <v>441</v>
      </c>
      <c r="B653" s="170" t="s">
        <v>732</v>
      </c>
      <c r="C653" s="169" t="s">
        <v>116</v>
      </c>
      <c r="D653" s="169" t="s">
        <v>733</v>
      </c>
      <c r="E653" s="427" t="s">
        <v>444</v>
      </c>
      <c r="F653" s="427"/>
      <c r="G653" s="171" t="s">
        <v>132</v>
      </c>
      <c r="H653" s="172">
        <v>1</v>
      </c>
      <c r="I653" s="173">
        <v>6.58</v>
      </c>
      <c r="J653" s="321">
        <v>6.58</v>
      </c>
    </row>
    <row r="654" spans="1:10" ht="24" customHeight="1" x14ac:dyDescent="0.3">
      <c r="A654" s="320" t="s">
        <v>441</v>
      </c>
      <c r="B654" s="170" t="s">
        <v>734</v>
      </c>
      <c r="C654" s="169" t="s">
        <v>109</v>
      </c>
      <c r="D654" s="169" t="s">
        <v>735</v>
      </c>
      <c r="E654" s="427" t="s">
        <v>444</v>
      </c>
      <c r="F654" s="427"/>
      <c r="G654" s="171" t="s">
        <v>132</v>
      </c>
      <c r="H654" s="172">
        <v>4</v>
      </c>
      <c r="I654" s="173">
        <v>6.73</v>
      </c>
      <c r="J654" s="321">
        <v>26.92</v>
      </c>
    </row>
    <row r="655" spans="1:10" ht="25" x14ac:dyDescent="0.3">
      <c r="A655" s="316"/>
      <c r="B655" s="351"/>
      <c r="C655" s="351"/>
      <c r="D655" s="351"/>
      <c r="E655" s="351" t="s">
        <v>436</v>
      </c>
      <c r="F655" s="352">
        <v>16.7361334</v>
      </c>
      <c r="G655" s="351" t="s">
        <v>437</v>
      </c>
      <c r="H655" s="352">
        <v>19.8</v>
      </c>
      <c r="I655" s="351" t="s">
        <v>438</v>
      </c>
      <c r="J655" s="317">
        <v>36.54</v>
      </c>
    </row>
    <row r="656" spans="1:10" ht="14.5" thickBot="1" x14ac:dyDescent="0.35">
      <c r="A656" s="316"/>
      <c r="B656" s="351"/>
      <c r="C656" s="351"/>
      <c r="D656" s="351"/>
      <c r="E656" s="351" t="s">
        <v>439</v>
      </c>
      <c r="F656" s="352">
        <v>28.23</v>
      </c>
      <c r="G656" s="351"/>
      <c r="H656" s="429" t="s">
        <v>440</v>
      </c>
      <c r="I656" s="429"/>
      <c r="J656" s="317">
        <v>142.68</v>
      </c>
    </row>
    <row r="657" spans="1:10" ht="1.1499999999999999" customHeight="1" thickTop="1" x14ac:dyDescent="0.3">
      <c r="A657" s="318"/>
      <c r="B657" s="168"/>
      <c r="C657" s="168"/>
      <c r="D657" s="168"/>
      <c r="E657" s="168"/>
      <c r="F657" s="168"/>
      <c r="G657" s="168"/>
      <c r="H657" s="168"/>
      <c r="I657" s="168"/>
      <c r="J657" s="319"/>
    </row>
    <row r="658" spans="1:10" ht="18" customHeight="1" x14ac:dyDescent="0.3">
      <c r="A658" s="122" t="s">
        <v>270</v>
      </c>
      <c r="B658" s="123" t="s">
        <v>86</v>
      </c>
      <c r="C658" s="124" t="s">
        <v>87</v>
      </c>
      <c r="D658" s="124" t="s">
        <v>5</v>
      </c>
      <c r="E658" s="390" t="s">
        <v>429</v>
      </c>
      <c r="F658" s="390"/>
      <c r="G658" s="152" t="s">
        <v>88</v>
      </c>
      <c r="H658" s="123" t="s">
        <v>89</v>
      </c>
      <c r="I658" s="123" t="s">
        <v>90</v>
      </c>
      <c r="J658" s="125" t="s">
        <v>6</v>
      </c>
    </row>
    <row r="659" spans="1:10" ht="39" customHeight="1" x14ac:dyDescent="0.3">
      <c r="A659" s="131" t="s">
        <v>430</v>
      </c>
      <c r="B659" s="132" t="s">
        <v>1635</v>
      </c>
      <c r="C659" s="133" t="s">
        <v>96</v>
      </c>
      <c r="D659" s="133" t="s">
        <v>271</v>
      </c>
      <c r="E659" s="426" t="s">
        <v>638</v>
      </c>
      <c r="F659" s="426"/>
      <c r="G659" s="134" t="s">
        <v>139</v>
      </c>
      <c r="H659" s="162">
        <v>1</v>
      </c>
      <c r="I659" s="135">
        <v>84.06</v>
      </c>
      <c r="J659" s="313">
        <v>84.06</v>
      </c>
    </row>
    <row r="660" spans="1:10" ht="24" customHeight="1" x14ac:dyDescent="0.3">
      <c r="A660" s="314" t="s">
        <v>432</v>
      </c>
      <c r="B660" s="164" t="s">
        <v>641</v>
      </c>
      <c r="C660" s="163" t="s">
        <v>109</v>
      </c>
      <c r="D660" s="163" t="s">
        <v>642</v>
      </c>
      <c r="E660" s="428" t="s">
        <v>435</v>
      </c>
      <c r="F660" s="428"/>
      <c r="G660" s="165" t="s">
        <v>409</v>
      </c>
      <c r="H660" s="166">
        <v>0.8</v>
      </c>
      <c r="I660" s="167">
        <v>29.47</v>
      </c>
      <c r="J660" s="315">
        <v>23.57</v>
      </c>
    </row>
    <row r="661" spans="1:10" ht="25.9" customHeight="1" x14ac:dyDescent="0.3">
      <c r="A661" s="314" t="s">
        <v>432</v>
      </c>
      <c r="B661" s="164" t="s">
        <v>639</v>
      </c>
      <c r="C661" s="163" t="s">
        <v>109</v>
      </c>
      <c r="D661" s="163" t="s">
        <v>640</v>
      </c>
      <c r="E661" s="428" t="s">
        <v>435</v>
      </c>
      <c r="F661" s="428"/>
      <c r="G661" s="165" t="s">
        <v>409</v>
      </c>
      <c r="H661" s="166">
        <v>0.8</v>
      </c>
      <c r="I661" s="167">
        <v>21.47</v>
      </c>
      <c r="J661" s="315">
        <v>17.170000000000002</v>
      </c>
    </row>
    <row r="662" spans="1:10" ht="39" customHeight="1" x14ac:dyDescent="0.3">
      <c r="A662" s="320" t="s">
        <v>441</v>
      </c>
      <c r="B662" s="170" t="s">
        <v>728</v>
      </c>
      <c r="C662" s="169" t="s">
        <v>109</v>
      </c>
      <c r="D662" s="169" t="s">
        <v>729</v>
      </c>
      <c r="E662" s="427" t="s">
        <v>444</v>
      </c>
      <c r="F662" s="427"/>
      <c r="G662" s="171" t="s">
        <v>155</v>
      </c>
      <c r="H662" s="172">
        <v>3</v>
      </c>
      <c r="I662" s="173">
        <v>7.8</v>
      </c>
      <c r="J662" s="321">
        <v>23.4</v>
      </c>
    </row>
    <row r="663" spans="1:10" ht="24" customHeight="1" x14ac:dyDescent="0.3">
      <c r="A663" s="320" t="s">
        <v>441</v>
      </c>
      <c r="B663" s="170" t="s">
        <v>730</v>
      </c>
      <c r="C663" s="169" t="s">
        <v>116</v>
      </c>
      <c r="D663" s="169" t="s">
        <v>731</v>
      </c>
      <c r="E663" s="427" t="s">
        <v>444</v>
      </c>
      <c r="F663" s="427"/>
      <c r="G663" s="171" t="s">
        <v>132</v>
      </c>
      <c r="H663" s="172">
        <v>1</v>
      </c>
      <c r="I663" s="173">
        <v>6.61</v>
      </c>
      <c r="J663" s="321">
        <v>6.61</v>
      </c>
    </row>
    <row r="664" spans="1:10" ht="24" customHeight="1" x14ac:dyDescent="0.3">
      <c r="A664" s="320" t="s">
        <v>441</v>
      </c>
      <c r="B664" s="170" t="s">
        <v>732</v>
      </c>
      <c r="C664" s="169" t="s">
        <v>116</v>
      </c>
      <c r="D664" s="169" t="s">
        <v>733</v>
      </c>
      <c r="E664" s="427" t="s">
        <v>444</v>
      </c>
      <c r="F664" s="427"/>
      <c r="G664" s="171" t="s">
        <v>132</v>
      </c>
      <c r="H664" s="172">
        <v>1</v>
      </c>
      <c r="I664" s="173">
        <v>6.58</v>
      </c>
      <c r="J664" s="321">
        <v>6.58</v>
      </c>
    </row>
    <row r="665" spans="1:10" ht="24" customHeight="1" x14ac:dyDescent="0.3">
      <c r="A665" s="320" t="s">
        <v>441</v>
      </c>
      <c r="B665" s="170" t="s">
        <v>734</v>
      </c>
      <c r="C665" s="169" t="s">
        <v>109</v>
      </c>
      <c r="D665" s="169" t="s">
        <v>735</v>
      </c>
      <c r="E665" s="427" t="s">
        <v>444</v>
      </c>
      <c r="F665" s="427"/>
      <c r="G665" s="171" t="s">
        <v>132</v>
      </c>
      <c r="H665" s="172">
        <v>1</v>
      </c>
      <c r="I665" s="173">
        <v>6.73</v>
      </c>
      <c r="J665" s="321">
        <v>6.73</v>
      </c>
    </row>
    <row r="666" spans="1:10" ht="25" x14ac:dyDescent="0.3">
      <c r="A666" s="316"/>
      <c r="B666" s="351"/>
      <c r="C666" s="351"/>
      <c r="D666" s="351"/>
      <c r="E666" s="351" t="s">
        <v>436</v>
      </c>
      <c r="F666" s="352">
        <v>13.383410433747081</v>
      </c>
      <c r="G666" s="351" t="s">
        <v>437</v>
      </c>
      <c r="H666" s="352">
        <v>15.84</v>
      </c>
      <c r="I666" s="351" t="s">
        <v>438</v>
      </c>
      <c r="J666" s="317">
        <v>29.22</v>
      </c>
    </row>
    <row r="667" spans="1:10" ht="14.5" thickBot="1" x14ac:dyDescent="0.35">
      <c r="A667" s="316"/>
      <c r="B667" s="351"/>
      <c r="C667" s="351"/>
      <c r="D667" s="351"/>
      <c r="E667" s="351" t="s">
        <v>439</v>
      </c>
      <c r="F667" s="352">
        <v>20.73</v>
      </c>
      <c r="G667" s="351"/>
      <c r="H667" s="429" t="s">
        <v>440</v>
      </c>
      <c r="I667" s="429"/>
      <c r="J667" s="317">
        <v>104.79</v>
      </c>
    </row>
    <row r="668" spans="1:10" ht="1.1499999999999999" customHeight="1" thickTop="1" x14ac:dyDescent="0.3">
      <c r="A668" s="318"/>
      <c r="B668" s="168"/>
      <c r="C668" s="168"/>
      <c r="D668" s="168"/>
      <c r="E668" s="168"/>
      <c r="F668" s="168"/>
      <c r="G668" s="168"/>
      <c r="H668" s="168"/>
      <c r="I668" s="168"/>
      <c r="J668" s="319"/>
    </row>
    <row r="669" spans="1:10" ht="18" customHeight="1" x14ac:dyDescent="0.3">
      <c r="A669" s="122" t="s">
        <v>272</v>
      </c>
      <c r="B669" s="123" t="s">
        <v>86</v>
      </c>
      <c r="C669" s="124" t="s">
        <v>87</v>
      </c>
      <c r="D669" s="124" t="s">
        <v>5</v>
      </c>
      <c r="E669" s="390" t="s">
        <v>429</v>
      </c>
      <c r="F669" s="390"/>
      <c r="G669" s="152" t="s">
        <v>88</v>
      </c>
      <c r="H669" s="123" t="s">
        <v>89</v>
      </c>
      <c r="I669" s="123" t="s">
        <v>90</v>
      </c>
      <c r="J669" s="125" t="s">
        <v>6</v>
      </c>
    </row>
    <row r="670" spans="1:10" ht="39" customHeight="1" x14ac:dyDescent="0.3">
      <c r="A670" s="131" t="s">
        <v>430</v>
      </c>
      <c r="B670" s="132" t="s">
        <v>1636</v>
      </c>
      <c r="C670" s="133" t="s">
        <v>96</v>
      </c>
      <c r="D670" s="133" t="s">
        <v>273</v>
      </c>
      <c r="E670" s="426" t="s">
        <v>707</v>
      </c>
      <c r="F670" s="426"/>
      <c r="G670" s="134" t="s">
        <v>139</v>
      </c>
      <c r="H670" s="162">
        <v>1</v>
      </c>
      <c r="I670" s="135">
        <v>27.22</v>
      </c>
      <c r="J670" s="313">
        <v>27.22</v>
      </c>
    </row>
    <row r="671" spans="1:10" ht="24" customHeight="1" x14ac:dyDescent="0.3">
      <c r="A671" s="314" t="s">
        <v>432</v>
      </c>
      <c r="B671" s="164" t="s">
        <v>641</v>
      </c>
      <c r="C671" s="163" t="s">
        <v>109</v>
      </c>
      <c r="D671" s="163" t="s">
        <v>642</v>
      </c>
      <c r="E671" s="428" t="s">
        <v>435</v>
      </c>
      <c r="F671" s="428"/>
      <c r="G671" s="165" t="s">
        <v>409</v>
      </c>
      <c r="H671" s="166">
        <v>0.2</v>
      </c>
      <c r="I671" s="167">
        <v>29.47</v>
      </c>
      <c r="J671" s="315">
        <v>5.89</v>
      </c>
    </row>
    <row r="672" spans="1:10" ht="25.9" customHeight="1" x14ac:dyDescent="0.3">
      <c r="A672" s="314" t="s">
        <v>432</v>
      </c>
      <c r="B672" s="164" t="s">
        <v>639</v>
      </c>
      <c r="C672" s="163" t="s">
        <v>109</v>
      </c>
      <c r="D672" s="163" t="s">
        <v>640</v>
      </c>
      <c r="E672" s="428" t="s">
        <v>435</v>
      </c>
      <c r="F672" s="428"/>
      <c r="G672" s="165" t="s">
        <v>409</v>
      </c>
      <c r="H672" s="166">
        <v>0.2</v>
      </c>
      <c r="I672" s="167">
        <v>21.47</v>
      </c>
      <c r="J672" s="315">
        <v>4.29</v>
      </c>
    </row>
    <row r="673" spans="1:10" ht="39" customHeight="1" x14ac:dyDescent="0.3">
      <c r="A673" s="314" t="s">
        <v>432</v>
      </c>
      <c r="B673" s="164" t="s">
        <v>722</v>
      </c>
      <c r="C673" s="163" t="s">
        <v>109</v>
      </c>
      <c r="D673" s="163" t="s">
        <v>723</v>
      </c>
      <c r="E673" s="428" t="s">
        <v>638</v>
      </c>
      <c r="F673" s="428"/>
      <c r="G673" s="165" t="s">
        <v>132</v>
      </c>
      <c r="H673" s="166">
        <v>1</v>
      </c>
      <c r="I673" s="167">
        <v>10.31</v>
      </c>
      <c r="J673" s="315">
        <v>10.31</v>
      </c>
    </row>
    <row r="674" spans="1:10" ht="24" customHeight="1" x14ac:dyDescent="0.3">
      <c r="A674" s="320" t="s">
        <v>441</v>
      </c>
      <c r="B674" s="170" t="s">
        <v>734</v>
      </c>
      <c r="C674" s="169" t="s">
        <v>109</v>
      </c>
      <c r="D674" s="169" t="s">
        <v>735</v>
      </c>
      <c r="E674" s="427" t="s">
        <v>444</v>
      </c>
      <c r="F674" s="427"/>
      <c r="G674" s="171" t="s">
        <v>132</v>
      </c>
      <c r="H674" s="172">
        <v>1</v>
      </c>
      <c r="I674" s="173">
        <v>6.73</v>
      </c>
      <c r="J674" s="321">
        <v>6.73</v>
      </c>
    </row>
    <row r="675" spans="1:10" ht="25" x14ac:dyDescent="0.3">
      <c r="A675" s="316"/>
      <c r="B675" s="351"/>
      <c r="C675" s="351"/>
      <c r="D675" s="351"/>
      <c r="E675" s="351" t="s">
        <v>436</v>
      </c>
      <c r="F675" s="352">
        <v>5.4825264507855085</v>
      </c>
      <c r="G675" s="351" t="s">
        <v>437</v>
      </c>
      <c r="H675" s="352">
        <v>6.49</v>
      </c>
      <c r="I675" s="351" t="s">
        <v>438</v>
      </c>
      <c r="J675" s="317">
        <v>11.97</v>
      </c>
    </row>
    <row r="676" spans="1:10" ht="14.5" thickBot="1" x14ac:dyDescent="0.35">
      <c r="A676" s="316"/>
      <c r="B676" s="351"/>
      <c r="C676" s="351"/>
      <c r="D676" s="351"/>
      <c r="E676" s="351" t="s">
        <v>439</v>
      </c>
      <c r="F676" s="352">
        <v>6.71</v>
      </c>
      <c r="G676" s="351"/>
      <c r="H676" s="429" t="s">
        <v>440</v>
      </c>
      <c r="I676" s="429"/>
      <c r="J676" s="317">
        <v>33.93</v>
      </c>
    </row>
    <row r="677" spans="1:10" ht="1.1499999999999999" customHeight="1" thickTop="1" x14ac:dyDescent="0.3">
      <c r="A677" s="318"/>
      <c r="B677" s="168"/>
      <c r="C677" s="168"/>
      <c r="D677" s="168"/>
      <c r="E677" s="168"/>
      <c r="F677" s="168"/>
      <c r="G677" s="168"/>
      <c r="H677" s="168"/>
      <c r="I677" s="168"/>
      <c r="J677" s="319"/>
    </row>
    <row r="678" spans="1:10" ht="18" customHeight="1" x14ac:dyDescent="0.3">
      <c r="A678" s="122" t="s">
        <v>274</v>
      </c>
      <c r="B678" s="123" t="s">
        <v>86</v>
      </c>
      <c r="C678" s="124" t="s">
        <v>87</v>
      </c>
      <c r="D678" s="124" t="s">
        <v>5</v>
      </c>
      <c r="E678" s="390" t="s">
        <v>429</v>
      </c>
      <c r="F678" s="390"/>
      <c r="G678" s="152" t="s">
        <v>88</v>
      </c>
      <c r="H678" s="123" t="s">
        <v>89</v>
      </c>
      <c r="I678" s="123" t="s">
        <v>90</v>
      </c>
      <c r="J678" s="125" t="s">
        <v>6</v>
      </c>
    </row>
    <row r="679" spans="1:10" ht="24" customHeight="1" x14ac:dyDescent="0.3">
      <c r="A679" s="131" t="s">
        <v>430</v>
      </c>
      <c r="B679" s="132" t="s">
        <v>276</v>
      </c>
      <c r="C679" s="133" t="s">
        <v>116</v>
      </c>
      <c r="D679" s="133" t="s">
        <v>277</v>
      </c>
      <c r="E679" s="426" t="s">
        <v>736</v>
      </c>
      <c r="F679" s="426"/>
      <c r="G679" s="134" t="s">
        <v>132</v>
      </c>
      <c r="H679" s="162">
        <v>1</v>
      </c>
      <c r="I679" s="135">
        <v>6.01</v>
      </c>
      <c r="J679" s="313">
        <v>6.01</v>
      </c>
    </row>
    <row r="680" spans="1:10" ht="24" customHeight="1" x14ac:dyDescent="0.3">
      <c r="A680" s="320" t="s">
        <v>441</v>
      </c>
      <c r="B680" s="170" t="s">
        <v>737</v>
      </c>
      <c r="C680" s="169" t="s">
        <v>116</v>
      </c>
      <c r="D680" s="169" t="s">
        <v>738</v>
      </c>
      <c r="E680" s="427" t="s">
        <v>444</v>
      </c>
      <c r="F680" s="427"/>
      <c r="G680" s="171" t="s">
        <v>132</v>
      </c>
      <c r="H680" s="172">
        <v>1</v>
      </c>
      <c r="I680" s="173">
        <v>3.83</v>
      </c>
      <c r="J680" s="321">
        <v>3.83</v>
      </c>
    </row>
    <row r="681" spans="1:10" ht="24" customHeight="1" x14ac:dyDescent="0.3">
      <c r="A681" s="320" t="s">
        <v>441</v>
      </c>
      <c r="B681" s="170" t="s">
        <v>630</v>
      </c>
      <c r="C681" s="169" t="s">
        <v>116</v>
      </c>
      <c r="D681" s="169" t="s">
        <v>631</v>
      </c>
      <c r="E681" s="427" t="s">
        <v>462</v>
      </c>
      <c r="F681" s="427"/>
      <c r="G681" s="171" t="s">
        <v>409</v>
      </c>
      <c r="H681" s="172">
        <v>0.10100000000000001</v>
      </c>
      <c r="I681" s="173">
        <v>21.68</v>
      </c>
      <c r="J681" s="321">
        <v>2.1800000000000002</v>
      </c>
    </row>
    <row r="682" spans="1:10" ht="25" x14ac:dyDescent="0.3">
      <c r="A682" s="316"/>
      <c r="B682" s="351"/>
      <c r="C682" s="351"/>
      <c r="D682" s="351"/>
      <c r="E682" s="351" t="s">
        <v>436</v>
      </c>
      <c r="F682" s="352">
        <v>0.9984885</v>
      </c>
      <c r="G682" s="351" t="s">
        <v>437</v>
      </c>
      <c r="H682" s="352">
        <v>1.18</v>
      </c>
      <c r="I682" s="351" t="s">
        <v>438</v>
      </c>
      <c r="J682" s="317">
        <v>2.1800000000000002</v>
      </c>
    </row>
    <row r="683" spans="1:10" ht="14.5" thickBot="1" x14ac:dyDescent="0.35">
      <c r="A683" s="316"/>
      <c r="B683" s="351"/>
      <c r="C683" s="351"/>
      <c r="D683" s="351"/>
      <c r="E683" s="351" t="s">
        <v>439</v>
      </c>
      <c r="F683" s="352">
        <v>1.48</v>
      </c>
      <c r="G683" s="351"/>
      <c r="H683" s="429" t="s">
        <v>440</v>
      </c>
      <c r="I683" s="429"/>
      <c r="J683" s="317">
        <v>7.49</v>
      </c>
    </row>
    <row r="684" spans="1:10" ht="1.1499999999999999" customHeight="1" thickTop="1" x14ac:dyDescent="0.3">
      <c r="A684" s="318"/>
      <c r="B684" s="168"/>
      <c r="C684" s="168"/>
      <c r="D684" s="168"/>
      <c r="E684" s="168"/>
      <c r="F684" s="168"/>
      <c r="G684" s="168"/>
      <c r="H684" s="168"/>
      <c r="I684" s="168"/>
      <c r="J684" s="319"/>
    </row>
    <row r="685" spans="1:10" ht="18" customHeight="1" x14ac:dyDescent="0.3">
      <c r="A685" s="122" t="s">
        <v>275</v>
      </c>
      <c r="B685" s="123" t="s">
        <v>86</v>
      </c>
      <c r="C685" s="124" t="s">
        <v>87</v>
      </c>
      <c r="D685" s="124" t="s">
        <v>5</v>
      </c>
      <c r="E685" s="390" t="s">
        <v>429</v>
      </c>
      <c r="F685" s="390"/>
      <c r="G685" s="152" t="s">
        <v>88</v>
      </c>
      <c r="H685" s="123" t="s">
        <v>89</v>
      </c>
      <c r="I685" s="123" t="s">
        <v>90</v>
      </c>
      <c r="J685" s="125" t="s">
        <v>6</v>
      </c>
    </row>
    <row r="686" spans="1:10" ht="24" customHeight="1" x14ac:dyDescent="0.3">
      <c r="A686" s="131" t="s">
        <v>430</v>
      </c>
      <c r="B686" s="132" t="s">
        <v>1420</v>
      </c>
      <c r="C686" s="133" t="s">
        <v>116</v>
      </c>
      <c r="D686" s="133" t="s">
        <v>1421</v>
      </c>
      <c r="E686" s="426" t="s">
        <v>736</v>
      </c>
      <c r="F686" s="426"/>
      <c r="G686" s="134" t="s">
        <v>132</v>
      </c>
      <c r="H686" s="162">
        <v>1</v>
      </c>
      <c r="I686" s="135">
        <v>16.37</v>
      </c>
      <c r="J686" s="313">
        <v>16.37</v>
      </c>
    </row>
    <row r="687" spans="1:10" ht="24" customHeight="1" x14ac:dyDescent="0.3">
      <c r="A687" s="320" t="s">
        <v>441</v>
      </c>
      <c r="B687" s="170" t="s">
        <v>1525</v>
      </c>
      <c r="C687" s="169" t="s">
        <v>116</v>
      </c>
      <c r="D687" s="169" t="s">
        <v>1526</v>
      </c>
      <c r="E687" s="427" t="s">
        <v>444</v>
      </c>
      <c r="F687" s="427"/>
      <c r="G687" s="171" t="s">
        <v>132</v>
      </c>
      <c r="H687" s="172">
        <v>1</v>
      </c>
      <c r="I687" s="173">
        <v>6.95</v>
      </c>
      <c r="J687" s="321">
        <v>6.95</v>
      </c>
    </row>
    <row r="688" spans="1:10" ht="24" customHeight="1" x14ac:dyDescent="0.3">
      <c r="A688" s="320" t="s">
        <v>441</v>
      </c>
      <c r="B688" s="170" t="s">
        <v>630</v>
      </c>
      <c r="C688" s="169" t="s">
        <v>116</v>
      </c>
      <c r="D688" s="169" t="s">
        <v>631</v>
      </c>
      <c r="E688" s="427" t="s">
        <v>462</v>
      </c>
      <c r="F688" s="427"/>
      <c r="G688" s="171" t="s">
        <v>409</v>
      </c>
      <c r="H688" s="172">
        <v>0.30299999999999999</v>
      </c>
      <c r="I688" s="173">
        <v>21.68</v>
      </c>
      <c r="J688" s="321">
        <v>6.56</v>
      </c>
    </row>
    <row r="689" spans="1:10" ht="24" customHeight="1" x14ac:dyDescent="0.3">
      <c r="A689" s="320" t="s">
        <v>441</v>
      </c>
      <c r="B689" s="170" t="s">
        <v>633</v>
      </c>
      <c r="C689" s="169" t="s">
        <v>116</v>
      </c>
      <c r="D689" s="169" t="s">
        <v>634</v>
      </c>
      <c r="E689" s="427" t="s">
        <v>462</v>
      </c>
      <c r="F689" s="427"/>
      <c r="G689" s="171" t="s">
        <v>409</v>
      </c>
      <c r="H689" s="172">
        <v>0.20200000000000001</v>
      </c>
      <c r="I689" s="173">
        <v>14.18</v>
      </c>
      <c r="J689" s="321">
        <v>2.86</v>
      </c>
    </row>
    <row r="690" spans="1:10" ht="25" x14ac:dyDescent="0.3">
      <c r="A690" s="316"/>
      <c r="B690" s="351"/>
      <c r="C690" s="351"/>
      <c r="D690" s="351"/>
      <c r="E690" s="351" t="s">
        <v>436</v>
      </c>
      <c r="F690" s="352">
        <v>4.3145696999999998</v>
      </c>
      <c r="G690" s="351" t="s">
        <v>437</v>
      </c>
      <c r="H690" s="352">
        <v>5.1100000000000003</v>
      </c>
      <c r="I690" s="351" t="s">
        <v>438</v>
      </c>
      <c r="J690" s="317">
        <v>9.42</v>
      </c>
    </row>
    <row r="691" spans="1:10" ht="14.5" thickBot="1" x14ac:dyDescent="0.35">
      <c r="A691" s="316"/>
      <c r="B691" s="351"/>
      <c r="C691" s="351"/>
      <c r="D691" s="351"/>
      <c r="E691" s="351" t="s">
        <v>439</v>
      </c>
      <c r="F691" s="352">
        <v>4.03</v>
      </c>
      <c r="G691" s="351"/>
      <c r="H691" s="429" t="s">
        <v>440</v>
      </c>
      <c r="I691" s="429"/>
      <c r="J691" s="317">
        <v>20.399999999999999</v>
      </c>
    </row>
    <row r="692" spans="1:10" ht="1.1499999999999999" customHeight="1" thickTop="1" x14ac:dyDescent="0.3">
      <c r="A692" s="318"/>
      <c r="B692" s="168"/>
      <c r="C692" s="168"/>
      <c r="D692" s="168"/>
      <c r="E692" s="168"/>
      <c r="F692" s="168"/>
      <c r="G692" s="168"/>
      <c r="H692" s="168"/>
      <c r="I692" s="168"/>
      <c r="J692" s="319"/>
    </row>
    <row r="693" spans="1:10" ht="18" customHeight="1" x14ac:dyDescent="0.3">
      <c r="A693" s="122" t="s">
        <v>280</v>
      </c>
      <c r="B693" s="123" t="s">
        <v>86</v>
      </c>
      <c r="C693" s="124" t="s">
        <v>87</v>
      </c>
      <c r="D693" s="124" t="s">
        <v>5</v>
      </c>
      <c r="E693" s="390" t="s">
        <v>429</v>
      </c>
      <c r="F693" s="390"/>
      <c r="G693" s="152" t="s">
        <v>88</v>
      </c>
      <c r="H693" s="123" t="s">
        <v>89</v>
      </c>
      <c r="I693" s="123" t="s">
        <v>90</v>
      </c>
      <c r="J693" s="125" t="s">
        <v>6</v>
      </c>
    </row>
    <row r="694" spans="1:10" ht="25.9" customHeight="1" x14ac:dyDescent="0.3">
      <c r="A694" s="131" t="s">
        <v>430</v>
      </c>
      <c r="B694" s="132" t="s">
        <v>1637</v>
      </c>
      <c r="C694" s="133" t="s">
        <v>96</v>
      </c>
      <c r="D694" s="133" t="s">
        <v>281</v>
      </c>
      <c r="E694" s="426" t="s">
        <v>707</v>
      </c>
      <c r="F694" s="426"/>
      <c r="G694" s="134" t="s">
        <v>139</v>
      </c>
      <c r="H694" s="162">
        <v>1</v>
      </c>
      <c r="I694" s="135">
        <v>49.15</v>
      </c>
      <c r="J694" s="313">
        <v>49.15</v>
      </c>
    </row>
    <row r="695" spans="1:10" ht="24" customHeight="1" x14ac:dyDescent="0.3">
      <c r="A695" s="314" t="s">
        <v>432</v>
      </c>
      <c r="B695" s="164" t="s">
        <v>641</v>
      </c>
      <c r="C695" s="163" t="s">
        <v>109</v>
      </c>
      <c r="D695" s="163" t="s">
        <v>642</v>
      </c>
      <c r="E695" s="428" t="s">
        <v>435</v>
      </c>
      <c r="F695" s="428"/>
      <c r="G695" s="165" t="s">
        <v>409</v>
      </c>
      <c r="H695" s="166">
        <v>0.4</v>
      </c>
      <c r="I695" s="167">
        <v>29.47</v>
      </c>
      <c r="J695" s="315">
        <v>11.78</v>
      </c>
    </row>
    <row r="696" spans="1:10" ht="25.9" customHeight="1" x14ac:dyDescent="0.3">
      <c r="A696" s="314" t="s">
        <v>432</v>
      </c>
      <c r="B696" s="164" t="s">
        <v>639</v>
      </c>
      <c r="C696" s="163" t="s">
        <v>109</v>
      </c>
      <c r="D696" s="163" t="s">
        <v>640</v>
      </c>
      <c r="E696" s="428" t="s">
        <v>435</v>
      </c>
      <c r="F696" s="428"/>
      <c r="G696" s="165" t="s">
        <v>409</v>
      </c>
      <c r="H696" s="166">
        <v>0.4</v>
      </c>
      <c r="I696" s="167">
        <v>21.47</v>
      </c>
      <c r="J696" s="315">
        <v>8.58</v>
      </c>
    </row>
    <row r="697" spans="1:10" ht="24" customHeight="1" x14ac:dyDescent="0.3">
      <c r="A697" s="320" t="s">
        <v>441</v>
      </c>
      <c r="B697" s="170" t="s">
        <v>730</v>
      </c>
      <c r="C697" s="169" t="s">
        <v>116</v>
      </c>
      <c r="D697" s="169" t="s">
        <v>731</v>
      </c>
      <c r="E697" s="427" t="s">
        <v>444</v>
      </c>
      <c r="F697" s="427"/>
      <c r="G697" s="171" t="s">
        <v>132</v>
      </c>
      <c r="H697" s="172">
        <v>1</v>
      </c>
      <c r="I697" s="173">
        <v>6.61</v>
      </c>
      <c r="J697" s="321">
        <v>6.61</v>
      </c>
    </row>
    <row r="698" spans="1:10" ht="24" customHeight="1" x14ac:dyDescent="0.3">
      <c r="A698" s="320" t="s">
        <v>441</v>
      </c>
      <c r="B698" s="170" t="s">
        <v>732</v>
      </c>
      <c r="C698" s="169" t="s">
        <v>116</v>
      </c>
      <c r="D698" s="169" t="s">
        <v>733</v>
      </c>
      <c r="E698" s="427" t="s">
        <v>444</v>
      </c>
      <c r="F698" s="427"/>
      <c r="G698" s="171" t="s">
        <v>132</v>
      </c>
      <c r="H698" s="172">
        <v>1</v>
      </c>
      <c r="I698" s="173">
        <v>6.58</v>
      </c>
      <c r="J698" s="321">
        <v>6.58</v>
      </c>
    </row>
    <row r="699" spans="1:10" ht="39" customHeight="1" x14ac:dyDescent="0.3">
      <c r="A699" s="320" t="s">
        <v>441</v>
      </c>
      <c r="B699" s="170" t="s">
        <v>728</v>
      </c>
      <c r="C699" s="169" t="s">
        <v>109</v>
      </c>
      <c r="D699" s="169" t="s">
        <v>729</v>
      </c>
      <c r="E699" s="427" t="s">
        <v>444</v>
      </c>
      <c r="F699" s="427"/>
      <c r="G699" s="171" t="s">
        <v>155</v>
      </c>
      <c r="H699" s="172">
        <v>2</v>
      </c>
      <c r="I699" s="173">
        <v>7.8</v>
      </c>
      <c r="J699" s="321">
        <v>15.6</v>
      </c>
    </row>
    <row r="700" spans="1:10" ht="25" x14ac:dyDescent="0.3">
      <c r="A700" s="316"/>
      <c r="B700" s="351"/>
      <c r="C700" s="351"/>
      <c r="D700" s="351"/>
      <c r="E700" s="351" t="s">
        <v>436</v>
      </c>
      <c r="F700" s="352">
        <v>6.687124994274722</v>
      </c>
      <c r="G700" s="351" t="s">
        <v>437</v>
      </c>
      <c r="H700" s="352">
        <v>7.91</v>
      </c>
      <c r="I700" s="351" t="s">
        <v>438</v>
      </c>
      <c r="J700" s="317">
        <v>14.6</v>
      </c>
    </row>
    <row r="701" spans="1:10" ht="14.5" thickBot="1" x14ac:dyDescent="0.35">
      <c r="A701" s="316"/>
      <c r="B701" s="351"/>
      <c r="C701" s="351"/>
      <c r="D701" s="351"/>
      <c r="E701" s="351" t="s">
        <v>439</v>
      </c>
      <c r="F701" s="352">
        <v>12.12</v>
      </c>
      <c r="G701" s="351"/>
      <c r="H701" s="429" t="s">
        <v>440</v>
      </c>
      <c r="I701" s="429"/>
      <c r="J701" s="317">
        <v>61.27</v>
      </c>
    </row>
    <row r="702" spans="1:10" ht="1.1499999999999999" customHeight="1" thickTop="1" x14ac:dyDescent="0.3">
      <c r="A702" s="318"/>
      <c r="B702" s="168"/>
      <c r="C702" s="168"/>
      <c r="D702" s="168"/>
      <c r="E702" s="168"/>
      <c r="F702" s="168"/>
      <c r="G702" s="168"/>
      <c r="H702" s="168"/>
      <c r="I702" s="168"/>
      <c r="J702" s="319"/>
    </row>
    <row r="703" spans="1:10" ht="18" customHeight="1" x14ac:dyDescent="0.3">
      <c r="A703" s="122" t="s">
        <v>282</v>
      </c>
      <c r="B703" s="123" t="s">
        <v>86</v>
      </c>
      <c r="C703" s="124" t="s">
        <v>87</v>
      </c>
      <c r="D703" s="124" t="s">
        <v>5</v>
      </c>
      <c r="E703" s="390" t="s">
        <v>429</v>
      </c>
      <c r="F703" s="390"/>
      <c r="G703" s="152" t="s">
        <v>88</v>
      </c>
      <c r="H703" s="123" t="s">
        <v>89</v>
      </c>
      <c r="I703" s="123" t="s">
        <v>90</v>
      </c>
      <c r="J703" s="125" t="s">
        <v>6</v>
      </c>
    </row>
    <row r="704" spans="1:10" ht="24" customHeight="1" x14ac:dyDescent="0.3">
      <c r="A704" s="131" t="s">
        <v>430</v>
      </c>
      <c r="B704" s="132" t="s">
        <v>283</v>
      </c>
      <c r="C704" s="133" t="s">
        <v>116</v>
      </c>
      <c r="D704" s="133" t="s">
        <v>284</v>
      </c>
      <c r="E704" s="426" t="s">
        <v>739</v>
      </c>
      <c r="F704" s="426"/>
      <c r="G704" s="134" t="s">
        <v>132</v>
      </c>
      <c r="H704" s="162">
        <v>1</v>
      </c>
      <c r="I704" s="135">
        <v>17.399999999999999</v>
      </c>
      <c r="J704" s="313">
        <v>17.399999999999999</v>
      </c>
    </row>
    <row r="705" spans="1:10" ht="24" customHeight="1" x14ac:dyDescent="0.3">
      <c r="A705" s="320" t="s">
        <v>441</v>
      </c>
      <c r="B705" s="170" t="s">
        <v>630</v>
      </c>
      <c r="C705" s="169" t="s">
        <v>116</v>
      </c>
      <c r="D705" s="169" t="s">
        <v>631</v>
      </c>
      <c r="E705" s="427" t="s">
        <v>462</v>
      </c>
      <c r="F705" s="427"/>
      <c r="G705" s="171" t="s">
        <v>409</v>
      </c>
      <c r="H705" s="172">
        <v>0.80300000000000005</v>
      </c>
      <c r="I705" s="173">
        <v>21.68</v>
      </c>
      <c r="J705" s="321">
        <v>17.399999999999999</v>
      </c>
    </row>
    <row r="706" spans="1:10" ht="25" x14ac:dyDescent="0.3">
      <c r="A706" s="316"/>
      <c r="B706" s="351"/>
      <c r="C706" s="351"/>
      <c r="D706" s="351"/>
      <c r="E706" s="351" t="s">
        <v>436</v>
      </c>
      <c r="F706" s="352">
        <v>7.9695872999999997</v>
      </c>
      <c r="G706" s="351" t="s">
        <v>437</v>
      </c>
      <c r="H706" s="352">
        <v>9.43</v>
      </c>
      <c r="I706" s="351" t="s">
        <v>438</v>
      </c>
      <c r="J706" s="317">
        <v>17.399999999999999</v>
      </c>
    </row>
    <row r="707" spans="1:10" ht="14.5" thickBot="1" x14ac:dyDescent="0.35">
      <c r="A707" s="316"/>
      <c r="B707" s="351"/>
      <c r="C707" s="351"/>
      <c r="D707" s="351"/>
      <c r="E707" s="351" t="s">
        <v>439</v>
      </c>
      <c r="F707" s="352">
        <v>4.29</v>
      </c>
      <c r="G707" s="351"/>
      <c r="H707" s="429" t="s">
        <v>440</v>
      </c>
      <c r="I707" s="429"/>
      <c r="J707" s="317">
        <v>21.69</v>
      </c>
    </row>
    <row r="708" spans="1:10" ht="1.1499999999999999" customHeight="1" thickTop="1" x14ac:dyDescent="0.3">
      <c r="A708" s="318"/>
      <c r="B708" s="168"/>
      <c r="C708" s="168"/>
      <c r="D708" s="168"/>
      <c r="E708" s="168"/>
      <c r="F708" s="168"/>
      <c r="G708" s="168"/>
      <c r="H708" s="168"/>
      <c r="I708" s="168"/>
      <c r="J708" s="319"/>
    </row>
    <row r="709" spans="1:10" ht="18" customHeight="1" x14ac:dyDescent="0.3">
      <c r="A709" s="122" t="s">
        <v>285</v>
      </c>
      <c r="B709" s="123" t="s">
        <v>86</v>
      </c>
      <c r="C709" s="124" t="s">
        <v>87</v>
      </c>
      <c r="D709" s="124" t="s">
        <v>5</v>
      </c>
      <c r="E709" s="390" t="s">
        <v>429</v>
      </c>
      <c r="F709" s="390"/>
      <c r="G709" s="152" t="s">
        <v>88</v>
      </c>
      <c r="H709" s="123" t="s">
        <v>89</v>
      </c>
      <c r="I709" s="123" t="s">
        <v>90</v>
      </c>
      <c r="J709" s="125" t="s">
        <v>6</v>
      </c>
    </row>
    <row r="710" spans="1:10" ht="25.9" customHeight="1" x14ac:dyDescent="0.3">
      <c r="A710" s="131" t="s">
        <v>430</v>
      </c>
      <c r="B710" s="132" t="s">
        <v>286</v>
      </c>
      <c r="C710" s="133" t="s">
        <v>109</v>
      </c>
      <c r="D710" s="133" t="s">
        <v>287</v>
      </c>
      <c r="E710" s="426" t="s">
        <v>638</v>
      </c>
      <c r="F710" s="426"/>
      <c r="G710" s="134" t="s">
        <v>132</v>
      </c>
      <c r="H710" s="162">
        <v>1</v>
      </c>
      <c r="I710" s="135">
        <v>57.35</v>
      </c>
      <c r="J710" s="313">
        <v>57.35</v>
      </c>
    </row>
    <row r="711" spans="1:10" ht="25.9" customHeight="1" x14ac:dyDescent="0.3">
      <c r="A711" s="314" t="s">
        <v>432</v>
      </c>
      <c r="B711" s="164" t="s">
        <v>639</v>
      </c>
      <c r="C711" s="163" t="s">
        <v>109</v>
      </c>
      <c r="D711" s="163" t="s">
        <v>640</v>
      </c>
      <c r="E711" s="428" t="s">
        <v>435</v>
      </c>
      <c r="F711" s="428"/>
      <c r="G711" s="165" t="s">
        <v>409</v>
      </c>
      <c r="H711" s="166">
        <v>0.15659999999999999</v>
      </c>
      <c r="I711" s="167">
        <v>21.47</v>
      </c>
      <c r="J711" s="315">
        <v>3.36</v>
      </c>
    </row>
    <row r="712" spans="1:10" ht="24" customHeight="1" x14ac:dyDescent="0.3">
      <c r="A712" s="314" t="s">
        <v>432</v>
      </c>
      <c r="B712" s="164" t="s">
        <v>641</v>
      </c>
      <c r="C712" s="163" t="s">
        <v>109</v>
      </c>
      <c r="D712" s="163" t="s">
        <v>642</v>
      </c>
      <c r="E712" s="428" t="s">
        <v>435</v>
      </c>
      <c r="F712" s="428"/>
      <c r="G712" s="165" t="s">
        <v>409</v>
      </c>
      <c r="H712" s="166">
        <v>0.37580000000000002</v>
      </c>
      <c r="I712" s="167">
        <v>29.47</v>
      </c>
      <c r="J712" s="315">
        <v>11.07</v>
      </c>
    </row>
    <row r="713" spans="1:10" ht="39" customHeight="1" x14ac:dyDescent="0.3">
      <c r="A713" s="320" t="s">
        <v>441</v>
      </c>
      <c r="B713" s="170" t="s">
        <v>740</v>
      </c>
      <c r="C713" s="169" t="s">
        <v>109</v>
      </c>
      <c r="D713" s="169" t="s">
        <v>741</v>
      </c>
      <c r="E713" s="427" t="s">
        <v>444</v>
      </c>
      <c r="F713" s="427"/>
      <c r="G713" s="171" t="s">
        <v>132</v>
      </c>
      <c r="H713" s="172">
        <v>1</v>
      </c>
      <c r="I713" s="173">
        <v>42.92</v>
      </c>
      <c r="J713" s="321">
        <v>42.92</v>
      </c>
    </row>
    <row r="714" spans="1:10" ht="25" x14ac:dyDescent="0.3">
      <c r="A714" s="316"/>
      <c r="B714" s="351"/>
      <c r="C714" s="351"/>
      <c r="D714" s="351"/>
      <c r="E714" s="351" t="s">
        <v>436</v>
      </c>
      <c r="F714" s="352">
        <v>4.8504557321485819</v>
      </c>
      <c r="G714" s="351" t="s">
        <v>437</v>
      </c>
      <c r="H714" s="352">
        <v>5.74</v>
      </c>
      <c r="I714" s="351" t="s">
        <v>438</v>
      </c>
      <c r="J714" s="317">
        <v>10.59</v>
      </c>
    </row>
    <row r="715" spans="1:10" ht="14.5" thickBot="1" x14ac:dyDescent="0.35">
      <c r="A715" s="316"/>
      <c r="B715" s="351"/>
      <c r="C715" s="351"/>
      <c r="D715" s="351"/>
      <c r="E715" s="351" t="s">
        <v>439</v>
      </c>
      <c r="F715" s="352">
        <v>14.14</v>
      </c>
      <c r="G715" s="351"/>
      <c r="H715" s="429" t="s">
        <v>440</v>
      </c>
      <c r="I715" s="429"/>
      <c r="J715" s="317">
        <v>71.489999999999995</v>
      </c>
    </row>
    <row r="716" spans="1:10" ht="1.1499999999999999" customHeight="1" thickTop="1" x14ac:dyDescent="0.3">
      <c r="A716" s="318"/>
      <c r="B716" s="168"/>
      <c r="C716" s="168"/>
      <c r="D716" s="168"/>
      <c r="E716" s="168"/>
      <c r="F716" s="168"/>
      <c r="G716" s="168"/>
      <c r="H716" s="168"/>
      <c r="I716" s="168"/>
      <c r="J716" s="319"/>
    </row>
    <row r="717" spans="1:10" ht="18" customHeight="1" x14ac:dyDescent="0.3">
      <c r="A717" s="122" t="s">
        <v>290</v>
      </c>
      <c r="B717" s="123" t="s">
        <v>86</v>
      </c>
      <c r="C717" s="124" t="s">
        <v>87</v>
      </c>
      <c r="D717" s="124" t="s">
        <v>5</v>
      </c>
      <c r="E717" s="390" t="s">
        <v>429</v>
      </c>
      <c r="F717" s="390"/>
      <c r="G717" s="152" t="s">
        <v>88</v>
      </c>
      <c r="H717" s="123" t="s">
        <v>89</v>
      </c>
      <c r="I717" s="123" t="s">
        <v>90</v>
      </c>
      <c r="J717" s="125" t="s">
        <v>6</v>
      </c>
    </row>
    <row r="718" spans="1:10" ht="24" customHeight="1" x14ac:dyDescent="0.3">
      <c r="A718" s="131" t="s">
        <v>430</v>
      </c>
      <c r="B718" s="132" t="s">
        <v>1638</v>
      </c>
      <c r="C718" s="133" t="s">
        <v>96</v>
      </c>
      <c r="D718" s="133" t="s">
        <v>291</v>
      </c>
      <c r="E718" s="426" t="s">
        <v>707</v>
      </c>
      <c r="F718" s="426"/>
      <c r="G718" s="134" t="s">
        <v>132</v>
      </c>
      <c r="H718" s="162">
        <v>1</v>
      </c>
      <c r="I718" s="135">
        <v>13.73</v>
      </c>
      <c r="J718" s="313">
        <v>13.73</v>
      </c>
    </row>
    <row r="719" spans="1:10" ht="25.9" customHeight="1" x14ac:dyDescent="0.3">
      <c r="A719" s="314" t="s">
        <v>432</v>
      </c>
      <c r="B719" s="164" t="s">
        <v>639</v>
      </c>
      <c r="C719" s="163" t="s">
        <v>109</v>
      </c>
      <c r="D719" s="163" t="s">
        <v>640</v>
      </c>
      <c r="E719" s="428" t="s">
        <v>435</v>
      </c>
      <c r="F719" s="428"/>
      <c r="G719" s="165" t="s">
        <v>409</v>
      </c>
      <c r="H719" s="166">
        <v>0.20619999999999999</v>
      </c>
      <c r="I719" s="167">
        <v>21.47</v>
      </c>
      <c r="J719" s="315">
        <v>4.42</v>
      </c>
    </row>
    <row r="720" spans="1:10" ht="24" customHeight="1" x14ac:dyDescent="0.3">
      <c r="A720" s="314" t="s">
        <v>432</v>
      </c>
      <c r="B720" s="164" t="s">
        <v>641</v>
      </c>
      <c r="C720" s="163" t="s">
        <v>109</v>
      </c>
      <c r="D720" s="163" t="s">
        <v>642</v>
      </c>
      <c r="E720" s="428" t="s">
        <v>435</v>
      </c>
      <c r="F720" s="428"/>
      <c r="G720" s="165" t="s">
        <v>409</v>
      </c>
      <c r="H720" s="166">
        <v>0.20619999999999999</v>
      </c>
      <c r="I720" s="167">
        <v>29.47</v>
      </c>
      <c r="J720" s="315">
        <v>6.07</v>
      </c>
    </row>
    <row r="721" spans="1:10" ht="25.9" customHeight="1" x14ac:dyDescent="0.3">
      <c r="A721" s="320" t="s">
        <v>441</v>
      </c>
      <c r="B721" s="170" t="s">
        <v>742</v>
      </c>
      <c r="C721" s="169" t="s">
        <v>109</v>
      </c>
      <c r="D721" s="169" t="s">
        <v>743</v>
      </c>
      <c r="E721" s="427" t="s">
        <v>444</v>
      </c>
      <c r="F721" s="427"/>
      <c r="G721" s="171" t="s">
        <v>132</v>
      </c>
      <c r="H721" s="172">
        <v>1</v>
      </c>
      <c r="I721" s="173">
        <v>3.24</v>
      </c>
      <c r="J721" s="321">
        <v>3.24</v>
      </c>
    </row>
    <row r="722" spans="1:10" ht="25" x14ac:dyDescent="0.3">
      <c r="A722" s="316"/>
      <c r="B722" s="351"/>
      <c r="C722" s="351"/>
      <c r="D722" s="351"/>
      <c r="E722" s="351" t="s">
        <v>436</v>
      </c>
      <c r="F722" s="352">
        <v>3.4489076169101818</v>
      </c>
      <c r="G722" s="351" t="s">
        <v>437</v>
      </c>
      <c r="H722" s="352">
        <v>4.08</v>
      </c>
      <c r="I722" s="351" t="s">
        <v>438</v>
      </c>
      <c r="J722" s="317">
        <v>7.53</v>
      </c>
    </row>
    <row r="723" spans="1:10" ht="14.5" thickBot="1" x14ac:dyDescent="0.35">
      <c r="A723" s="316"/>
      <c r="B723" s="351"/>
      <c r="C723" s="351"/>
      <c r="D723" s="351"/>
      <c r="E723" s="351" t="s">
        <v>439</v>
      </c>
      <c r="F723" s="352">
        <v>3.38</v>
      </c>
      <c r="G723" s="351"/>
      <c r="H723" s="429" t="s">
        <v>440</v>
      </c>
      <c r="I723" s="429"/>
      <c r="J723" s="317">
        <v>17.11</v>
      </c>
    </row>
    <row r="724" spans="1:10" ht="1.1499999999999999" customHeight="1" thickTop="1" x14ac:dyDescent="0.3">
      <c r="A724" s="318"/>
      <c r="B724" s="168"/>
      <c r="C724" s="168"/>
      <c r="D724" s="168"/>
      <c r="E724" s="168"/>
      <c r="F724" s="168"/>
      <c r="G724" s="168"/>
      <c r="H724" s="168"/>
      <c r="I724" s="168"/>
      <c r="J724" s="319"/>
    </row>
    <row r="725" spans="1:10" ht="18" customHeight="1" x14ac:dyDescent="0.3">
      <c r="A725" s="122" t="s">
        <v>292</v>
      </c>
      <c r="B725" s="123" t="s">
        <v>86</v>
      </c>
      <c r="C725" s="124" t="s">
        <v>87</v>
      </c>
      <c r="D725" s="124" t="s">
        <v>5</v>
      </c>
      <c r="E725" s="390" t="s">
        <v>429</v>
      </c>
      <c r="F725" s="390"/>
      <c r="G725" s="152" t="s">
        <v>88</v>
      </c>
      <c r="H725" s="123" t="s">
        <v>89</v>
      </c>
      <c r="I725" s="123" t="s">
        <v>90</v>
      </c>
      <c r="J725" s="125" t="s">
        <v>6</v>
      </c>
    </row>
    <row r="726" spans="1:10" ht="24" customHeight="1" x14ac:dyDescent="0.3">
      <c r="A726" s="131" t="s">
        <v>430</v>
      </c>
      <c r="B726" s="132" t="s">
        <v>1639</v>
      </c>
      <c r="C726" s="133" t="s">
        <v>96</v>
      </c>
      <c r="D726" s="133" t="s">
        <v>293</v>
      </c>
      <c r="E726" s="426" t="s">
        <v>707</v>
      </c>
      <c r="F726" s="426"/>
      <c r="G726" s="134" t="s">
        <v>132</v>
      </c>
      <c r="H726" s="162">
        <v>1</v>
      </c>
      <c r="I726" s="135">
        <v>44.24</v>
      </c>
      <c r="J726" s="313">
        <v>44.24</v>
      </c>
    </row>
    <row r="727" spans="1:10" ht="25.9" customHeight="1" x14ac:dyDescent="0.3">
      <c r="A727" s="314" t="s">
        <v>432</v>
      </c>
      <c r="B727" s="164" t="s">
        <v>639</v>
      </c>
      <c r="C727" s="163" t="s">
        <v>109</v>
      </c>
      <c r="D727" s="163" t="s">
        <v>640</v>
      </c>
      <c r="E727" s="428" t="s">
        <v>435</v>
      </c>
      <c r="F727" s="428"/>
      <c r="G727" s="165" t="s">
        <v>409</v>
      </c>
      <c r="H727" s="166">
        <v>0.20619999999999999</v>
      </c>
      <c r="I727" s="167">
        <v>21.47</v>
      </c>
      <c r="J727" s="315">
        <v>4.42</v>
      </c>
    </row>
    <row r="728" spans="1:10" ht="24" customHeight="1" x14ac:dyDescent="0.3">
      <c r="A728" s="314" t="s">
        <v>432</v>
      </c>
      <c r="B728" s="164" t="s">
        <v>641</v>
      </c>
      <c r="C728" s="163" t="s">
        <v>109</v>
      </c>
      <c r="D728" s="163" t="s">
        <v>642</v>
      </c>
      <c r="E728" s="428" t="s">
        <v>435</v>
      </c>
      <c r="F728" s="428"/>
      <c r="G728" s="165" t="s">
        <v>409</v>
      </c>
      <c r="H728" s="166">
        <v>0.20619999999999999</v>
      </c>
      <c r="I728" s="167">
        <v>29.47</v>
      </c>
      <c r="J728" s="315">
        <v>6.07</v>
      </c>
    </row>
    <row r="729" spans="1:10" ht="25.9" customHeight="1" x14ac:dyDescent="0.3">
      <c r="A729" s="320" t="s">
        <v>441</v>
      </c>
      <c r="B729" s="170" t="s">
        <v>744</v>
      </c>
      <c r="C729" s="169" t="s">
        <v>109</v>
      </c>
      <c r="D729" s="169" t="s">
        <v>745</v>
      </c>
      <c r="E729" s="427" t="s">
        <v>444</v>
      </c>
      <c r="F729" s="427"/>
      <c r="G729" s="171" t="s">
        <v>132</v>
      </c>
      <c r="H729" s="172">
        <v>1</v>
      </c>
      <c r="I729" s="173">
        <v>1.98</v>
      </c>
      <c r="J729" s="321">
        <v>1.98</v>
      </c>
    </row>
    <row r="730" spans="1:10" ht="39" customHeight="1" x14ac:dyDescent="0.3">
      <c r="A730" s="320" t="s">
        <v>441</v>
      </c>
      <c r="B730" s="170" t="s">
        <v>746</v>
      </c>
      <c r="C730" s="169" t="s">
        <v>109</v>
      </c>
      <c r="D730" s="169" t="s">
        <v>747</v>
      </c>
      <c r="E730" s="427" t="s">
        <v>444</v>
      </c>
      <c r="F730" s="427"/>
      <c r="G730" s="171" t="s">
        <v>132</v>
      </c>
      <c r="H730" s="172">
        <v>1</v>
      </c>
      <c r="I730" s="173">
        <v>1.3</v>
      </c>
      <c r="J730" s="321">
        <v>1.3</v>
      </c>
    </row>
    <row r="731" spans="1:10" ht="25.9" customHeight="1" x14ac:dyDescent="0.3">
      <c r="A731" s="320" t="s">
        <v>441</v>
      </c>
      <c r="B731" s="170" t="s">
        <v>748</v>
      </c>
      <c r="C731" s="169" t="s">
        <v>109</v>
      </c>
      <c r="D731" s="169" t="s">
        <v>749</v>
      </c>
      <c r="E731" s="427" t="s">
        <v>444</v>
      </c>
      <c r="F731" s="427"/>
      <c r="G731" s="171" t="s">
        <v>132</v>
      </c>
      <c r="H731" s="172">
        <v>1</v>
      </c>
      <c r="I731" s="173">
        <v>30.47</v>
      </c>
      <c r="J731" s="321">
        <v>30.47</v>
      </c>
    </row>
    <row r="732" spans="1:10" ht="25" x14ac:dyDescent="0.3">
      <c r="A732" s="316"/>
      <c r="B732" s="351"/>
      <c r="C732" s="351"/>
      <c r="D732" s="351"/>
      <c r="E732" s="351" t="s">
        <v>436</v>
      </c>
      <c r="F732" s="352">
        <v>3.4489076169101818</v>
      </c>
      <c r="G732" s="351" t="s">
        <v>437</v>
      </c>
      <c r="H732" s="352">
        <v>4.08</v>
      </c>
      <c r="I732" s="351" t="s">
        <v>438</v>
      </c>
      <c r="J732" s="317">
        <v>7.53</v>
      </c>
    </row>
    <row r="733" spans="1:10" ht="14.5" thickBot="1" x14ac:dyDescent="0.35">
      <c r="A733" s="316"/>
      <c r="B733" s="351"/>
      <c r="C733" s="351"/>
      <c r="D733" s="351"/>
      <c r="E733" s="351" t="s">
        <v>439</v>
      </c>
      <c r="F733" s="352">
        <v>10.91</v>
      </c>
      <c r="G733" s="351"/>
      <c r="H733" s="429" t="s">
        <v>440</v>
      </c>
      <c r="I733" s="429"/>
      <c r="J733" s="317">
        <v>55.15</v>
      </c>
    </row>
    <row r="734" spans="1:10" ht="1.1499999999999999" customHeight="1" thickTop="1" x14ac:dyDescent="0.3">
      <c r="A734" s="318"/>
      <c r="B734" s="168"/>
      <c r="C734" s="168"/>
      <c r="D734" s="168"/>
      <c r="E734" s="168"/>
      <c r="F734" s="168"/>
      <c r="G734" s="168"/>
      <c r="H734" s="168"/>
      <c r="I734" s="168"/>
      <c r="J734" s="319"/>
    </row>
    <row r="735" spans="1:10" ht="18" customHeight="1" x14ac:dyDescent="0.3">
      <c r="A735" s="122" t="s">
        <v>294</v>
      </c>
      <c r="B735" s="123" t="s">
        <v>86</v>
      </c>
      <c r="C735" s="124" t="s">
        <v>87</v>
      </c>
      <c r="D735" s="124" t="s">
        <v>5</v>
      </c>
      <c r="E735" s="390" t="s">
        <v>429</v>
      </c>
      <c r="F735" s="390"/>
      <c r="G735" s="152" t="s">
        <v>88</v>
      </c>
      <c r="H735" s="123" t="s">
        <v>89</v>
      </c>
      <c r="I735" s="123" t="s">
        <v>90</v>
      </c>
      <c r="J735" s="125" t="s">
        <v>6</v>
      </c>
    </row>
    <row r="736" spans="1:10" ht="25.9" customHeight="1" x14ac:dyDescent="0.3">
      <c r="A736" s="131" t="s">
        <v>430</v>
      </c>
      <c r="B736" s="132" t="s">
        <v>322</v>
      </c>
      <c r="C736" s="133" t="s">
        <v>101</v>
      </c>
      <c r="D736" s="133" t="s">
        <v>323</v>
      </c>
      <c r="E736" s="426">
        <v>707</v>
      </c>
      <c r="F736" s="426"/>
      <c r="G736" s="134" t="s">
        <v>200</v>
      </c>
      <c r="H736" s="162">
        <v>1</v>
      </c>
      <c r="I736" s="135">
        <v>42.5</v>
      </c>
      <c r="J736" s="313">
        <v>42.5</v>
      </c>
    </row>
    <row r="737" spans="1:10" ht="24" customHeight="1" x14ac:dyDescent="0.3">
      <c r="A737" s="320" t="s">
        <v>441</v>
      </c>
      <c r="B737" s="170" t="s">
        <v>767</v>
      </c>
      <c r="C737" s="169" t="s">
        <v>101</v>
      </c>
      <c r="D737" s="169" t="s">
        <v>768</v>
      </c>
      <c r="E737" s="427" t="s">
        <v>444</v>
      </c>
      <c r="F737" s="427"/>
      <c r="G737" s="171" t="s">
        <v>297</v>
      </c>
      <c r="H737" s="172">
        <v>1</v>
      </c>
      <c r="I737" s="173">
        <v>42.5</v>
      </c>
      <c r="J737" s="321">
        <v>42.5</v>
      </c>
    </row>
    <row r="738" spans="1:10" ht="25" x14ac:dyDescent="0.3">
      <c r="A738" s="316"/>
      <c r="B738" s="351"/>
      <c r="C738" s="351"/>
      <c r="D738" s="351"/>
      <c r="E738" s="351" t="s">
        <v>436</v>
      </c>
      <c r="F738" s="352">
        <v>0</v>
      </c>
      <c r="G738" s="351" t="s">
        <v>437</v>
      </c>
      <c r="H738" s="352">
        <v>0</v>
      </c>
      <c r="I738" s="351" t="s">
        <v>438</v>
      </c>
      <c r="J738" s="317">
        <v>0</v>
      </c>
    </row>
    <row r="739" spans="1:10" ht="14.5" thickBot="1" x14ac:dyDescent="0.35">
      <c r="A739" s="316"/>
      <c r="B739" s="351"/>
      <c r="C739" s="351"/>
      <c r="D739" s="351"/>
      <c r="E739" s="351" t="s">
        <v>439</v>
      </c>
      <c r="F739" s="352">
        <v>10.48</v>
      </c>
      <c r="G739" s="351"/>
      <c r="H739" s="429" t="s">
        <v>440</v>
      </c>
      <c r="I739" s="429"/>
      <c r="J739" s="317">
        <v>52.98</v>
      </c>
    </row>
    <row r="740" spans="1:10" ht="1.1499999999999999" customHeight="1" thickTop="1" x14ac:dyDescent="0.3">
      <c r="A740" s="318"/>
      <c r="B740" s="168"/>
      <c r="C740" s="168"/>
      <c r="D740" s="168"/>
      <c r="E740" s="168"/>
      <c r="F740" s="168"/>
      <c r="G740" s="168"/>
      <c r="H740" s="168"/>
      <c r="I740" s="168"/>
      <c r="J740" s="319"/>
    </row>
    <row r="741" spans="1:10" ht="18" customHeight="1" x14ac:dyDescent="0.3">
      <c r="A741" s="122" t="s">
        <v>298</v>
      </c>
      <c r="B741" s="123" t="s">
        <v>86</v>
      </c>
      <c r="C741" s="124" t="s">
        <v>87</v>
      </c>
      <c r="D741" s="124" t="s">
        <v>5</v>
      </c>
      <c r="E741" s="390" t="s">
        <v>429</v>
      </c>
      <c r="F741" s="390"/>
      <c r="G741" s="152" t="s">
        <v>88</v>
      </c>
      <c r="H741" s="123" t="s">
        <v>89</v>
      </c>
      <c r="I741" s="123" t="s">
        <v>90</v>
      </c>
      <c r="J741" s="125" t="s">
        <v>6</v>
      </c>
    </row>
    <row r="742" spans="1:10" ht="24" customHeight="1" x14ac:dyDescent="0.3">
      <c r="A742" s="131" t="s">
        <v>430</v>
      </c>
      <c r="B742" s="132" t="s">
        <v>295</v>
      </c>
      <c r="C742" s="133" t="s">
        <v>101</v>
      </c>
      <c r="D742" s="133" t="s">
        <v>296</v>
      </c>
      <c r="E742" s="426">
        <v>718</v>
      </c>
      <c r="F742" s="426"/>
      <c r="G742" s="134" t="s">
        <v>297</v>
      </c>
      <c r="H742" s="162">
        <v>1</v>
      </c>
      <c r="I742" s="135">
        <v>32.69</v>
      </c>
      <c r="J742" s="313">
        <v>32.69</v>
      </c>
    </row>
    <row r="743" spans="1:10" ht="24" customHeight="1" x14ac:dyDescent="0.3">
      <c r="A743" s="320" t="s">
        <v>441</v>
      </c>
      <c r="B743" s="170" t="s">
        <v>750</v>
      </c>
      <c r="C743" s="169" t="s">
        <v>101</v>
      </c>
      <c r="D743" s="169" t="s">
        <v>751</v>
      </c>
      <c r="E743" s="427" t="s">
        <v>444</v>
      </c>
      <c r="F743" s="427"/>
      <c r="G743" s="171" t="s">
        <v>297</v>
      </c>
      <c r="H743" s="172">
        <v>1</v>
      </c>
      <c r="I743" s="173">
        <v>27.79</v>
      </c>
      <c r="J743" s="321">
        <v>27.79</v>
      </c>
    </row>
    <row r="744" spans="1:10" ht="24" customHeight="1" x14ac:dyDescent="0.3">
      <c r="A744" s="320" t="s">
        <v>441</v>
      </c>
      <c r="B744" s="170" t="s">
        <v>464</v>
      </c>
      <c r="C744" s="169" t="s">
        <v>101</v>
      </c>
      <c r="D744" s="169" t="s">
        <v>465</v>
      </c>
      <c r="E744" s="427" t="s">
        <v>462</v>
      </c>
      <c r="F744" s="427"/>
      <c r="G744" s="171" t="s">
        <v>463</v>
      </c>
      <c r="H744" s="172">
        <v>0.13</v>
      </c>
      <c r="I744" s="173">
        <v>15.54</v>
      </c>
      <c r="J744" s="321">
        <v>2.02</v>
      </c>
    </row>
    <row r="745" spans="1:10" ht="24" customHeight="1" x14ac:dyDescent="0.3">
      <c r="A745" s="320" t="s">
        <v>441</v>
      </c>
      <c r="B745" s="170" t="s">
        <v>648</v>
      </c>
      <c r="C745" s="169" t="s">
        <v>101</v>
      </c>
      <c r="D745" s="169" t="s">
        <v>631</v>
      </c>
      <c r="E745" s="427" t="s">
        <v>462</v>
      </c>
      <c r="F745" s="427"/>
      <c r="G745" s="171" t="s">
        <v>409</v>
      </c>
      <c r="H745" s="172">
        <v>0.13</v>
      </c>
      <c r="I745" s="173">
        <v>22.23</v>
      </c>
      <c r="J745" s="321">
        <v>2.88</v>
      </c>
    </row>
    <row r="746" spans="1:10" ht="25" x14ac:dyDescent="0.3">
      <c r="A746" s="316"/>
      <c r="B746" s="351"/>
      <c r="C746" s="351"/>
      <c r="D746" s="351"/>
      <c r="E746" s="351" t="s">
        <v>436</v>
      </c>
      <c r="F746" s="352">
        <v>2.2443091000000002</v>
      </c>
      <c r="G746" s="351" t="s">
        <v>437</v>
      </c>
      <c r="H746" s="352">
        <v>2.66</v>
      </c>
      <c r="I746" s="351" t="s">
        <v>438</v>
      </c>
      <c r="J746" s="317">
        <v>4.9000000000000004</v>
      </c>
    </row>
    <row r="747" spans="1:10" ht="14.5" thickBot="1" x14ac:dyDescent="0.35">
      <c r="A747" s="316"/>
      <c r="B747" s="351"/>
      <c r="C747" s="351"/>
      <c r="D747" s="351"/>
      <c r="E747" s="351" t="s">
        <v>439</v>
      </c>
      <c r="F747" s="352">
        <v>8.06</v>
      </c>
      <c r="G747" s="351"/>
      <c r="H747" s="429" t="s">
        <v>440</v>
      </c>
      <c r="I747" s="429"/>
      <c r="J747" s="317">
        <v>40.75</v>
      </c>
    </row>
    <row r="748" spans="1:10" ht="1.1499999999999999" customHeight="1" thickTop="1" x14ac:dyDescent="0.3">
      <c r="A748" s="318"/>
      <c r="B748" s="168"/>
      <c r="C748" s="168"/>
      <c r="D748" s="168"/>
      <c r="E748" s="168"/>
      <c r="F748" s="168"/>
      <c r="G748" s="168"/>
      <c r="H748" s="168"/>
      <c r="I748" s="168"/>
      <c r="J748" s="319"/>
    </row>
    <row r="749" spans="1:10" ht="18" customHeight="1" x14ac:dyDescent="0.3">
      <c r="A749" s="122" t="s">
        <v>300</v>
      </c>
      <c r="B749" s="123" t="s">
        <v>86</v>
      </c>
      <c r="C749" s="124" t="s">
        <v>87</v>
      </c>
      <c r="D749" s="124" t="s">
        <v>5</v>
      </c>
      <c r="E749" s="390" t="s">
        <v>429</v>
      </c>
      <c r="F749" s="390"/>
      <c r="G749" s="152" t="s">
        <v>88</v>
      </c>
      <c r="H749" s="123" t="s">
        <v>89</v>
      </c>
      <c r="I749" s="123" t="s">
        <v>90</v>
      </c>
      <c r="J749" s="125" t="s">
        <v>6</v>
      </c>
    </row>
    <row r="750" spans="1:10" ht="25.9" customHeight="1" x14ac:dyDescent="0.3">
      <c r="A750" s="131" t="s">
        <v>430</v>
      </c>
      <c r="B750" s="132" t="s">
        <v>328</v>
      </c>
      <c r="C750" s="133" t="s">
        <v>299</v>
      </c>
      <c r="D750" s="133" t="s">
        <v>1422</v>
      </c>
      <c r="E750" s="426" t="s">
        <v>719</v>
      </c>
      <c r="F750" s="426"/>
      <c r="G750" s="134" t="s">
        <v>132</v>
      </c>
      <c r="H750" s="162">
        <v>1</v>
      </c>
      <c r="I750" s="135">
        <v>2559.2800000000002</v>
      </c>
      <c r="J750" s="313">
        <v>2559.2800000000002</v>
      </c>
    </row>
    <row r="751" spans="1:10" ht="24" customHeight="1" x14ac:dyDescent="0.3">
      <c r="A751" s="320" t="s">
        <v>441</v>
      </c>
      <c r="B751" s="170" t="s">
        <v>752</v>
      </c>
      <c r="C751" s="169" t="s">
        <v>299</v>
      </c>
      <c r="D751" s="169" t="s">
        <v>634</v>
      </c>
      <c r="E751" s="427" t="s">
        <v>462</v>
      </c>
      <c r="F751" s="427"/>
      <c r="G751" s="171" t="s">
        <v>409</v>
      </c>
      <c r="H751" s="172">
        <v>8</v>
      </c>
      <c r="I751" s="173">
        <v>21.1</v>
      </c>
      <c r="J751" s="321">
        <v>168.8</v>
      </c>
    </row>
    <row r="752" spans="1:10" ht="24" customHeight="1" x14ac:dyDescent="0.3">
      <c r="A752" s="320" t="s">
        <v>441</v>
      </c>
      <c r="B752" s="170" t="s">
        <v>753</v>
      </c>
      <c r="C752" s="169" t="s">
        <v>299</v>
      </c>
      <c r="D752" s="169" t="s">
        <v>754</v>
      </c>
      <c r="E752" s="427" t="s">
        <v>462</v>
      </c>
      <c r="F752" s="427"/>
      <c r="G752" s="171" t="s">
        <v>409</v>
      </c>
      <c r="H752" s="172">
        <v>8</v>
      </c>
      <c r="I752" s="173">
        <v>32.54</v>
      </c>
      <c r="J752" s="321">
        <v>260.32</v>
      </c>
    </row>
    <row r="753" spans="1:10" ht="24" customHeight="1" x14ac:dyDescent="0.3">
      <c r="A753" s="320" t="s">
        <v>441</v>
      </c>
      <c r="B753" s="170" t="s">
        <v>755</v>
      </c>
      <c r="C753" s="169" t="s">
        <v>299</v>
      </c>
      <c r="D753" s="169" t="s">
        <v>631</v>
      </c>
      <c r="E753" s="427" t="s">
        <v>462</v>
      </c>
      <c r="F753" s="427"/>
      <c r="G753" s="171" t="s">
        <v>409</v>
      </c>
      <c r="H753" s="172">
        <v>8</v>
      </c>
      <c r="I753" s="173">
        <v>26.85</v>
      </c>
      <c r="J753" s="321">
        <v>214.8</v>
      </c>
    </row>
    <row r="754" spans="1:10" ht="25.9" customHeight="1" x14ac:dyDescent="0.3">
      <c r="A754" s="320" t="s">
        <v>441</v>
      </c>
      <c r="B754" s="170" t="s">
        <v>771</v>
      </c>
      <c r="C754" s="169" t="s">
        <v>299</v>
      </c>
      <c r="D754" s="169" t="s">
        <v>772</v>
      </c>
      <c r="E754" s="427" t="s">
        <v>444</v>
      </c>
      <c r="F754" s="427"/>
      <c r="G754" s="171" t="s">
        <v>132</v>
      </c>
      <c r="H754" s="172">
        <v>1</v>
      </c>
      <c r="I754" s="173">
        <v>1915.36</v>
      </c>
      <c r="J754" s="321">
        <v>1915.36</v>
      </c>
    </row>
    <row r="755" spans="1:10" ht="25" x14ac:dyDescent="0.3">
      <c r="A755" s="316"/>
      <c r="B755" s="351"/>
      <c r="C755" s="351"/>
      <c r="D755" s="351"/>
      <c r="E755" s="351" t="s">
        <v>436</v>
      </c>
      <c r="F755" s="352">
        <v>294.92969360000001</v>
      </c>
      <c r="G755" s="351" t="s">
        <v>437</v>
      </c>
      <c r="H755" s="352">
        <v>348.99</v>
      </c>
      <c r="I755" s="351" t="s">
        <v>438</v>
      </c>
      <c r="J755" s="317">
        <v>643.91999999999996</v>
      </c>
    </row>
    <row r="756" spans="1:10" ht="14.5" thickBot="1" x14ac:dyDescent="0.35">
      <c r="A756" s="316"/>
      <c r="B756" s="351"/>
      <c r="C756" s="351"/>
      <c r="D756" s="351"/>
      <c r="E756" s="351" t="s">
        <v>439</v>
      </c>
      <c r="F756" s="352">
        <v>631.37</v>
      </c>
      <c r="G756" s="351"/>
      <c r="H756" s="429" t="s">
        <v>440</v>
      </c>
      <c r="I756" s="429"/>
      <c r="J756" s="317">
        <v>3190.65</v>
      </c>
    </row>
    <row r="757" spans="1:10" ht="1.1499999999999999" customHeight="1" thickTop="1" x14ac:dyDescent="0.3">
      <c r="A757" s="318"/>
      <c r="B757" s="168"/>
      <c r="C757" s="168"/>
      <c r="D757" s="168"/>
      <c r="E757" s="168"/>
      <c r="F757" s="168"/>
      <c r="G757" s="168"/>
      <c r="H757" s="168"/>
      <c r="I757" s="168"/>
      <c r="J757" s="319"/>
    </row>
    <row r="758" spans="1:10" ht="18" customHeight="1" x14ac:dyDescent="0.3">
      <c r="A758" s="122" t="s">
        <v>303</v>
      </c>
      <c r="B758" s="123" t="s">
        <v>86</v>
      </c>
      <c r="C758" s="124" t="s">
        <v>87</v>
      </c>
      <c r="D758" s="124" t="s">
        <v>5</v>
      </c>
      <c r="E758" s="390" t="s">
        <v>429</v>
      </c>
      <c r="F758" s="390"/>
      <c r="G758" s="152" t="s">
        <v>88</v>
      </c>
      <c r="H758" s="123" t="s">
        <v>89</v>
      </c>
      <c r="I758" s="123" t="s">
        <v>90</v>
      </c>
      <c r="J758" s="125" t="s">
        <v>6</v>
      </c>
    </row>
    <row r="759" spans="1:10" ht="25.9" customHeight="1" x14ac:dyDescent="0.3">
      <c r="A759" s="131" t="s">
        <v>430</v>
      </c>
      <c r="B759" s="132" t="s">
        <v>301</v>
      </c>
      <c r="C759" s="133" t="s">
        <v>109</v>
      </c>
      <c r="D759" s="133" t="s">
        <v>302</v>
      </c>
      <c r="E759" s="426" t="s">
        <v>707</v>
      </c>
      <c r="F759" s="426"/>
      <c r="G759" s="134" t="s">
        <v>132</v>
      </c>
      <c r="H759" s="162">
        <v>1</v>
      </c>
      <c r="I759" s="135">
        <v>1146.05</v>
      </c>
      <c r="J759" s="313">
        <v>1146.05</v>
      </c>
    </row>
    <row r="760" spans="1:10" ht="25.9" customHeight="1" x14ac:dyDescent="0.3">
      <c r="A760" s="314" t="s">
        <v>432</v>
      </c>
      <c r="B760" s="164" t="s">
        <v>639</v>
      </c>
      <c r="C760" s="163" t="s">
        <v>109</v>
      </c>
      <c r="D760" s="163" t="s">
        <v>640</v>
      </c>
      <c r="E760" s="428" t="s">
        <v>435</v>
      </c>
      <c r="F760" s="428"/>
      <c r="G760" s="165" t="s">
        <v>409</v>
      </c>
      <c r="H760" s="166">
        <v>6.2007000000000003</v>
      </c>
      <c r="I760" s="167">
        <v>21.47</v>
      </c>
      <c r="J760" s="315">
        <v>133.12</v>
      </c>
    </row>
    <row r="761" spans="1:10" ht="24" customHeight="1" x14ac:dyDescent="0.3">
      <c r="A761" s="314" t="s">
        <v>432</v>
      </c>
      <c r="B761" s="164" t="s">
        <v>641</v>
      </c>
      <c r="C761" s="163" t="s">
        <v>109</v>
      </c>
      <c r="D761" s="163" t="s">
        <v>642</v>
      </c>
      <c r="E761" s="428" t="s">
        <v>435</v>
      </c>
      <c r="F761" s="428"/>
      <c r="G761" s="165" t="s">
        <v>409</v>
      </c>
      <c r="H761" s="166">
        <v>6.2007000000000003</v>
      </c>
      <c r="I761" s="167">
        <v>29.47</v>
      </c>
      <c r="J761" s="315">
        <v>182.73</v>
      </c>
    </row>
    <row r="762" spans="1:10" ht="25.9" customHeight="1" x14ac:dyDescent="0.3">
      <c r="A762" s="320" t="s">
        <v>441</v>
      </c>
      <c r="B762" s="170" t="s">
        <v>756</v>
      </c>
      <c r="C762" s="169" t="s">
        <v>109</v>
      </c>
      <c r="D762" s="169" t="s">
        <v>757</v>
      </c>
      <c r="E762" s="427" t="s">
        <v>444</v>
      </c>
      <c r="F762" s="427"/>
      <c r="G762" s="171" t="s">
        <v>132</v>
      </c>
      <c r="H762" s="172">
        <v>1</v>
      </c>
      <c r="I762" s="173">
        <v>830.2</v>
      </c>
      <c r="J762" s="321">
        <v>830.2</v>
      </c>
    </row>
    <row r="763" spans="1:10" ht="25" x14ac:dyDescent="0.3">
      <c r="A763" s="316"/>
      <c r="B763" s="351"/>
      <c r="C763" s="351"/>
      <c r="D763" s="351"/>
      <c r="E763" s="351" t="s">
        <v>436</v>
      </c>
      <c r="F763" s="352">
        <v>103.76952319882746</v>
      </c>
      <c r="G763" s="351" t="s">
        <v>437</v>
      </c>
      <c r="H763" s="352">
        <v>122.79</v>
      </c>
      <c r="I763" s="351" t="s">
        <v>438</v>
      </c>
      <c r="J763" s="317">
        <v>226.56</v>
      </c>
    </row>
    <row r="764" spans="1:10" ht="14.5" thickBot="1" x14ac:dyDescent="0.35">
      <c r="A764" s="316"/>
      <c r="B764" s="351"/>
      <c r="C764" s="351"/>
      <c r="D764" s="351"/>
      <c r="E764" s="351" t="s">
        <v>439</v>
      </c>
      <c r="F764" s="352">
        <v>282.73</v>
      </c>
      <c r="G764" s="351"/>
      <c r="H764" s="429" t="s">
        <v>440</v>
      </c>
      <c r="I764" s="429"/>
      <c r="J764" s="317">
        <v>1428.78</v>
      </c>
    </row>
    <row r="765" spans="1:10" ht="1.1499999999999999" customHeight="1" thickTop="1" x14ac:dyDescent="0.3">
      <c r="A765" s="318"/>
      <c r="B765" s="168"/>
      <c r="C765" s="168"/>
      <c r="D765" s="168"/>
      <c r="E765" s="168"/>
      <c r="F765" s="168"/>
      <c r="G765" s="168"/>
      <c r="H765" s="168"/>
      <c r="I765" s="168"/>
      <c r="J765" s="319"/>
    </row>
    <row r="766" spans="1:10" ht="18" customHeight="1" x14ac:dyDescent="0.3">
      <c r="A766" s="122" t="s">
        <v>305</v>
      </c>
      <c r="B766" s="123" t="s">
        <v>86</v>
      </c>
      <c r="C766" s="124" t="s">
        <v>87</v>
      </c>
      <c r="D766" s="124" t="s">
        <v>5</v>
      </c>
      <c r="E766" s="390" t="s">
        <v>429</v>
      </c>
      <c r="F766" s="390"/>
      <c r="G766" s="152" t="s">
        <v>88</v>
      </c>
      <c r="H766" s="123" t="s">
        <v>89</v>
      </c>
      <c r="I766" s="123" t="s">
        <v>90</v>
      </c>
      <c r="J766" s="125" t="s">
        <v>6</v>
      </c>
    </row>
    <row r="767" spans="1:10" ht="25.9" customHeight="1" x14ac:dyDescent="0.3">
      <c r="A767" s="131" t="s">
        <v>430</v>
      </c>
      <c r="B767" s="132" t="s">
        <v>1640</v>
      </c>
      <c r="C767" s="133" t="s">
        <v>96</v>
      </c>
      <c r="D767" s="133" t="s">
        <v>304</v>
      </c>
      <c r="E767" s="426">
        <v>62</v>
      </c>
      <c r="F767" s="426"/>
      <c r="G767" s="134" t="s">
        <v>132</v>
      </c>
      <c r="H767" s="162">
        <v>1</v>
      </c>
      <c r="I767" s="135">
        <v>151.41999999999999</v>
      </c>
      <c r="J767" s="313">
        <v>151.41999999999999</v>
      </c>
    </row>
    <row r="768" spans="1:10" ht="24" customHeight="1" x14ac:dyDescent="0.3">
      <c r="A768" s="314" t="s">
        <v>432</v>
      </c>
      <c r="B768" s="164" t="s">
        <v>641</v>
      </c>
      <c r="C768" s="163" t="s">
        <v>109</v>
      </c>
      <c r="D768" s="163" t="s">
        <v>642</v>
      </c>
      <c r="E768" s="428" t="s">
        <v>435</v>
      </c>
      <c r="F768" s="428"/>
      <c r="G768" s="165" t="s">
        <v>409</v>
      </c>
      <c r="H768" s="166">
        <v>0.83299999999999996</v>
      </c>
      <c r="I768" s="167">
        <v>29.47</v>
      </c>
      <c r="J768" s="315">
        <v>24.54</v>
      </c>
    </row>
    <row r="769" spans="1:10" ht="25.9" customHeight="1" x14ac:dyDescent="0.3">
      <c r="A769" s="314" t="s">
        <v>432</v>
      </c>
      <c r="B769" s="164" t="s">
        <v>639</v>
      </c>
      <c r="C769" s="163" t="s">
        <v>109</v>
      </c>
      <c r="D769" s="163" t="s">
        <v>640</v>
      </c>
      <c r="E769" s="428" t="s">
        <v>435</v>
      </c>
      <c r="F769" s="428"/>
      <c r="G769" s="165" t="s">
        <v>409</v>
      </c>
      <c r="H769" s="166">
        <v>0.83299999999999996</v>
      </c>
      <c r="I769" s="167">
        <v>21.47</v>
      </c>
      <c r="J769" s="315">
        <v>17.88</v>
      </c>
    </row>
    <row r="770" spans="1:10" ht="25.9" customHeight="1" x14ac:dyDescent="0.3">
      <c r="A770" s="320" t="s">
        <v>441</v>
      </c>
      <c r="B770" s="170" t="s">
        <v>758</v>
      </c>
      <c r="C770" s="169" t="s">
        <v>116</v>
      </c>
      <c r="D770" s="169" t="s">
        <v>759</v>
      </c>
      <c r="E770" s="427" t="s">
        <v>444</v>
      </c>
      <c r="F770" s="427"/>
      <c r="G770" s="171" t="s">
        <v>132</v>
      </c>
      <c r="H770" s="172">
        <v>1</v>
      </c>
      <c r="I770" s="173">
        <v>109</v>
      </c>
      <c r="J770" s="321">
        <v>109</v>
      </c>
    </row>
    <row r="771" spans="1:10" ht="25" x14ac:dyDescent="0.3">
      <c r="A771" s="316"/>
      <c r="B771" s="351"/>
      <c r="C771" s="351"/>
      <c r="D771" s="351"/>
      <c r="E771" s="351" t="s">
        <v>436</v>
      </c>
      <c r="F771" s="352">
        <v>13.937617368204094</v>
      </c>
      <c r="G771" s="351" t="s">
        <v>437</v>
      </c>
      <c r="H771" s="352">
        <v>16.489999999999998</v>
      </c>
      <c r="I771" s="351" t="s">
        <v>438</v>
      </c>
      <c r="J771" s="317">
        <v>30.43</v>
      </c>
    </row>
    <row r="772" spans="1:10" ht="14.5" thickBot="1" x14ac:dyDescent="0.35">
      <c r="A772" s="316"/>
      <c r="B772" s="351"/>
      <c r="C772" s="351"/>
      <c r="D772" s="351"/>
      <c r="E772" s="351" t="s">
        <v>439</v>
      </c>
      <c r="F772" s="352">
        <v>37.35</v>
      </c>
      <c r="G772" s="351"/>
      <c r="H772" s="429" t="s">
        <v>440</v>
      </c>
      <c r="I772" s="429"/>
      <c r="J772" s="317">
        <v>188.77</v>
      </c>
    </row>
    <row r="773" spans="1:10" ht="1.1499999999999999" customHeight="1" thickTop="1" x14ac:dyDescent="0.3">
      <c r="A773" s="318"/>
      <c r="B773" s="168"/>
      <c r="C773" s="168"/>
      <c r="D773" s="168"/>
      <c r="E773" s="168"/>
      <c r="F773" s="168"/>
      <c r="G773" s="168"/>
      <c r="H773" s="168"/>
      <c r="I773" s="168"/>
      <c r="J773" s="319"/>
    </row>
    <row r="774" spans="1:10" ht="18" customHeight="1" x14ac:dyDescent="0.3">
      <c r="A774" s="122" t="s">
        <v>308</v>
      </c>
      <c r="B774" s="123" t="s">
        <v>86</v>
      </c>
      <c r="C774" s="124" t="s">
        <v>87</v>
      </c>
      <c r="D774" s="124" t="s">
        <v>5</v>
      </c>
      <c r="E774" s="390" t="s">
        <v>429</v>
      </c>
      <c r="F774" s="390"/>
      <c r="G774" s="152" t="s">
        <v>88</v>
      </c>
      <c r="H774" s="123" t="s">
        <v>89</v>
      </c>
      <c r="I774" s="123" t="s">
        <v>90</v>
      </c>
      <c r="J774" s="125" t="s">
        <v>6</v>
      </c>
    </row>
    <row r="775" spans="1:10" ht="24" customHeight="1" x14ac:dyDescent="0.3">
      <c r="A775" s="131" t="s">
        <v>430</v>
      </c>
      <c r="B775" s="132" t="s">
        <v>306</v>
      </c>
      <c r="C775" s="133" t="s">
        <v>101</v>
      </c>
      <c r="D775" s="133" t="s">
        <v>307</v>
      </c>
      <c r="E775" s="426">
        <v>717</v>
      </c>
      <c r="F775" s="426"/>
      <c r="G775" s="134" t="s">
        <v>200</v>
      </c>
      <c r="H775" s="162">
        <v>1</v>
      </c>
      <c r="I775" s="135">
        <v>33.81</v>
      </c>
      <c r="J775" s="313">
        <v>33.81</v>
      </c>
    </row>
    <row r="776" spans="1:10" ht="24" customHeight="1" x14ac:dyDescent="0.3">
      <c r="A776" s="320" t="s">
        <v>441</v>
      </c>
      <c r="B776" s="170" t="s">
        <v>760</v>
      </c>
      <c r="C776" s="169" t="s">
        <v>101</v>
      </c>
      <c r="D776" s="169" t="s">
        <v>761</v>
      </c>
      <c r="E776" s="427" t="s">
        <v>444</v>
      </c>
      <c r="F776" s="427"/>
      <c r="G776" s="171" t="s">
        <v>297</v>
      </c>
      <c r="H776" s="172">
        <v>1</v>
      </c>
      <c r="I776" s="173">
        <v>28.15</v>
      </c>
      <c r="J776" s="321">
        <v>28.15</v>
      </c>
    </row>
    <row r="777" spans="1:10" ht="24" customHeight="1" x14ac:dyDescent="0.3">
      <c r="A777" s="320" t="s">
        <v>441</v>
      </c>
      <c r="B777" s="170" t="s">
        <v>464</v>
      </c>
      <c r="C777" s="169" t="s">
        <v>101</v>
      </c>
      <c r="D777" s="169" t="s">
        <v>465</v>
      </c>
      <c r="E777" s="427" t="s">
        <v>462</v>
      </c>
      <c r="F777" s="427"/>
      <c r="G777" s="171" t="s">
        <v>463</v>
      </c>
      <c r="H777" s="172">
        <v>0.15</v>
      </c>
      <c r="I777" s="173">
        <v>15.54</v>
      </c>
      <c r="J777" s="321">
        <v>2.33</v>
      </c>
    </row>
    <row r="778" spans="1:10" ht="24" customHeight="1" x14ac:dyDescent="0.3">
      <c r="A778" s="320" t="s">
        <v>441</v>
      </c>
      <c r="B778" s="170" t="s">
        <v>648</v>
      </c>
      <c r="C778" s="169" t="s">
        <v>101</v>
      </c>
      <c r="D778" s="169" t="s">
        <v>631</v>
      </c>
      <c r="E778" s="427" t="s">
        <v>462</v>
      </c>
      <c r="F778" s="427"/>
      <c r="G778" s="171" t="s">
        <v>409</v>
      </c>
      <c r="H778" s="172">
        <v>0.15</v>
      </c>
      <c r="I778" s="173">
        <v>22.23</v>
      </c>
      <c r="J778" s="321">
        <v>3.33</v>
      </c>
    </row>
    <row r="779" spans="1:10" ht="25" x14ac:dyDescent="0.3">
      <c r="A779" s="316"/>
      <c r="B779" s="351"/>
      <c r="C779" s="351"/>
      <c r="D779" s="351"/>
      <c r="E779" s="351" t="s">
        <v>436</v>
      </c>
      <c r="F779" s="352">
        <v>2.592406</v>
      </c>
      <c r="G779" s="351" t="s">
        <v>437</v>
      </c>
      <c r="H779" s="352">
        <v>3.07</v>
      </c>
      <c r="I779" s="351" t="s">
        <v>438</v>
      </c>
      <c r="J779" s="317">
        <v>5.66</v>
      </c>
    </row>
    <row r="780" spans="1:10" ht="14.5" thickBot="1" x14ac:dyDescent="0.35">
      <c r="A780" s="316"/>
      <c r="B780" s="351"/>
      <c r="C780" s="351"/>
      <c r="D780" s="351"/>
      <c r="E780" s="351" t="s">
        <v>439</v>
      </c>
      <c r="F780" s="352">
        <v>8.34</v>
      </c>
      <c r="G780" s="351"/>
      <c r="H780" s="429" t="s">
        <v>440</v>
      </c>
      <c r="I780" s="429"/>
      <c r="J780" s="317">
        <v>42.15</v>
      </c>
    </row>
    <row r="781" spans="1:10" ht="1.1499999999999999" customHeight="1" thickTop="1" x14ac:dyDescent="0.3">
      <c r="A781" s="318"/>
      <c r="B781" s="168"/>
      <c r="C781" s="168"/>
      <c r="D781" s="168"/>
      <c r="E781" s="168"/>
      <c r="F781" s="168"/>
      <c r="G781" s="168"/>
      <c r="H781" s="168"/>
      <c r="I781" s="168"/>
      <c r="J781" s="319"/>
    </row>
    <row r="782" spans="1:10" ht="18" customHeight="1" x14ac:dyDescent="0.3">
      <c r="A782" s="122" t="s">
        <v>311</v>
      </c>
      <c r="B782" s="123" t="s">
        <v>86</v>
      </c>
      <c r="C782" s="124" t="s">
        <v>87</v>
      </c>
      <c r="D782" s="124" t="s">
        <v>5</v>
      </c>
      <c r="E782" s="390" t="s">
        <v>429</v>
      </c>
      <c r="F782" s="390"/>
      <c r="G782" s="152" t="s">
        <v>88</v>
      </c>
      <c r="H782" s="123" t="s">
        <v>89</v>
      </c>
      <c r="I782" s="123" t="s">
        <v>90</v>
      </c>
      <c r="J782" s="125" t="s">
        <v>6</v>
      </c>
    </row>
    <row r="783" spans="1:10" ht="24" customHeight="1" x14ac:dyDescent="0.3">
      <c r="A783" s="131" t="s">
        <v>430</v>
      </c>
      <c r="B783" s="132" t="s">
        <v>309</v>
      </c>
      <c r="C783" s="133" t="s">
        <v>101</v>
      </c>
      <c r="D783" s="133" t="s">
        <v>310</v>
      </c>
      <c r="E783" s="426">
        <v>722</v>
      </c>
      <c r="F783" s="426"/>
      <c r="G783" s="134" t="s">
        <v>200</v>
      </c>
      <c r="H783" s="162">
        <v>1</v>
      </c>
      <c r="I783" s="135">
        <v>81.650000000000006</v>
      </c>
      <c r="J783" s="313">
        <v>81.650000000000006</v>
      </c>
    </row>
    <row r="784" spans="1:10" ht="24" customHeight="1" x14ac:dyDescent="0.3">
      <c r="A784" s="320" t="s">
        <v>441</v>
      </c>
      <c r="B784" s="170" t="s">
        <v>762</v>
      </c>
      <c r="C784" s="169" t="s">
        <v>101</v>
      </c>
      <c r="D784" s="169" t="s">
        <v>310</v>
      </c>
      <c r="E784" s="427" t="s">
        <v>444</v>
      </c>
      <c r="F784" s="427"/>
      <c r="G784" s="171" t="s">
        <v>297</v>
      </c>
      <c r="H784" s="172">
        <v>1</v>
      </c>
      <c r="I784" s="173">
        <v>77.88</v>
      </c>
      <c r="J784" s="321">
        <v>77.88</v>
      </c>
    </row>
    <row r="785" spans="1:10" ht="24" customHeight="1" x14ac:dyDescent="0.3">
      <c r="A785" s="320" t="s">
        <v>441</v>
      </c>
      <c r="B785" s="170" t="s">
        <v>464</v>
      </c>
      <c r="C785" s="169" t="s">
        <v>101</v>
      </c>
      <c r="D785" s="169" t="s">
        <v>465</v>
      </c>
      <c r="E785" s="427" t="s">
        <v>462</v>
      </c>
      <c r="F785" s="427"/>
      <c r="G785" s="171" t="s">
        <v>463</v>
      </c>
      <c r="H785" s="172">
        <v>0.1</v>
      </c>
      <c r="I785" s="173">
        <v>15.54</v>
      </c>
      <c r="J785" s="321">
        <v>1.55</v>
      </c>
    </row>
    <row r="786" spans="1:10" ht="24" customHeight="1" x14ac:dyDescent="0.3">
      <c r="A786" s="320" t="s">
        <v>441</v>
      </c>
      <c r="B786" s="170" t="s">
        <v>648</v>
      </c>
      <c r="C786" s="169" t="s">
        <v>101</v>
      </c>
      <c r="D786" s="169" t="s">
        <v>631</v>
      </c>
      <c r="E786" s="427" t="s">
        <v>462</v>
      </c>
      <c r="F786" s="427"/>
      <c r="G786" s="171" t="s">
        <v>409</v>
      </c>
      <c r="H786" s="172">
        <v>0.1</v>
      </c>
      <c r="I786" s="173">
        <v>22.23</v>
      </c>
      <c r="J786" s="321">
        <v>2.2200000000000002</v>
      </c>
    </row>
    <row r="787" spans="1:10" ht="25" x14ac:dyDescent="0.3">
      <c r="A787" s="316"/>
      <c r="B787" s="351"/>
      <c r="C787" s="351"/>
      <c r="D787" s="351"/>
      <c r="E787" s="351" t="s">
        <v>436</v>
      </c>
      <c r="F787" s="352">
        <v>1.7267439</v>
      </c>
      <c r="G787" s="351" t="s">
        <v>437</v>
      </c>
      <c r="H787" s="352">
        <v>2.04</v>
      </c>
      <c r="I787" s="351" t="s">
        <v>438</v>
      </c>
      <c r="J787" s="317">
        <v>3.77</v>
      </c>
    </row>
    <row r="788" spans="1:10" ht="14.5" thickBot="1" x14ac:dyDescent="0.35">
      <c r="A788" s="316"/>
      <c r="B788" s="351"/>
      <c r="C788" s="351"/>
      <c r="D788" s="351"/>
      <c r="E788" s="351" t="s">
        <v>439</v>
      </c>
      <c r="F788" s="352">
        <v>20.14</v>
      </c>
      <c r="G788" s="351"/>
      <c r="H788" s="429" t="s">
        <v>440</v>
      </c>
      <c r="I788" s="429"/>
      <c r="J788" s="317">
        <v>101.79</v>
      </c>
    </row>
    <row r="789" spans="1:10" ht="1.1499999999999999" customHeight="1" thickTop="1" x14ac:dyDescent="0.3">
      <c r="A789" s="318"/>
      <c r="B789" s="168"/>
      <c r="C789" s="168"/>
      <c r="D789" s="168"/>
      <c r="E789" s="168"/>
      <c r="F789" s="168"/>
      <c r="G789" s="168"/>
      <c r="H789" s="168"/>
      <c r="I789" s="168"/>
      <c r="J789" s="319"/>
    </row>
    <row r="790" spans="1:10" ht="18" customHeight="1" x14ac:dyDescent="0.3">
      <c r="A790" s="122" t="s">
        <v>313</v>
      </c>
      <c r="B790" s="123" t="s">
        <v>86</v>
      </c>
      <c r="C790" s="124" t="s">
        <v>87</v>
      </c>
      <c r="D790" s="124" t="s">
        <v>5</v>
      </c>
      <c r="E790" s="390" t="s">
        <v>429</v>
      </c>
      <c r="F790" s="390"/>
      <c r="G790" s="152" t="s">
        <v>88</v>
      </c>
      <c r="H790" s="123" t="s">
        <v>89</v>
      </c>
      <c r="I790" s="123" t="s">
        <v>90</v>
      </c>
      <c r="J790" s="125" t="s">
        <v>6</v>
      </c>
    </row>
    <row r="791" spans="1:10" ht="39" customHeight="1" x14ac:dyDescent="0.3">
      <c r="A791" s="131" t="s">
        <v>430</v>
      </c>
      <c r="B791" s="132" t="s">
        <v>1641</v>
      </c>
      <c r="C791" s="133" t="s">
        <v>96</v>
      </c>
      <c r="D791" s="133" t="s">
        <v>312</v>
      </c>
      <c r="E791" s="426" t="s">
        <v>499</v>
      </c>
      <c r="F791" s="426"/>
      <c r="G791" s="134" t="s">
        <v>103</v>
      </c>
      <c r="H791" s="162">
        <v>1</v>
      </c>
      <c r="I791" s="135">
        <v>70.75</v>
      </c>
      <c r="J791" s="313">
        <v>70.75</v>
      </c>
    </row>
    <row r="792" spans="1:10" ht="24" customHeight="1" x14ac:dyDescent="0.3">
      <c r="A792" s="314" t="s">
        <v>432</v>
      </c>
      <c r="B792" s="164" t="s">
        <v>641</v>
      </c>
      <c r="C792" s="163" t="s">
        <v>109</v>
      </c>
      <c r="D792" s="163" t="s">
        <v>642</v>
      </c>
      <c r="E792" s="428" t="s">
        <v>435</v>
      </c>
      <c r="F792" s="428"/>
      <c r="G792" s="165" t="s">
        <v>409</v>
      </c>
      <c r="H792" s="166">
        <v>0.2</v>
      </c>
      <c r="I792" s="167">
        <v>29.47</v>
      </c>
      <c r="J792" s="315">
        <v>5.89</v>
      </c>
    </row>
    <row r="793" spans="1:10" ht="25.9" customHeight="1" x14ac:dyDescent="0.3">
      <c r="A793" s="314" t="s">
        <v>432</v>
      </c>
      <c r="B793" s="164" t="s">
        <v>639</v>
      </c>
      <c r="C793" s="163" t="s">
        <v>109</v>
      </c>
      <c r="D793" s="163" t="s">
        <v>640</v>
      </c>
      <c r="E793" s="428" t="s">
        <v>435</v>
      </c>
      <c r="F793" s="428"/>
      <c r="G793" s="165" t="s">
        <v>409</v>
      </c>
      <c r="H793" s="166">
        <v>0.25</v>
      </c>
      <c r="I793" s="167">
        <v>21.47</v>
      </c>
      <c r="J793" s="315">
        <v>5.36</v>
      </c>
    </row>
    <row r="794" spans="1:10" ht="39" customHeight="1" x14ac:dyDescent="0.3">
      <c r="A794" s="320" t="s">
        <v>441</v>
      </c>
      <c r="B794" s="170" t="s">
        <v>763</v>
      </c>
      <c r="C794" s="169" t="s">
        <v>96</v>
      </c>
      <c r="D794" s="169" t="s">
        <v>312</v>
      </c>
      <c r="E794" s="427" t="s">
        <v>444</v>
      </c>
      <c r="F794" s="427"/>
      <c r="G794" s="171" t="s">
        <v>139</v>
      </c>
      <c r="H794" s="172">
        <v>1</v>
      </c>
      <c r="I794" s="173">
        <v>59.5</v>
      </c>
      <c r="J794" s="321">
        <v>59.5</v>
      </c>
    </row>
    <row r="795" spans="1:10" ht="25" x14ac:dyDescent="0.3">
      <c r="A795" s="316"/>
      <c r="B795" s="351"/>
      <c r="C795" s="351"/>
      <c r="D795" s="351"/>
      <c r="E795" s="351" t="s">
        <v>436</v>
      </c>
      <c r="F795" s="352">
        <v>3.6687583016534604</v>
      </c>
      <c r="G795" s="351" t="s">
        <v>437</v>
      </c>
      <c r="H795" s="352">
        <v>4.34</v>
      </c>
      <c r="I795" s="351" t="s">
        <v>438</v>
      </c>
      <c r="J795" s="317">
        <v>8.01</v>
      </c>
    </row>
    <row r="796" spans="1:10" ht="14.5" thickBot="1" x14ac:dyDescent="0.35">
      <c r="A796" s="316"/>
      <c r="B796" s="351"/>
      <c r="C796" s="351"/>
      <c r="D796" s="351"/>
      <c r="E796" s="351" t="s">
        <v>439</v>
      </c>
      <c r="F796" s="352">
        <v>17.45</v>
      </c>
      <c r="G796" s="351"/>
      <c r="H796" s="429" t="s">
        <v>440</v>
      </c>
      <c r="I796" s="429"/>
      <c r="J796" s="317">
        <v>88.2</v>
      </c>
    </row>
    <row r="797" spans="1:10" ht="1.1499999999999999" customHeight="1" thickTop="1" x14ac:dyDescent="0.3">
      <c r="A797" s="318"/>
      <c r="B797" s="168"/>
      <c r="C797" s="168"/>
      <c r="D797" s="168"/>
      <c r="E797" s="168"/>
      <c r="F797" s="168"/>
      <c r="G797" s="168"/>
      <c r="H797" s="168"/>
      <c r="I797" s="168"/>
      <c r="J797" s="319"/>
    </row>
    <row r="798" spans="1:10" ht="18" customHeight="1" x14ac:dyDescent="0.3">
      <c r="A798" s="122" t="s">
        <v>315</v>
      </c>
      <c r="B798" s="123" t="s">
        <v>86</v>
      </c>
      <c r="C798" s="124" t="s">
        <v>87</v>
      </c>
      <c r="D798" s="124" t="s">
        <v>5</v>
      </c>
      <c r="E798" s="390" t="s">
        <v>429</v>
      </c>
      <c r="F798" s="390"/>
      <c r="G798" s="152" t="s">
        <v>88</v>
      </c>
      <c r="H798" s="123" t="s">
        <v>89</v>
      </c>
      <c r="I798" s="123" t="s">
        <v>90</v>
      </c>
      <c r="J798" s="125" t="s">
        <v>6</v>
      </c>
    </row>
    <row r="799" spans="1:10" ht="25.9" customHeight="1" x14ac:dyDescent="0.3">
      <c r="A799" s="131" t="s">
        <v>430</v>
      </c>
      <c r="B799" s="132" t="s">
        <v>1642</v>
      </c>
      <c r="C799" s="133" t="s">
        <v>96</v>
      </c>
      <c r="D799" s="133" t="s">
        <v>314</v>
      </c>
      <c r="E799" s="426" t="s">
        <v>499</v>
      </c>
      <c r="F799" s="426"/>
      <c r="G799" s="134" t="s">
        <v>103</v>
      </c>
      <c r="H799" s="162">
        <v>1</v>
      </c>
      <c r="I799" s="135">
        <v>68.95</v>
      </c>
      <c r="J799" s="313">
        <v>68.95</v>
      </c>
    </row>
    <row r="800" spans="1:10" ht="24" customHeight="1" x14ac:dyDescent="0.3">
      <c r="A800" s="314" t="s">
        <v>432</v>
      </c>
      <c r="B800" s="164" t="s">
        <v>641</v>
      </c>
      <c r="C800" s="163" t="s">
        <v>109</v>
      </c>
      <c r="D800" s="163" t="s">
        <v>642</v>
      </c>
      <c r="E800" s="428" t="s">
        <v>435</v>
      </c>
      <c r="F800" s="428"/>
      <c r="G800" s="165" t="s">
        <v>409</v>
      </c>
      <c r="H800" s="166">
        <v>0.2</v>
      </c>
      <c r="I800" s="167">
        <v>29.47</v>
      </c>
      <c r="J800" s="315">
        <v>5.89</v>
      </c>
    </row>
    <row r="801" spans="1:10" ht="25.9" customHeight="1" x14ac:dyDescent="0.3">
      <c r="A801" s="314" t="s">
        <v>432</v>
      </c>
      <c r="B801" s="164" t="s">
        <v>639</v>
      </c>
      <c r="C801" s="163" t="s">
        <v>109</v>
      </c>
      <c r="D801" s="163" t="s">
        <v>640</v>
      </c>
      <c r="E801" s="428" t="s">
        <v>435</v>
      </c>
      <c r="F801" s="428"/>
      <c r="G801" s="165" t="s">
        <v>409</v>
      </c>
      <c r="H801" s="166">
        <v>0.25</v>
      </c>
      <c r="I801" s="167">
        <v>21.47</v>
      </c>
      <c r="J801" s="315">
        <v>5.36</v>
      </c>
    </row>
    <row r="802" spans="1:10" ht="25.9" customHeight="1" x14ac:dyDescent="0.3">
      <c r="A802" s="320" t="s">
        <v>441</v>
      </c>
      <c r="B802" s="170" t="s">
        <v>764</v>
      </c>
      <c r="C802" s="169" t="s">
        <v>96</v>
      </c>
      <c r="D802" s="169" t="s">
        <v>314</v>
      </c>
      <c r="E802" s="427" t="s">
        <v>444</v>
      </c>
      <c r="F802" s="427"/>
      <c r="G802" s="171" t="s">
        <v>139</v>
      </c>
      <c r="H802" s="172">
        <v>1</v>
      </c>
      <c r="I802" s="173">
        <v>57.7</v>
      </c>
      <c r="J802" s="321">
        <v>57.7</v>
      </c>
    </row>
    <row r="803" spans="1:10" ht="25" x14ac:dyDescent="0.3">
      <c r="A803" s="316"/>
      <c r="B803" s="351"/>
      <c r="C803" s="351"/>
      <c r="D803" s="351"/>
      <c r="E803" s="351" t="s">
        <v>436</v>
      </c>
      <c r="F803" s="352">
        <v>3.6687583016534604</v>
      </c>
      <c r="G803" s="351" t="s">
        <v>437</v>
      </c>
      <c r="H803" s="352">
        <v>4.34</v>
      </c>
      <c r="I803" s="351" t="s">
        <v>438</v>
      </c>
      <c r="J803" s="317">
        <v>8.01</v>
      </c>
    </row>
    <row r="804" spans="1:10" ht="14.5" thickBot="1" x14ac:dyDescent="0.35">
      <c r="A804" s="316"/>
      <c r="B804" s="351"/>
      <c r="C804" s="351"/>
      <c r="D804" s="351"/>
      <c r="E804" s="351" t="s">
        <v>439</v>
      </c>
      <c r="F804" s="352">
        <v>17</v>
      </c>
      <c r="G804" s="351"/>
      <c r="H804" s="429" t="s">
        <v>440</v>
      </c>
      <c r="I804" s="429"/>
      <c r="J804" s="317">
        <v>85.95</v>
      </c>
    </row>
    <row r="805" spans="1:10" ht="1.1499999999999999" customHeight="1" thickTop="1" x14ac:dyDescent="0.3">
      <c r="A805" s="318"/>
      <c r="B805" s="168"/>
      <c r="C805" s="168"/>
      <c r="D805" s="168"/>
      <c r="E805" s="168"/>
      <c r="F805" s="168"/>
      <c r="G805" s="168"/>
      <c r="H805" s="168"/>
      <c r="I805" s="168"/>
      <c r="J805" s="319"/>
    </row>
    <row r="806" spans="1:10" ht="18" customHeight="1" x14ac:dyDescent="0.3">
      <c r="A806" s="122" t="s">
        <v>317</v>
      </c>
      <c r="B806" s="123" t="s">
        <v>86</v>
      </c>
      <c r="C806" s="124" t="s">
        <v>87</v>
      </c>
      <c r="D806" s="124" t="s">
        <v>5</v>
      </c>
      <c r="E806" s="390" t="s">
        <v>429</v>
      </c>
      <c r="F806" s="390"/>
      <c r="G806" s="152" t="s">
        <v>88</v>
      </c>
      <c r="H806" s="123" t="s">
        <v>89</v>
      </c>
      <c r="I806" s="123" t="s">
        <v>90</v>
      </c>
      <c r="J806" s="125" t="s">
        <v>6</v>
      </c>
    </row>
    <row r="807" spans="1:10" ht="39" customHeight="1" x14ac:dyDescent="0.3">
      <c r="A807" s="131" t="s">
        <v>430</v>
      </c>
      <c r="B807" s="132" t="s">
        <v>1667</v>
      </c>
      <c r="C807" s="133" t="s">
        <v>96</v>
      </c>
      <c r="D807" s="133" t="s">
        <v>316</v>
      </c>
      <c r="E807" s="426" t="s">
        <v>499</v>
      </c>
      <c r="F807" s="426"/>
      <c r="G807" s="134" t="s">
        <v>103</v>
      </c>
      <c r="H807" s="162">
        <v>1</v>
      </c>
      <c r="I807" s="135">
        <v>513.29</v>
      </c>
      <c r="J807" s="313">
        <v>513.29</v>
      </c>
    </row>
    <row r="808" spans="1:10" ht="24" customHeight="1" x14ac:dyDescent="0.3">
      <c r="A808" s="314" t="s">
        <v>432</v>
      </c>
      <c r="B808" s="164" t="s">
        <v>641</v>
      </c>
      <c r="C808" s="163" t="s">
        <v>109</v>
      </c>
      <c r="D808" s="163" t="s">
        <v>642</v>
      </c>
      <c r="E808" s="428" t="s">
        <v>435</v>
      </c>
      <c r="F808" s="428"/>
      <c r="G808" s="165" t="s">
        <v>409</v>
      </c>
      <c r="H808" s="166">
        <v>2.5</v>
      </c>
      <c r="I808" s="167">
        <v>29.47</v>
      </c>
      <c r="J808" s="315">
        <v>73.67</v>
      </c>
    </row>
    <row r="809" spans="1:10" ht="25.9" customHeight="1" x14ac:dyDescent="0.3">
      <c r="A809" s="314" t="s">
        <v>432</v>
      </c>
      <c r="B809" s="164" t="s">
        <v>639</v>
      </c>
      <c r="C809" s="163" t="s">
        <v>109</v>
      </c>
      <c r="D809" s="163" t="s">
        <v>640</v>
      </c>
      <c r="E809" s="428" t="s">
        <v>435</v>
      </c>
      <c r="F809" s="428"/>
      <c r="G809" s="165" t="s">
        <v>409</v>
      </c>
      <c r="H809" s="166">
        <v>2.5</v>
      </c>
      <c r="I809" s="167">
        <v>21.47</v>
      </c>
      <c r="J809" s="315">
        <v>53.67</v>
      </c>
    </row>
    <row r="810" spans="1:10" ht="39" customHeight="1" x14ac:dyDescent="0.3">
      <c r="A810" s="320" t="s">
        <v>441</v>
      </c>
      <c r="B810" s="170" t="s">
        <v>765</v>
      </c>
      <c r="C810" s="169" t="s">
        <v>96</v>
      </c>
      <c r="D810" s="169" t="s">
        <v>316</v>
      </c>
      <c r="E810" s="427" t="s">
        <v>444</v>
      </c>
      <c r="F810" s="427"/>
      <c r="G810" s="171" t="s">
        <v>139</v>
      </c>
      <c r="H810" s="172">
        <v>1</v>
      </c>
      <c r="I810" s="173">
        <v>385.95</v>
      </c>
      <c r="J810" s="321">
        <v>385.95</v>
      </c>
    </row>
    <row r="811" spans="1:10" ht="25" x14ac:dyDescent="0.3">
      <c r="A811" s="316"/>
      <c r="B811" s="351"/>
      <c r="C811" s="351"/>
      <c r="D811" s="351"/>
      <c r="E811" s="351" t="s">
        <v>436</v>
      </c>
      <c r="F811" s="352">
        <v>41.835753217606374</v>
      </c>
      <c r="G811" s="351" t="s">
        <v>437</v>
      </c>
      <c r="H811" s="352">
        <v>49.5</v>
      </c>
      <c r="I811" s="351" t="s">
        <v>438</v>
      </c>
      <c r="J811" s="317">
        <v>91.34</v>
      </c>
    </row>
    <row r="812" spans="1:10" ht="14.5" thickBot="1" x14ac:dyDescent="0.35">
      <c r="A812" s="316"/>
      <c r="B812" s="351"/>
      <c r="C812" s="351"/>
      <c r="D812" s="351"/>
      <c r="E812" s="351" t="s">
        <v>439</v>
      </c>
      <c r="F812" s="352">
        <v>126.62</v>
      </c>
      <c r="G812" s="351"/>
      <c r="H812" s="429" t="s">
        <v>440</v>
      </c>
      <c r="I812" s="429"/>
      <c r="J812" s="317">
        <v>639.91</v>
      </c>
    </row>
    <row r="813" spans="1:10" ht="1.1499999999999999" customHeight="1" thickTop="1" x14ac:dyDescent="0.3">
      <c r="A813" s="318"/>
      <c r="B813" s="168"/>
      <c r="C813" s="168"/>
      <c r="D813" s="168"/>
      <c r="E813" s="168"/>
      <c r="F813" s="168"/>
      <c r="G813" s="168"/>
      <c r="H813" s="168"/>
      <c r="I813" s="168"/>
      <c r="J813" s="319"/>
    </row>
    <row r="814" spans="1:10" ht="18" customHeight="1" x14ac:dyDescent="0.3">
      <c r="A814" s="122" t="s">
        <v>1423</v>
      </c>
      <c r="B814" s="123" t="s">
        <v>86</v>
      </c>
      <c r="C814" s="124" t="s">
        <v>87</v>
      </c>
      <c r="D814" s="124" t="s">
        <v>5</v>
      </c>
      <c r="E814" s="390" t="s">
        <v>429</v>
      </c>
      <c r="F814" s="390"/>
      <c r="G814" s="152" t="s">
        <v>88</v>
      </c>
      <c r="H814" s="123" t="s">
        <v>89</v>
      </c>
      <c r="I814" s="123" t="s">
        <v>90</v>
      </c>
      <c r="J814" s="125" t="s">
        <v>6</v>
      </c>
    </row>
    <row r="815" spans="1:10" ht="25.9" customHeight="1" x14ac:dyDescent="0.3">
      <c r="A815" s="131" t="s">
        <v>430</v>
      </c>
      <c r="B815" s="132" t="s">
        <v>1644</v>
      </c>
      <c r="C815" s="133" t="s">
        <v>96</v>
      </c>
      <c r="D815" s="133" t="s">
        <v>318</v>
      </c>
      <c r="E815" s="426" t="s">
        <v>499</v>
      </c>
      <c r="F815" s="426"/>
      <c r="G815" s="134" t="s">
        <v>103</v>
      </c>
      <c r="H815" s="162">
        <v>1</v>
      </c>
      <c r="I815" s="135">
        <v>513</v>
      </c>
      <c r="J815" s="313">
        <v>513</v>
      </c>
    </row>
    <row r="816" spans="1:10" ht="24" customHeight="1" x14ac:dyDescent="0.3">
      <c r="A816" s="314" t="s">
        <v>432</v>
      </c>
      <c r="B816" s="164" t="s">
        <v>641</v>
      </c>
      <c r="C816" s="163" t="s">
        <v>109</v>
      </c>
      <c r="D816" s="163" t="s">
        <v>642</v>
      </c>
      <c r="E816" s="428" t="s">
        <v>435</v>
      </c>
      <c r="F816" s="428"/>
      <c r="G816" s="165" t="s">
        <v>409</v>
      </c>
      <c r="H816" s="166">
        <v>2</v>
      </c>
      <c r="I816" s="167">
        <v>29.47</v>
      </c>
      <c r="J816" s="315">
        <v>58.94</v>
      </c>
    </row>
    <row r="817" spans="1:10" ht="25.9" customHeight="1" x14ac:dyDescent="0.3">
      <c r="A817" s="314" t="s">
        <v>432</v>
      </c>
      <c r="B817" s="164" t="s">
        <v>639</v>
      </c>
      <c r="C817" s="163" t="s">
        <v>109</v>
      </c>
      <c r="D817" s="163" t="s">
        <v>640</v>
      </c>
      <c r="E817" s="428" t="s">
        <v>435</v>
      </c>
      <c r="F817" s="428"/>
      <c r="G817" s="165" t="s">
        <v>409</v>
      </c>
      <c r="H817" s="166">
        <v>2</v>
      </c>
      <c r="I817" s="167">
        <v>21.47</v>
      </c>
      <c r="J817" s="315">
        <v>42.94</v>
      </c>
    </row>
    <row r="818" spans="1:10" ht="25.9" customHeight="1" x14ac:dyDescent="0.3">
      <c r="A818" s="320" t="s">
        <v>441</v>
      </c>
      <c r="B818" s="170" t="s">
        <v>766</v>
      </c>
      <c r="C818" s="169" t="s">
        <v>96</v>
      </c>
      <c r="D818" s="169" t="s">
        <v>318</v>
      </c>
      <c r="E818" s="427" t="s">
        <v>444</v>
      </c>
      <c r="F818" s="427"/>
      <c r="G818" s="171" t="s">
        <v>139</v>
      </c>
      <c r="H818" s="172">
        <v>1</v>
      </c>
      <c r="I818" s="173">
        <v>411.12</v>
      </c>
      <c r="J818" s="321">
        <v>411.12</v>
      </c>
    </row>
    <row r="819" spans="1:10" ht="25" x14ac:dyDescent="0.3">
      <c r="A819" s="316"/>
      <c r="B819" s="351"/>
      <c r="C819" s="351"/>
      <c r="D819" s="351"/>
      <c r="E819" s="351" t="s">
        <v>436</v>
      </c>
      <c r="F819" s="352">
        <v>33.4722668</v>
      </c>
      <c r="G819" s="351" t="s">
        <v>437</v>
      </c>
      <c r="H819" s="352">
        <v>39.61</v>
      </c>
      <c r="I819" s="351" t="s">
        <v>438</v>
      </c>
      <c r="J819" s="317">
        <v>73.08</v>
      </c>
    </row>
    <row r="820" spans="1:10" ht="14.5" thickBot="1" x14ac:dyDescent="0.35">
      <c r="A820" s="316"/>
      <c r="B820" s="351"/>
      <c r="C820" s="351"/>
      <c r="D820" s="351"/>
      <c r="E820" s="351" t="s">
        <v>439</v>
      </c>
      <c r="F820" s="352">
        <v>126.55</v>
      </c>
      <c r="G820" s="351"/>
      <c r="H820" s="429" t="s">
        <v>440</v>
      </c>
      <c r="I820" s="429"/>
      <c r="J820" s="317">
        <v>639.54999999999995</v>
      </c>
    </row>
    <row r="821" spans="1:10" ht="1.1499999999999999" customHeight="1" thickTop="1" x14ac:dyDescent="0.3">
      <c r="A821" s="318"/>
      <c r="B821" s="168"/>
      <c r="C821" s="168"/>
      <c r="D821" s="168"/>
      <c r="E821" s="168"/>
      <c r="F821" s="168"/>
      <c r="G821" s="168"/>
      <c r="H821" s="168"/>
      <c r="I821" s="168"/>
      <c r="J821" s="319"/>
    </row>
    <row r="822" spans="1:10" ht="18" customHeight="1" x14ac:dyDescent="0.3">
      <c r="A822" s="122" t="s">
        <v>324</v>
      </c>
      <c r="B822" s="123" t="s">
        <v>86</v>
      </c>
      <c r="C822" s="124" t="s">
        <v>87</v>
      </c>
      <c r="D822" s="124" t="s">
        <v>5</v>
      </c>
      <c r="E822" s="390" t="s">
        <v>429</v>
      </c>
      <c r="F822" s="390"/>
      <c r="G822" s="152" t="s">
        <v>88</v>
      </c>
      <c r="H822" s="123" t="s">
        <v>89</v>
      </c>
      <c r="I822" s="123" t="s">
        <v>90</v>
      </c>
      <c r="J822" s="125" t="s">
        <v>6</v>
      </c>
    </row>
    <row r="823" spans="1:10" ht="24" customHeight="1" x14ac:dyDescent="0.3">
      <c r="A823" s="131" t="s">
        <v>430</v>
      </c>
      <c r="B823" s="132" t="s">
        <v>325</v>
      </c>
      <c r="C823" s="133" t="s">
        <v>101</v>
      </c>
      <c r="D823" s="133" t="s">
        <v>326</v>
      </c>
      <c r="E823" s="426">
        <v>718</v>
      </c>
      <c r="F823" s="426"/>
      <c r="G823" s="134" t="s">
        <v>200</v>
      </c>
      <c r="H823" s="162">
        <v>1</v>
      </c>
      <c r="I823" s="135">
        <v>43.47</v>
      </c>
      <c r="J823" s="313">
        <v>43.47</v>
      </c>
    </row>
    <row r="824" spans="1:10" ht="24" customHeight="1" x14ac:dyDescent="0.3">
      <c r="A824" s="320" t="s">
        <v>441</v>
      </c>
      <c r="B824" s="170" t="s">
        <v>769</v>
      </c>
      <c r="C824" s="169" t="s">
        <v>101</v>
      </c>
      <c r="D824" s="169" t="s">
        <v>770</v>
      </c>
      <c r="E824" s="427" t="s">
        <v>444</v>
      </c>
      <c r="F824" s="427"/>
      <c r="G824" s="171" t="s">
        <v>297</v>
      </c>
      <c r="H824" s="172">
        <v>1</v>
      </c>
      <c r="I824" s="173">
        <v>38.57</v>
      </c>
      <c r="J824" s="321">
        <v>38.57</v>
      </c>
    </row>
    <row r="825" spans="1:10" ht="24" customHeight="1" x14ac:dyDescent="0.3">
      <c r="A825" s="320" t="s">
        <v>441</v>
      </c>
      <c r="B825" s="170" t="s">
        <v>464</v>
      </c>
      <c r="C825" s="169" t="s">
        <v>101</v>
      </c>
      <c r="D825" s="169" t="s">
        <v>465</v>
      </c>
      <c r="E825" s="427" t="s">
        <v>462</v>
      </c>
      <c r="F825" s="427"/>
      <c r="G825" s="171" t="s">
        <v>463</v>
      </c>
      <c r="H825" s="172">
        <v>0.13</v>
      </c>
      <c r="I825" s="173">
        <v>15.54</v>
      </c>
      <c r="J825" s="321">
        <v>2.02</v>
      </c>
    </row>
    <row r="826" spans="1:10" ht="24" customHeight="1" x14ac:dyDescent="0.3">
      <c r="A826" s="320" t="s">
        <v>441</v>
      </c>
      <c r="B826" s="170" t="s">
        <v>648</v>
      </c>
      <c r="C826" s="169" t="s">
        <v>101</v>
      </c>
      <c r="D826" s="169" t="s">
        <v>631</v>
      </c>
      <c r="E826" s="427" t="s">
        <v>462</v>
      </c>
      <c r="F826" s="427"/>
      <c r="G826" s="171" t="s">
        <v>409</v>
      </c>
      <c r="H826" s="172">
        <v>0.13</v>
      </c>
      <c r="I826" s="173">
        <v>22.23</v>
      </c>
      <c r="J826" s="321">
        <v>2.88</v>
      </c>
    </row>
    <row r="827" spans="1:10" ht="25" x14ac:dyDescent="0.3">
      <c r="A827" s="316"/>
      <c r="B827" s="351"/>
      <c r="C827" s="351"/>
      <c r="D827" s="351"/>
      <c r="E827" s="351" t="s">
        <v>436</v>
      </c>
      <c r="F827" s="352">
        <v>2.2443091000000002</v>
      </c>
      <c r="G827" s="351" t="s">
        <v>437</v>
      </c>
      <c r="H827" s="352">
        <v>2.66</v>
      </c>
      <c r="I827" s="351" t="s">
        <v>438</v>
      </c>
      <c r="J827" s="317">
        <v>4.9000000000000004</v>
      </c>
    </row>
    <row r="828" spans="1:10" ht="14.5" thickBot="1" x14ac:dyDescent="0.35">
      <c r="A828" s="316"/>
      <c r="B828" s="351"/>
      <c r="C828" s="351"/>
      <c r="D828" s="351"/>
      <c r="E828" s="351" t="s">
        <v>439</v>
      </c>
      <c r="F828" s="352">
        <v>10.72</v>
      </c>
      <c r="G828" s="351"/>
      <c r="H828" s="429" t="s">
        <v>440</v>
      </c>
      <c r="I828" s="429"/>
      <c r="J828" s="317">
        <v>54.19</v>
      </c>
    </row>
    <row r="829" spans="1:10" ht="1.1499999999999999" customHeight="1" thickTop="1" x14ac:dyDescent="0.3">
      <c r="A829" s="318"/>
      <c r="B829" s="168"/>
      <c r="C829" s="168"/>
      <c r="D829" s="168"/>
      <c r="E829" s="168"/>
      <c r="F829" s="168"/>
      <c r="G829" s="168"/>
      <c r="H829" s="168"/>
      <c r="I829" s="168"/>
      <c r="J829" s="319"/>
    </row>
    <row r="830" spans="1:10" ht="18" customHeight="1" x14ac:dyDescent="0.3">
      <c r="A830" s="122" t="s">
        <v>338</v>
      </c>
      <c r="B830" s="123" t="s">
        <v>86</v>
      </c>
      <c r="C830" s="124" t="s">
        <v>87</v>
      </c>
      <c r="D830" s="124" t="s">
        <v>5</v>
      </c>
      <c r="E830" s="390" t="s">
        <v>429</v>
      </c>
      <c r="F830" s="390"/>
      <c r="G830" s="152" t="s">
        <v>88</v>
      </c>
      <c r="H830" s="123" t="s">
        <v>89</v>
      </c>
      <c r="I830" s="123" t="s">
        <v>90</v>
      </c>
      <c r="J830" s="125" t="s">
        <v>6</v>
      </c>
    </row>
    <row r="831" spans="1:10" ht="52.15" customHeight="1" x14ac:dyDescent="0.3">
      <c r="A831" s="131" t="s">
        <v>430</v>
      </c>
      <c r="B831" s="132" t="s">
        <v>339</v>
      </c>
      <c r="C831" s="133" t="s">
        <v>109</v>
      </c>
      <c r="D831" s="133" t="s">
        <v>340</v>
      </c>
      <c r="E831" s="426" t="s">
        <v>707</v>
      </c>
      <c r="F831" s="426"/>
      <c r="G831" s="134" t="s">
        <v>132</v>
      </c>
      <c r="H831" s="162">
        <v>1</v>
      </c>
      <c r="I831" s="135">
        <v>283.63</v>
      </c>
      <c r="J831" s="313">
        <v>283.63</v>
      </c>
    </row>
    <row r="832" spans="1:10" ht="52.15" customHeight="1" x14ac:dyDescent="0.3">
      <c r="A832" s="314" t="s">
        <v>432</v>
      </c>
      <c r="B832" s="164" t="s">
        <v>773</v>
      </c>
      <c r="C832" s="163" t="s">
        <v>109</v>
      </c>
      <c r="D832" s="163" t="s">
        <v>774</v>
      </c>
      <c r="E832" s="428" t="s">
        <v>435</v>
      </c>
      <c r="F832" s="428"/>
      <c r="G832" s="165" t="s">
        <v>125</v>
      </c>
      <c r="H832" s="166">
        <v>2.9100000000000001E-2</v>
      </c>
      <c r="I832" s="167">
        <v>736.51</v>
      </c>
      <c r="J832" s="315">
        <v>21.43</v>
      </c>
    </row>
    <row r="833" spans="1:10" ht="25.9" customHeight="1" x14ac:dyDescent="0.3">
      <c r="A833" s="314" t="s">
        <v>432</v>
      </c>
      <c r="B833" s="164" t="s">
        <v>639</v>
      </c>
      <c r="C833" s="163" t="s">
        <v>109</v>
      </c>
      <c r="D833" s="163" t="s">
        <v>640</v>
      </c>
      <c r="E833" s="428" t="s">
        <v>435</v>
      </c>
      <c r="F833" s="428"/>
      <c r="G833" s="165" t="s">
        <v>409</v>
      </c>
      <c r="H833" s="166">
        <v>1.0429999999999999</v>
      </c>
      <c r="I833" s="167">
        <v>21.47</v>
      </c>
      <c r="J833" s="315">
        <v>22.39</v>
      </c>
    </row>
    <row r="834" spans="1:10" ht="24" customHeight="1" x14ac:dyDescent="0.3">
      <c r="A834" s="314" t="s">
        <v>432</v>
      </c>
      <c r="B834" s="164" t="s">
        <v>641</v>
      </c>
      <c r="C834" s="163" t="s">
        <v>109</v>
      </c>
      <c r="D834" s="163" t="s">
        <v>642</v>
      </c>
      <c r="E834" s="428" t="s">
        <v>435</v>
      </c>
      <c r="F834" s="428"/>
      <c r="G834" s="165" t="s">
        <v>409</v>
      </c>
      <c r="H834" s="166">
        <v>1.0429999999999999</v>
      </c>
      <c r="I834" s="167">
        <v>29.47</v>
      </c>
      <c r="J834" s="315">
        <v>30.73</v>
      </c>
    </row>
    <row r="835" spans="1:10" ht="39" customHeight="1" x14ac:dyDescent="0.3">
      <c r="A835" s="320" t="s">
        <v>441</v>
      </c>
      <c r="B835" s="170" t="s">
        <v>775</v>
      </c>
      <c r="C835" s="169" t="s">
        <v>109</v>
      </c>
      <c r="D835" s="169" t="s">
        <v>776</v>
      </c>
      <c r="E835" s="427" t="s">
        <v>444</v>
      </c>
      <c r="F835" s="427"/>
      <c r="G835" s="171" t="s">
        <v>132</v>
      </c>
      <c r="H835" s="172">
        <v>1</v>
      </c>
      <c r="I835" s="173">
        <v>209.08</v>
      </c>
      <c r="J835" s="321">
        <v>209.08</v>
      </c>
    </row>
    <row r="836" spans="1:10" ht="25" x14ac:dyDescent="0.3">
      <c r="A836" s="316"/>
      <c r="B836" s="351"/>
      <c r="C836" s="351"/>
      <c r="D836" s="351"/>
      <c r="E836" s="351" t="s">
        <v>436</v>
      </c>
      <c r="F836" s="352">
        <v>19.502587825768334</v>
      </c>
      <c r="G836" s="351" t="s">
        <v>437</v>
      </c>
      <c r="H836" s="352">
        <v>23.08</v>
      </c>
      <c r="I836" s="351" t="s">
        <v>438</v>
      </c>
      <c r="J836" s="317">
        <v>42.58</v>
      </c>
    </row>
    <row r="837" spans="1:10" ht="14.5" thickBot="1" x14ac:dyDescent="0.35">
      <c r="A837" s="316"/>
      <c r="B837" s="351"/>
      <c r="C837" s="351"/>
      <c r="D837" s="351"/>
      <c r="E837" s="351" t="s">
        <v>439</v>
      </c>
      <c r="F837" s="352">
        <v>69.97</v>
      </c>
      <c r="G837" s="351"/>
      <c r="H837" s="429" t="s">
        <v>440</v>
      </c>
      <c r="I837" s="429"/>
      <c r="J837" s="317">
        <v>353.6</v>
      </c>
    </row>
    <row r="838" spans="1:10" ht="1.1499999999999999" customHeight="1" thickTop="1" x14ac:dyDescent="0.3">
      <c r="A838" s="318"/>
      <c r="B838" s="168"/>
      <c r="C838" s="168"/>
      <c r="D838" s="168"/>
      <c r="E838" s="168"/>
      <c r="F838" s="168"/>
      <c r="G838" s="168"/>
      <c r="H838" s="168"/>
      <c r="I838" s="168"/>
      <c r="J838" s="319"/>
    </row>
    <row r="839" spans="1:10" ht="18" customHeight="1" x14ac:dyDescent="0.3">
      <c r="A839" s="122" t="s">
        <v>341</v>
      </c>
      <c r="B839" s="123" t="s">
        <v>86</v>
      </c>
      <c r="C839" s="124" t="s">
        <v>87</v>
      </c>
      <c r="D839" s="124" t="s">
        <v>5</v>
      </c>
      <c r="E839" s="390" t="s">
        <v>429</v>
      </c>
      <c r="F839" s="390"/>
      <c r="G839" s="152" t="s">
        <v>88</v>
      </c>
      <c r="H839" s="123" t="s">
        <v>89</v>
      </c>
      <c r="I839" s="123" t="s">
        <v>90</v>
      </c>
      <c r="J839" s="125" t="s">
        <v>6</v>
      </c>
    </row>
    <row r="840" spans="1:10" ht="24" customHeight="1" x14ac:dyDescent="0.3">
      <c r="A840" s="131" t="s">
        <v>430</v>
      </c>
      <c r="B840" s="132" t="s">
        <v>1645</v>
      </c>
      <c r="C840" s="133" t="s">
        <v>96</v>
      </c>
      <c r="D840" s="133" t="s">
        <v>342</v>
      </c>
      <c r="E840" s="426" t="s">
        <v>707</v>
      </c>
      <c r="F840" s="426"/>
      <c r="G840" s="134" t="s">
        <v>132</v>
      </c>
      <c r="H840" s="162">
        <v>1</v>
      </c>
      <c r="I840" s="135">
        <v>92.72</v>
      </c>
      <c r="J840" s="313">
        <v>92.72</v>
      </c>
    </row>
    <row r="841" spans="1:10" ht="25.9" customHeight="1" x14ac:dyDescent="0.3">
      <c r="A841" s="314" t="s">
        <v>432</v>
      </c>
      <c r="B841" s="164" t="s">
        <v>639</v>
      </c>
      <c r="C841" s="163" t="s">
        <v>109</v>
      </c>
      <c r="D841" s="163" t="s">
        <v>640</v>
      </c>
      <c r="E841" s="428" t="s">
        <v>435</v>
      </c>
      <c r="F841" s="428"/>
      <c r="G841" s="165" t="s">
        <v>409</v>
      </c>
      <c r="H841" s="166">
        <v>0.25</v>
      </c>
      <c r="I841" s="167">
        <v>21.47</v>
      </c>
      <c r="J841" s="315">
        <v>5.36</v>
      </c>
    </row>
    <row r="842" spans="1:10" ht="24" customHeight="1" x14ac:dyDescent="0.3">
      <c r="A842" s="314" t="s">
        <v>432</v>
      </c>
      <c r="B842" s="164" t="s">
        <v>641</v>
      </c>
      <c r="C842" s="163" t="s">
        <v>109</v>
      </c>
      <c r="D842" s="163" t="s">
        <v>642</v>
      </c>
      <c r="E842" s="428" t="s">
        <v>435</v>
      </c>
      <c r="F842" s="428"/>
      <c r="G842" s="165" t="s">
        <v>409</v>
      </c>
      <c r="H842" s="166">
        <v>0.25</v>
      </c>
      <c r="I842" s="167">
        <v>29.47</v>
      </c>
      <c r="J842" s="315">
        <v>7.36</v>
      </c>
    </row>
    <row r="843" spans="1:10" ht="24" customHeight="1" x14ac:dyDescent="0.3">
      <c r="A843" s="320" t="s">
        <v>441</v>
      </c>
      <c r="B843" s="170" t="s">
        <v>777</v>
      </c>
      <c r="C843" s="169" t="s">
        <v>96</v>
      </c>
      <c r="D843" s="169" t="s">
        <v>342</v>
      </c>
      <c r="E843" s="427" t="s">
        <v>444</v>
      </c>
      <c r="F843" s="427"/>
      <c r="G843" s="171" t="s">
        <v>132</v>
      </c>
      <c r="H843" s="172">
        <v>1</v>
      </c>
      <c r="I843" s="173">
        <v>80</v>
      </c>
      <c r="J843" s="321">
        <v>80</v>
      </c>
    </row>
    <row r="844" spans="1:10" ht="25" x14ac:dyDescent="0.3">
      <c r="A844" s="316"/>
      <c r="B844" s="351"/>
      <c r="C844" s="351"/>
      <c r="D844" s="351"/>
      <c r="E844" s="351" t="s">
        <v>436</v>
      </c>
      <c r="F844" s="352">
        <v>4.1771630101222916</v>
      </c>
      <c r="G844" s="351" t="s">
        <v>437</v>
      </c>
      <c r="H844" s="352">
        <v>4.9400000000000004</v>
      </c>
      <c r="I844" s="351" t="s">
        <v>438</v>
      </c>
      <c r="J844" s="317">
        <v>9.1199999999999992</v>
      </c>
    </row>
    <row r="845" spans="1:10" ht="14.5" thickBot="1" x14ac:dyDescent="0.35">
      <c r="A845" s="316"/>
      <c r="B845" s="351"/>
      <c r="C845" s="351"/>
      <c r="D845" s="351"/>
      <c r="E845" s="351" t="s">
        <v>439</v>
      </c>
      <c r="F845" s="352">
        <v>22.87</v>
      </c>
      <c r="G845" s="351"/>
      <c r="H845" s="429" t="s">
        <v>440</v>
      </c>
      <c r="I845" s="429"/>
      <c r="J845" s="317">
        <v>115.59</v>
      </c>
    </row>
    <row r="846" spans="1:10" ht="1.1499999999999999" customHeight="1" thickTop="1" x14ac:dyDescent="0.3">
      <c r="A846" s="318"/>
      <c r="B846" s="168"/>
      <c r="C846" s="168"/>
      <c r="D846" s="168"/>
      <c r="E846" s="168"/>
      <c r="F846" s="168"/>
      <c r="G846" s="168"/>
      <c r="H846" s="168"/>
      <c r="I846" s="168"/>
      <c r="J846" s="319"/>
    </row>
    <row r="847" spans="1:10" ht="18" customHeight="1" x14ac:dyDescent="0.3">
      <c r="A847" s="122" t="s">
        <v>343</v>
      </c>
      <c r="B847" s="123" t="s">
        <v>86</v>
      </c>
      <c r="C847" s="124" t="s">
        <v>87</v>
      </c>
      <c r="D847" s="124" t="s">
        <v>5</v>
      </c>
      <c r="E847" s="390" t="s">
        <v>429</v>
      </c>
      <c r="F847" s="390"/>
      <c r="G847" s="152" t="s">
        <v>88</v>
      </c>
      <c r="H847" s="123" t="s">
        <v>89</v>
      </c>
      <c r="I847" s="123" t="s">
        <v>90</v>
      </c>
      <c r="J847" s="125" t="s">
        <v>6</v>
      </c>
    </row>
    <row r="848" spans="1:10" ht="25.9" customHeight="1" x14ac:dyDescent="0.3">
      <c r="A848" s="131" t="s">
        <v>430</v>
      </c>
      <c r="B848" s="132" t="s">
        <v>1646</v>
      </c>
      <c r="C848" s="133" t="s">
        <v>96</v>
      </c>
      <c r="D848" s="133" t="s">
        <v>344</v>
      </c>
      <c r="E848" s="426" t="s">
        <v>707</v>
      </c>
      <c r="F848" s="426"/>
      <c r="G848" s="134" t="s">
        <v>132</v>
      </c>
      <c r="H848" s="162">
        <v>1</v>
      </c>
      <c r="I848" s="135">
        <v>32.46</v>
      </c>
      <c r="J848" s="313">
        <v>32.46</v>
      </c>
    </row>
    <row r="849" spans="1:10" ht="25.9" customHeight="1" x14ac:dyDescent="0.3">
      <c r="A849" s="314" t="s">
        <v>432</v>
      </c>
      <c r="B849" s="164" t="s">
        <v>639</v>
      </c>
      <c r="C849" s="163" t="s">
        <v>109</v>
      </c>
      <c r="D849" s="163" t="s">
        <v>640</v>
      </c>
      <c r="E849" s="428" t="s">
        <v>435</v>
      </c>
      <c r="F849" s="428"/>
      <c r="G849" s="165" t="s">
        <v>409</v>
      </c>
      <c r="H849" s="166">
        <v>0.25</v>
      </c>
      <c r="I849" s="167">
        <v>21.47</v>
      </c>
      <c r="J849" s="315">
        <v>5.36</v>
      </c>
    </row>
    <row r="850" spans="1:10" ht="24" customHeight="1" x14ac:dyDescent="0.3">
      <c r="A850" s="314" t="s">
        <v>432</v>
      </c>
      <c r="B850" s="164" t="s">
        <v>641</v>
      </c>
      <c r="C850" s="163" t="s">
        <v>109</v>
      </c>
      <c r="D850" s="163" t="s">
        <v>642</v>
      </c>
      <c r="E850" s="428" t="s">
        <v>435</v>
      </c>
      <c r="F850" s="428"/>
      <c r="G850" s="165" t="s">
        <v>409</v>
      </c>
      <c r="H850" s="166">
        <v>0.25</v>
      </c>
      <c r="I850" s="167">
        <v>29.47</v>
      </c>
      <c r="J850" s="315">
        <v>7.36</v>
      </c>
    </row>
    <row r="851" spans="1:10" ht="25.9" customHeight="1" x14ac:dyDescent="0.3">
      <c r="A851" s="320" t="s">
        <v>441</v>
      </c>
      <c r="B851" s="170" t="s">
        <v>778</v>
      </c>
      <c r="C851" s="169" t="s">
        <v>96</v>
      </c>
      <c r="D851" s="169" t="s">
        <v>344</v>
      </c>
      <c r="E851" s="427" t="s">
        <v>444</v>
      </c>
      <c r="F851" s="427"/>
      <c r="G851" s="171" t="s">
        <v>132</v>
      </c>
      <c r="H851" s="172">
        <v>1</v>
      </c>
      <c r="I851" s="173">
        <v>19.739999999999998</v>
      </c>
      <c r="J851" s="321">
        <v>19.739999999999998</v>
      </c>
    </row>
    <row r="852" spans="1:10" ht="25" x14ac:dyDescent="0.3">
      <c r="A852" s="316"/>
      <c r="B852" s="351"/>
      <c r="C852" s="351"/>
      <c r="D852" s="351"/>
      <c r="E852" s="351" t="s">
        <v>436</v>
      </c>
      <c r="F852" s="352">
        <v>4.1771630101222916</v>
      </c>
      <c r="G852" s="351" t="s">
        <v>437</v>
      </c>
      <c r="H852" s="352">
        <v>4.9400000000000004</v>
      </c>
      <c r="I852" s="351" t="s">
        <v>438</v>
      </c>
      <c r="J852" s="317">
        <v>9.1199999999999992</v>
      </c>
    </row>
    <row r="853" spans="1:10" ht="14.5" thickBot="1" x14ac:dyDescent="0.35">
      <c r="A853" s="316"/>
      <c r="B853" s="351"/>
      <c r="C853" s="351"/>
      <c r="D853" s="351"/>
      <c r="E853" s="351" t="s">
        <v>439</v>
      </c>
      <c r="F853" s="352">
        <v>8</v>
      </c>
      <c r="G853" s="351"/>
      <c r="H853" s="429" t="s">
        <v>440</v>
      </c>
      <c r="I853" s="429"/>
      <c r="J853" s="317">
        <v>40.46</v>
      </c>
    </row>
    <row r="854" spans="1:10" ht="1.1499999999999999" customHeight="1" thickTop="1" x14ac:dyDescent="0.3">
      <c r="A854" s="318"/>
      <c r="B854" s="168"/>
      <c r="C854" s="168"/>
      <c r="D854" s="168"/>
      <c r="E854" s="168"/>
      <c r="F854" s="168"/>
      <c r="G854" s="168"/>
      <c r="H854" s="168"/>
      <c r="I854" s="168"/>
      <c r="J854" s="319"/>
    </row>
    <row r="855" spans="1:10" ht="18" customHeight="1" x14ac:dyDescent="0.3">
      <c r="A855" s="122" t="s">
        <v>345</v>
      </c>
      <c r="B855" s="123" t="s">
        <v>86</v>
      </c>
      <c r="C855" s="124" t="s">
        <v>87</v>
      </c>
      <c r="D855" s="124" t="s">
        <v>5</v>
      </c>
      <c r="E855" s="390" t="s">
        <v>429</v>
      </c>
      <c r="F855" s="390"/>
      <c r="G855" s="152" t="s">
        <v>88</v>
      </c>
      <c r="H855" s="123" t="s">
        <v>89</v>
      </c>
      <c r="I855" s="123" t="s">
        <v>90</v>
      </c>
      <c r="J855" s="125" t="s">
        <v>6</v>
      </c>
    </row>
    <row r="856" spans="1:10" ht="24" customHeight="1" x14ac:dyDescent="0.3">
      <c r="A856" s="131" t="s">
        <v>430</v>
      </c>
      <c r="B856" s="132" t="s">
        <v>346</v>
      </c>
      <c r="C856" s="133" t="s">
        <v>101</v>
      </c>
      <c r="D856" s="133" t="s">
        <v>347</v>
      </c>
      <c r="E856" s="426">
        <v>702</v>
      </c>
      <c r="F856" s="426"/>
      <c r="G856" s="134" t="s">
        <v>200</v>
      </c>
      <c r="H856" s="162">
        <v>1</v>
      </c>
      <c r="I856" s="135">
        <v>12.96</v>
      </c>
      <c r="J856" s="313">
        <v>12.96</v>
      </c>
    </row>
    <row r="857" spans="1:10" ht="24" customHeight="1" x14ac:dyDescent="0.3">
      <c r="A857" s="320" t="s">
        <v>441</v>
      </c>
      <c r="B857" s="170" t="s">
        <v>779</v>
      </c>
      <c r="C857" s="169" t="s">
        <v>101</v>
      </c>
      <c r="D857" s="169" t="s">
        <v>780</v>
      </c>
      <c r="E857" s="427" t="s">
        <v>444</v>
      </c>
      <c r="F857" s="427"/>
      <c r="G857" s="171" t="s">
        <v>297</v>
      </c>
      <c r="H857" s="172">
        <v>1</v>
      </c>
      <c r="I857" s="173">
        <v>7.3</v>
      </c>
      <c r="J857" s="321">
        <v>7.3</v>
      </c>
    </row>
    <row r="858" spans="1:10" ht="24" customHeight="1" x14ac:dyDescent="0.3">
      <c r="A858" s="320" t="s">
        <v>441</v>
      </c>
      <c r="B858" s="170" t="s">
        <v>464</v>
      </c>
      <c r="C858" s="169" t="s">
        <v>101</v>
      </c>
      <c r="D858" s="169" t="s">
        <v>465</v>
      </c>
      <c r="E858" s="427" t="s">
        <v>462</v>
      </c>
      <c r="F858" s="427"/>
      <c r="G858" s="171" t="s">
        <v>463</v>
      </c>
      <c r="H858" s="172">
        <v>0.15</v>
      </c>
      <c r="I858" s="173">
        <v>15.54</v>
      </c>
      <c r="J858" s="321">
        <v>2.33</v>
      </c>
    </row>
    <row r="859" spans="1:10" ht="24" customHeight="1" x14ac:dyDescent="0.3">
      <c r="A859" s="320" t="s">
        <v>441</v>
      </c>
      <c r="B859" s="170" t="s">
        <v>648</v>
      </c>
      <c r="C859" s="169" t="s">
        <v>101</v>
      </c>
      <c r="D859" s="169" t="s">
        <v>631</v>
      </c>
      <c r="E859" s="427" t="s">
        <v>462</v>
      </c>
      <c r="F859" s="427"/>
      <c r="G859" s="171" t="s">
        <v>409</v>
      </c>
      <c r="H859" s="172">
        <v>0.15</v>
      </c>
      <c r="I859" s="173">
        <v>22.23</v>
      </c>
      <c r="J859" s="321">
        <v>3.33</v>
      </c>
    </row>
    <row r="860" spans="1:10" ht="25" x14ac:dyDescent="0.3">
      <c r="A860" s="316"/>
      <c r="B860" s="351"/>
      <c r="C860" s="351"/>
      <c r="D860" s="351"/>
      <c r="E860" s="351" t="s">
        <v>436</v>
      </c>
      <c r="F860" s="352">
        <v>2.592406</v>
      </c>
      <c r="G860" s="351" t="s">
        <v>437</v>
      </c>
      <c r="H860" s="352">
        <v>3.07</v>
      </c>
      <c r="I860" s="351" t="s">
        <v>438</v>
      </c>
      <c r="J860" s="317">
        <v>5.66</v>
      </c>
    </row>
    <row r="861" spans="1:10" ht="14.5" thickBot="1" x14ac:dyDescent="0.35">
      <c r="A861" s="316"/>
      <c r="B861" s="351"/>
      <c r="C861" s="351"/>
      <c r="D861" s="351"/>
      <c r="E861" s="351" t="s">
        <v>439</v>
      </c>
      <c r="F861" s="352">
        <v>3.19</v>
      </c>
      <c r="G861" s="351"/>
      <c r="H861" s="429" t="s">
        <v>440</v>
      </c>
      <c r="I861" s="429"/>
      <c r="J861" s="317">
        <v>16.149999999999999</v>
      </c>
    </row>
    <row r="862" spans="1:10" ht="1.1499999999999999" customHeight="1" thickTop="1" x14ac:dyDescent="0.3">
      <c r="A862" s="318"/>
      <c r="B862" s="168"/>
      <c r="C862" s="168"/>
      <c r="D862" s="168"/>
      <c r="E862" s="168"/>
      <c r="F862" s="168"/>
      <c r="G862" s="168"/>
      <c r="H862" s="168"/>
      <c r="I862" s="168"/>
      <c r="J862" s="319"/>
    </row>
    <row r="863" spans="1:10" ht="18" customHeight="1" x14ac:dyDescent="0.3">
      <c r="A863" s="122" t="s">
        <v>348</v>
      </c>
      <c r="B863" s="123" t="s">
        <v>86</v>
      </c>
      <c r="C863" s="124" t="s">
        <v>87</v>
      </c>
      <c r="D863" s="124" t="s">
        <v>5</v>
      </c>
      <c r="E863" s="390" t="s">
        <v>429</v>
      </c>
      <c r="F863" s="390"/>
      <c r="G863" s="152" t="s">
        <v>88</v>
      </c>
      <c r="H863" s="123" t="s">
        <v>89</v>
      </c>
      <c r="I863" s="123" t="s">
        <v>90</v>
      </c>
      <c r="J863" s="125" t="s">
        <v>6</v>
      </c>
    </row>
    <row r="864" spans="1:10" ht="25.9" customHeight="1" x14ac:dyDescent="0.3">
      <c r="A864" s="131" t="s">
        <v>430</v>
      </c>
      <c r="B864" s="132" t="s">
        <v>1647</v>
      </c>
      <c r="C864" s="133" t="s">
        <v>96</v>
      </c>
      <c r="D864" s="133" t="s">
        <v>349</v>
      </c>
      <c r="E864" s="426">
        <v>170</v>
      </c>
      <c r="F864" s="426"/>
      <c r="G864" s="134" t="s">
        <v>103</v>
      </c>
      <c r="H864" s="162">
        <v>1</v>
      </c>
      <c r="I864" s="135">
        <v>200.61</v>
      </c>
      <c r="J864" s="313">
        <v>200.61</v>
      </c>
    </row>
    <row r="865" spans="1:10" ht="24" customHeight="1" x14ac:dyDescent="0.3">
      <c r="A865" s="314" t="s">
        <v>432</v>
      </c>
      <c r="B865" s="164" t="s">
        <v>468</v>
      </c>
      <c r="C865" s="163" t="s">
        <v>109</v>
      </c>
      <c r="D865" s="163" t="s">
        <v>469</v>
      </c>
      <c r="E865" s="428" t="s">
        <v>435</v>
      </c>
      <c r="F865" s="428"/>
      <c r="G865" s="165" t="s">
        <v>409</v>
      </c>
      <c r="H865" s="166">
        <v>9.8000000000000004E-2</v>
      </c>
      <c r="I865" s="167">
        <v>20.81</v>
      </c>
      <c r="J865" s="315">
        <v>2.0299999999999998</v>
      </c>
    </row>
    <row r="866" spans="1:10" ht="25.9" customHeight="1" x14ac:dyDescent="0.3">
      <c r="A866" s="320" t="s">
        <v>441</v>
      </c>
      <c r="B866" s="170" t="s">
        <v>781</v>
      </c>
      <c r="C866" s="169" t="s">
        <v>116</v>
      </c>
      <c r="D866" s="169" t="s">
        <v>782</v>
      </c>
      <c r="E866" s="427" t="s">
        <v>444</v>
      </c>
      <c r="F866" s="427"/>
      <c r="G866" s="171" t="s">
        <v>103</v>
      </c>
      <c r="H866" s="172">
        <v>1</v>
      </c>
      <c r="I866" s="173">
        <v>198.58</v>
      </c>
      <c r="J866" s="321">
        <v>198.58</v>
      </c>
    </row>
    <row r="867" spans="1:10" ht="25" x14ac:dyDescent="0.3">
      <c r="A867" s="316"/>
      <c r="B867" s="351"/>
      <c r="C867" s="351"/>
      <c r="D867" s="351"/>
      <c r="E867" s="351" t="s">
        <v>436</v>
      </c>
      <c r="F867" s="352">
        <v>0.61374982824165258</v>
      </c>
      <c r="G867" s="351" t="s">
        <v>437</v>
      </c>
      <c r="H867" s="352">
        <v>0.73</v>
      </c>
      <c r="I867" s="351" t="s">
        <v>438</v>
      </c>
      <c r="J867" s="317">
        <v>1.34</v>
      </c>
    </row>
    <row r="868" spans="1:10" ht="14.5" thickBot="1" x14ac:dyDescent="0.35">
      <c r="A868" s="316"/>
      <c r="B868" s="351"/>
      <c r="C868" s="351"/>
      <c r="D868" s="351"/>
      <c r="E868" s="351" t="s">
        <v>439</v>
      </c>
      <c r="F868" s="352">
        <v>49.49</v>
      </c>
      <c r="G868" s="351"/>
      <c r="H868" s="429" t="s">
        <v>440</v>
      </c>
      <c r="I868" s="429"/>
      <c r="J868" s="317">
        <v>250.1</v>
      </c>
    </row>
    <row r="869" spans="1:10" ht="1.1499999999999999" customHeight="1" thickTop="1" x14ac:dyDescent="0.3">
      <c r="A869" s="318"/>
      <c r="B869" s="168"/>
      <c r="C869" s="168"/>
      <c r="D869" s="168"/>
      <c r="E869" s="168"/>
      <c r="F869" s="168"/>
      <c r="G869" s="168"/>
      <c r="H869" s="168"/>
      <c r="I869" s="168"/>
      <c r="J869" s="319"/>
    </row>
    <row r="870" spans="1:10" ht="18" customHeight="1" x14ac:dyDescent="0.3">
      <c r="A870" s="122" t="s">
        <v>350</v>
      </c>
      <c r="B870" s="123" t="s">
        <v>86</v>
      </c>
      <c r="C870" s="124" t="s">
        <v>87</v>
      </c>
      <c r="D870" s="124" t="s">
        <v>5</v>
      </c>
      <c r="E870" s="390" t="s">
        <v>429</v>
      </c>
      <c r="F870" s="390"/>
      <c r="G870" s="152" t="s">
        <v>88</v>
      </c>
      <c r="H870" s="123" t="s">
        <v>89</v>
      </c>
      <c r="I870" s="123" t="s">
        <v>90</v>
      </c>
      <c r="J870" s="125" t="s">
        <v>6</v>
      </c>
    </row>
    <row r="871" spans="1:10" ht="39" customHeight="1" x14ac:dyDescent="0.3">
      <c r="A871" s="131" t="s">
        <v>430</v>
      </c>
      <c r="B871" s="132" t="s">
        <v>1648</v>
      </c>
      <c r="C871" s="133" t="s">
        <v>96</v>
      </c>
      <c r="D871" s="133" t="s">
        <v>1424</v>
      </c>
      <c r="E871" s="426">
        <v>70</v>
      </c>
      <c r="F871" s="426"/>
      <c r="G871" s="134" t="s">
        <v>132</v>
      </c>
      <c r="H871" s="162">
        <v>1</v>
      </c>
      <c r="I871" s="135">
        <v>132.38999999999999</v>
      </c>
      <c r="J871" s="313">
        <v>132.38999999999999</v>
      </c>
    </row>
    <row r="872" spans="1:10" ht="24" customHeight="1" x14ac:dyDescent="0.3">
      <c r="A872" s="314" t="s">
        <v>432</v>
      </c>
      <c r="B872" s="164" t="s">
        <v>468</v>
      </c>
      <c r="C872" s="163" t="s">
        <v>109</v>
      </c>
      <c r="D872" s="163" t="s">
        <v>469</v>
      </c>
      <c r="E872" s="428" t="s">
        <v>435</v>
      </c>
      <c r="F872" s="428"/>
      <c r="G872" s="165" t="s">
        <v>409</v>
      </c>
      <c r="H872" s="166">
        <v>1.1000000000000001</v>
      </c>
      <c r="I872" s="167">
        <v>20.81</v>
      </c>
      <c r="J872" s="315">
        <v>22.89</v>
      </c>
    </row>
    <row r="873" spans="1:10" ht="25.9" customHeight="1" x14ac:dyDescent="0.3">
      <c r="A873" s="320" t="s">
        <v>441</v>
      </c>
      <c r="B873" s="170" t="s">
        <v>783</v>
      </c>
      <c r="C873" s="169" t="s">
        <v>109</v>
      </c>
      <c r="D873" s="169" t="s">
        <v>784</v>
      </c>
      <c r="E873" s="427" t="s">
        <v>444</v>
      </c>
      <c r="F873" s="427"/>
      <c r="G873" s="171" t="s">
        <v>395</v>
      </c>
      <c r="H873" s="172">
        <v>5</v>
      </c>
      <c r="I873" s="173">
        <v>21.9</v>
      </c>
      <c r="J873" s="321">
        <v>109.5</v>
      </c>
    </row>
    <row r="874" spans="1:10" ht="25" x14ac:dyDescent="0.3">
      <c r="A874" s="316"/>
      <c r="B874" s="351"/>
      <c r="C874" s="351"/>
      <c r="D874" s="351"/>
      <c r="E874" s="351" t="s">
        <v>436</v>
      </c>
      <c r="F874" s="352">
        <v>6.9115559016168184</v>
      </c>
      <c r="G874" s="351" t="s">
        <v>437</v>
      </c>
      <c r="H874" s="352">
        <v>8.18</v>
      </c>
      <c r="I874" s="351" t="s">
        <v>438</v>
      </c>
      <c r="J874" s="317">
        <v>15.09</v>
      </c>
    </row>
    <row r="875" spans="1:10" ht="14.5" thickBot="1" x14ac:dyDescent="0.35">
      <c r="A875" s="316"/>
      <c r="B875" s="351"/>
      <c r="C875" s="351"/>
      <c r="D875" s="351"/>
      <c r="E875" s="351" t="s">
        <v>439</v>
      </c>
      <c r="F875" s="352">
        <v>32.659999999999997</v>
      </c>
      <c r="G875" s="351"/>
      <c r="H875" s="429" t="s">
        <v>440</v>
      </c>
      <c r="I875" s="429"/>
      <c r="J875" s="317">
        <v>165.05</v>
      </c>
    </row>
    <row r="876" spans="1:10" ht="1.1499999999999999" customHeight="1" thickTop="1" x14ac:dyDescent="0.3">
      <c r="A876" s="318"/>
      <c r="B876" s="168"/>
      <c r="C876" s="168"/>
      <c r="D876" s="168"/>
      <c r="E876" s="168"/>
      <c r="F876" s="168"/>
      <c r="G876" s="168"/>
      <c r="H876" s="168"/>
      <c r="I876" s="168"/>
      <c r="J876" s="319"/>
    </row>
    <row r="877" spans="1:10" ht="18" customHeight="1" x14ac:dyDescent="0.3">
      <c r="A877" s="122" t="s">
        <v>351</v>
      </c>
      <c r="B877" s="123" t="s">
        <v>86</v>
      </c>
      <c r="C877" s="124" t="s">
        <v>87</v>
      </c>
      <c r="D877" s="124" t="s">
        <v>5</v>
      </c>
      <c r="E877" s="390" t="s">
        <v>429</v>
      </c>
      <c r="F877" s="390"/>
      <c r="G877" s="152" t="s">
        <v>88</v>
      </c>
      <c r="H877" s="123" t="s">
        <v>89</v>
      </c>
      <c r="I877" s="123" t="s">
        <v>90</v>
      </c>
      <c r="J877" s="125" t="s">
        <v>6</v>
      </c>
    </row>
    <row r="878" spans="1:10" ht="24" customHeight="1" x14ac:dyDescent="0.3">
      <c r="A878" s="131" t="s">
        <v>430</v>
      </c>
      <c r="B878" s="132" t="s">
        <v>1425</v>
      </c>
      <c r="C878" s="133" t="s">
        <v>116</v>
      </c>
      <c r="D878" s="133" t="s">
        <v>1426</v>
      </c>
      <c r="E878" s="426" t="s">
        <v>1527</v>
      </c>
      <c r="F878" s="426"/>
      <c r="G878" s="134" t="s">
        <v>103</v>
      </c>
      <c r="H878" s="162">
        <v>1</v>
      </c>
      <c r="I878" s="135">
        <v>1126.3</v>
      </c>
      <c r="J878" s="313">
        <v>1126.3</v>
      </c>
    </row>
    <row r="879" spans="1:10" ht="25.9" customHeight="1" x14ac:dyDescent="0.3">
      <c r="A879" s="320" t="s">
        <v>441</v>
      </c>
      <c r="B879" s="170" t="s">
        <v>1528</v>
      </c>
      <c r="C879" s="169" t="s">
        <v>116</v>
      </c>
      <c r="D879" s="169" t="s">
        <v>1529</v>
      </c>
      <c r="E879" s="427" t="s">
        <v>444</v>
      </c>
      <c r="F879" s="427"/>
      <c r="G879" s="171" t="s">
        <v>103</v>
      </c>
      <c r="H879" s="172">
        <v>1.1000000000000001</v>
      </c>
      <c r="I879" s="173">
        <v>992</v>
      </c>
      <c r="J879" s="321">
        <v>1091.2</v>
      </c>
    </row>
    <row r="880" spans="1:10" ht="24" customHeight="1" x14ac:dyDescent="0.3">
      <c r="A880" s="320" t="s">
        <v>441</v>
      </c>
      <c r="B880" s="170" t="s">
        <v>1530</v>
      </c>
      <c r="C880" s="169" t="s">
        <v>116</v>
      </c>
      <c r="D880" s="169" t="s">
        <v>1531</v>
      </c>
      <c r="E880" s="427" t="s">
        <v>462</v>
      </c>
      <c r="F880" s="427"/>
      <c r="G880" s="171" t="s">
        <v>409</v>
      </c>
      <c r="H880" s="172">
        <v>0.97899999999999998</v>
      </c>
      <c r="I880" s="173">
        <v>21.68</v>
      </c>
      <c r="J880" s="321">
        <v>21.22</v>
      </c>
    </row>
    <row r="881" spans="1:10" ht="24" customHeight="1" x14ac:dyDescent="0.3">
      <c r="A881" s="320" t="s">
        <v>441</v>
      </c>
      <c r="B881" s="170" t="s">
        <v>1532</v>
      </c>
      <c r="C881" s="169" t="s">
        <v>116</v>
      </c>
      <c r="D881" s="169" t="s">
        <v>1533</v>
      </c>
      <c r="E881" s="427" t="s">
        <v>462</v>
      </c>
      <c r="F881" s="427"/>
      <c r="G881" s="171" t="s">
        <v>409</v>
      </c>
      <c r="H881" s="172">
        <v>0.97899999999999998</v>
      </c>
      <c r="I881" s="173">
        <v>14.18</v>
      </c>
      <c r="J881" s="321">
        <v>13.88</v>
      </c>
    </row>
    <row r="882" spans="1:10" ht="25" x14ac:dyDescent="0.3">
      <c r="A882" s="316"/>
      <c r="B882" s="351"/>
      <c r="C882" s="351"/>
      <c r="D882" s="351"/>
      <c r="E882" s="351" t="s">
        <v>436</v>
      </c>
      <c r="F882" s="352">
        <v>16.076581300000001</v>
      </c>
      <c r="G882" s="351" t="s">
        <v>437</v>
      </c>
      <c r="H882" s="352">
        <v>19.02</v>
      </c>
      <c r="I882" s="351" t="s">
        <v>438</v>
      </c>
      <c r="J882" s="317">
        <v>35.1</v>
      </c>
    </row>
    <row r="883" spans="1:10" ht="14.5" thickBot="1" x14ac:dyDescent="0.35">
      <c r="A883" s="316"/>
      <c r="B883" s="351"/>
      <c r="C883" s="351"/>
      <c r="D883" s="351"/>
      <c r="E883" s="351" t="s">
        <v>439</v>
      </c>
      <c r="F883" s="352">
        <v>277.85000000000002</v>
      </c>
      <c r="G883" s="351"/>
      <c r="H883" s="429" t="s">
        <v>440</v>
      </c>
      <c r="I883" s="429"/>
      <c r="J883" s="317">
        <v>1404.15</v>
      </c>
    </row>
    <row r="884" spans="1:10" ht="1.1499999999999999" customHeight="1" thickTop="1" x14ac:dyDescent="0.3">
      <c r="A884" s="318"/>
      <c r="B884" s="168"/>
      <c r="C884" s="168"/>
      <c r="D884" s="168"/>
      <c r="E884" s="168"/>
      <c r="F884" s="168"/>
      <c r="G884" s="168"/>
      <c r="H884" s="168"/>
      <c r="I884" s="168"/>
      <c r="J884" s="319"/>
    </row>
    <row r="885" spans="1:10" ht="18" customHeight="1" x14ac:dyDescent="0.3">
      <c r="A885" s="122" t="s">
        <v>1548</v>
      </c>
      <c r="B885" s="123" t="s">
        <v>86</v>
      </c>
      <c r="C885" s="124" t="s">
        <v>87</v>
      </c>
      <c r="D885" s="124" t="s">
        <v>5</v>
      </c>
      <c r="E885" s="390" t="s">
        <v>429</v>
      </c>
      <c r="F885" s="390"/>
      <c r="G885" s="152" t="s">
        <v>88</v>
      </c>
      <c r="H885" s="123" t="s">
        <v>89</v>
      </c>
      <c r="I885" s="123" t="s">
        <v>90</v>
      </c>
      <c r="J885" s="125" t="s">
        <v>6</v>
      </c>
    </row>
    <row r="886" spans="1:10" ht="25.9" customHeight="1" x14ac:dyDescent="0.3">
      <c r="A886" s="131" t="s">
        <v>430</v>
      </c>
      <c r="B886" s="132" t="s">
        <v>1549</v>
      </c>
      <c r="C886" s="133" t="s">
        <v>101</v>
      </c>
      <c r="D886" s="133" t="s">
        <v>1550</v>
      </c>
      <c r="E886" s="426">
        <v>1502</v>
      </c>
      <c r="F886" s="426"/>
      <c r="G886" s="134" t="s">
        <v>445</v>
      </c>
      <c r="H886" s="162">
        <v>1</v>
      </c>
      <c r="I886" s="135">
        <v>17.12</v>
      </c>
      <c r="J886" s="313">
        <v>17.12</v>
      </c>
    </row>
    <row r="887" spans="1:10" ht="25.9" customHeight="1" x14ac:dyDescent="0.3">
      <c r="A887" s="320" t="s">
        <v>441</v>
      </c>
      <c r="B887" s="170" t="s">
        <v>1604</v>
      </c>
      <c r="C887" s="169" t="s">
        <v>101</v>
      </c>
      <c r="D887" s="169" t="s">
        <v>1605</v>
      </c>
      <c r="E887" s="427" t="s">
        <v>444</v>
      </c>
      <c r="F887" s="427"/>
      <c r="G887" s="171" t="s">
        <v>445</v>
      </c>
      <c r="H887" s="172">
        <v>1.1000000000000001</v>
      </c>
      <c r="I887" s="173">
        <v>15.57</v>
      </c>
      <c r="J887" s="321">
        <v>17.12</v>
      </c>
    </row>
    <row r="888" spans="1:10" ht="25" x14ac:dyDescent="0.3">
      <c r="A888" s="316"/>
      <c r="B888" s="351"/>
      <c r="C888" s="351"/>
      <c r="D888" s="351"/>
      <c r="E888" s="351" t="s">
        <v>436</v>
      </c>
      <c r="F888" s="352">
        <v>0</v>
      </c>
      <c r="G888" s="351" t="s">
        <v>437</v>
      </c>
      <c r="H888" s="352">
        <v>0</v>
      </c>
      <c r="I888" s="351" t="s">
        <v>438</v>
      </c>
      <c r="J888" s="317">
        <v>0</v>
      </c>
    </row>
    <row r="889" spans="1:10" ht="14.5" thickBot="1" x14ac:dyDescent="0.35">
      <c r="A889" s="316"/>
      <c r="B889" s="351"/>
      <c r="C889" s="351"/>
      <c r="D889" s="351"/>
      <c r="E889" s="351" t="s">
        <v>439</v>
      </c>
      <c r="F889" s="352">
        <v>4.22</v>
      </c>
      <c r="G889" s="351"/>
      <c r="H889" s="429" t="s">
        <v>440</v>
      </c>
      <c r="I889" s="429"/>
      <c r="J889" s="317">
        <v>21.34</v>
      </c>
    </row>
    <row r="890" spans="1:10" ht="1.1499999999999999" customHeight="1" thickTop="1" x14ac:dyDescent="0.3">
      <c r="A890" s="318"/>
      <c r="B890" s="168"/>
      <c r="C890" s="168"/>
      <c r="D890" s="168"/>
      <c r="E890" s="168"/>
      <c r="F890" s="168"/>
      <c r="G890" s="168"/>
      <c r="H890" s="168"/>
      <c r="I890" s="168"/>
      <c r="J890" s="319"/>
    </row>
    <row r="891" spans="1:10" ht="18" customHeight="1" x14ac:dyDescent="0.3">
      <c r="A891" s="122" t="s">
        <v>1551</v>
      </c>
      <c r="B891" s="123" t="s">
        <v>86</v>
      </c>
      <c r="C891" s="124" t="s">
        <v>87</v>
      </c>
      <c r="D891" s="124" t="s">
        <v>5</v>
      </c>
      <c r="E891" s="390" t="s">
        <v>429</v>
      </c>
      <c r="F891" s="390"/>
      <c r="G891" s="152" t="s">
        <v>88</v>
      </c>
      <c r="H891" s="123" t="s">
        <v>89</v>
      </c>
      <c r="I891" s="123" t="s">
        <v>90</v>
      </c>
      <c r="J891" s="125" t="s">
        <v>6</v>
      </c>
    </row>
    <row r="892" spans="1:10" ht="25.9" customHeight="1" x14ac:dyDescent="0.3">
      <c r="A892" s="131" t="s">
        <v>430</v>
      </c>
      <c r="B892" s="132" t="s">
        <v>1552</v>
      </c>
      <c r="C892" s="133" t="s">
        <v>116</v>
      </c>
      <c r="D892" s="133" t="s">
        <v>1553</v>
      </c>
      <c r="E892" s="426" t="s">
        <v>1606</v>
      </c>
      <c r="F892" s="426"/>
      <c r="G892" s="134" t="s">
        <v>103</v>
      </c>
      <c r="H892" s="162">
        <v>1</v>
      </c>
      <c r="I892" s="135">
        <v>362.56</v>
      </c>
      <c r="J892" s="313">
        <v>362.56</v>
      </c>
    </row>
    <row r="893" spans="1:10" ht="25.9" customHeight="1" x14ac:dyDescent="0.3">
      <c r="A893" s="320" t="s">
        <v>441</v>
      </c>
      <c r="B893" s="170" t="s">
        <v>1607</v>
      </c>
      <c r="C893" s="169" t="s">
        <v>116</v>
      </c>
      <c r="D893" s="169" t="s">
        <v>1608</v>
      </c>
      <c r="E893" s="427" t="s">
        <v>444</v>
      </c>
      <c r="F893" s="427"/>
      <c r="G893" s="171" t="s">
        <v>103</v>
      </c>
      <c r="H893" s="172">
        <v>1</v>
      </c>
      <c r="I893" s="173">
        <v>345</v>
      </c>
      <c r="J893" s="321">
        <v>345</v>
      </c>
    </row>
    <row r="894" spans="1:10" ht="24" customHeight="1" x14ac:dyDescent="0.3">
      <c r="A894" s="320" t="s">
        <v>441</v>
      </c>
      <c r="B894" s="170" t="s">
        <v>1609</v>
      </c>
      <c r="C894" s="169" t="s">
        <v>116</v>
      </c>
      <c r="D894" s="169" t="s">
        <v>1610</v>
      </c>
      <c r="E894" s="427" t="s">
        <v>462</v>
      </c>
      <c r="F894" s="427"/>
      <c r="G894" s="171" t="s">
        <v>409</v>
      </c>
      <c r="H894" s="172">
        <v>0.49</v>
      </c>
      <c r="I894" s="173">
        <v>21.68</v>
      </c>
      <c r="J894" s="321">
        <v>10.62</v>
      </c>
    </row>
    <row r="895" spans="1:10" ht="24" customHeight="1" x14ac:dyDescent="0.3">
      <c r="A895" s="320" t="s">
        <v>441</v>
      </c>
      <c r="B895" s="170" t="s">
        <v>1611</v>
      </c>
      <c r="C895" s="169" t="s">
        <v>116</v>
      </c>
      <c r="D895" s="169" t="s">
        <v>1612</v>
      </c>
      <c r="E895" s="427" t="s">
        <v>462</v>
      </c>
      <c r="F895" s="427"/>
      <c r="G895" s="171" t="s">
        <v>409</v>
      </c>
      <c r="H895" s="172">
        <v>0.49</v>
      </c>
      <c r="I895" s="173">
        <v>14.18</v>
      </c>
      <c r="J895" s="321">
        <v>6.94</v>
      </c>
    </row>
    <row r="896" spans="1:10" ht="25" x14ac:dyDescent="0.3">
      <c r="A896" s="316"/>
      <c r="B896" s="351"/>
      <c r="C896" s="351"/>
      <c r="D896" s="351"/>
      <c r="E896" s="351" t="s">
        <v>436</v>
      </c>
      <c r="F896" s="352">
        <v>8.0428709000000005</v>
      </c>
      <c r="G896" s="351" t="s">
        <v>437</v>
      </c>
      <c r="H896" s="352">
        <v>9.52</v>
      </c>
      <c r="I896" s="351" t="s">
        <v>438</v>
      </c>
      <c r="J896" s="317">
        <v>17.559999999999999</v>
      </c>
    </row>
    <row r="897" spans="1:10" ht="14.5" thickBot="1" x14ac:dyDescent="0.35">
      <c r="A897" s="316"/>
      <c r="B897" s="351"/>
      <c r="C897" s="351"/>
      <c r="D897" s="351"/>
      <c r="E897" s="351" t="s">
        <v>439</v>
      </c>
      <c r="F897" s="352">
        <v>89.44</v>
      </c>
      <c r="G897" s="351"/>
      <c r="H897" s="429" t="s">
        <v>440</v>
      </c>
      <c r="I897" s="429"/>
      <c r="J897" s="317">
        <v>452</v>
      </c>
    </row>
    <row r="898" spans="1:10" ht="1.1499999999999999" customHeight="1" thickTop="1" x14ac:dyDescent="0.3">
      <c r="A898" s="318"/>
      <c r="B898" s="168"/>
      <c r="C898" s="168"/>
      <c r="D898" s="168"/>
      <c r="E898" s="168"/>
      <c r="F898" s="168"/>
      <c r="G898" s="168"/>
      <c r="H898" s="168"/>
      <c r="I898" s="168"/>
      <c r="J898" s="319"/>
    </row>
    <row r="899" spans="1:10" ht="18" customHeight="1" x14ac:dyDescent="0.3">
      <c r="A899" s="122" t="s">
        <v>1554</v>
      </c>
      <c r="B899" s="123" t="s">
        <v>86</v>
      </c>
      <c r="C899" s="124" t="s">
        <v>87</v>
      </c>
      <c r="D899" s="124" t="s">
        <v>5</v>
      </c>
      <c r="E899" s="390" t="s">
        <v>429</v>
      </c>
      <c r="F899" s="390"/>
      <c r="G899" s="152" t="s">
        <v>88</v>
      </c>
      <c r="H899" s="123" t="s">
        <v>89</v>
      </c>
      <c r="I899" s="123" t="s">
        <v>90</v>
      </c>
      <c r="J899" s="125" t="s">
        <v>6</v>
      </c>
    </row>
    <row r="900" spans="1:10" ht="24" customHeight="1" x14ac:dyDescent="0.3">
      <c r="A900" s="131" t="s">
        <v>430</v>
      </c>
      <c r="B900" s="132" t="s">
        <v>1649</v>
      </c>
      <c r="C900" s="133" t="s">
        <v>96</v>
      </c>
      <c r="D900" s="133" t="s">
        <v>1555</v>
      </c>
      <c r="E900" s="426" t="s">
        <v>435</v>
      </c>
      <c r="F900" s="426"/>
      <c r="G900" s="134" t="s">
        <v>1556</v>
      </c>
      <c r="H900" s="162">
        <v>1</v>
      </c>
      <c r="I900" s="135">
        <v>70.22</v>
      </c>
      <c r="J900" s="313">
        <v>70.22</v>
      </c>
    </row>
    <row r="901" spans="1:10" ht="24" customHeight="1" x14ac:dyDescent="0.3">
      <c r="A901" s="314" t="s">
        <v>432</v>
      </c>
      <c r="B901" s="164" t="s">
        <v>468</v>
      </c>
      <c r="C901" s="163" t="s">
        <v>109</v>
      </c>
      <c r="D901" s="163" t="s">
        <v>469</v>
      </c>
      <c r="E901" s="428" t="s">
        <v>435</v>
      </c>
      <c r="F901" s="428"/>
      <c r="G901" s="165" t="s">
        <v>409</v>
      </c>
      <c r="H901" s="166">
        <v>0.6</v>
      </c>
      <c r="I901" s="167">
        <v>20.81</v>
      </c>
      <c r="J901" s="315">
        <v>12.48</v>
      </c>
    </row>
    <row r="902" spans="1:10" ht="24" customHeight="1" x14ac:dyDescent="0.3">
      <c r="A902" s="314" t="s">
        <v>432</v>
      </c>
      <c r="B902" s="164" t="s">
        <v>548</v>
      </c>
      <c r="C902" s="163" t="s">
        <v>109</v>
      </c>
      <c r="D902" s="163" t="s">
        <v>549</v>
      </c>
      <c r="E902" s="428" t="s">
        <v>435</v>
      </c>
      <c r="F902" s="428"/>
      <c r="G902" s="165" t="s">
        <v>409</v>
      </c>
      <c r="H902" s="166">
        <v>1</v>
      </c>
      <c r="I902" s="167">
        <v>25.93</v>
      </c>
      <c r="J902" s="315">
        <v>25.93</v>
      </c>
    </row>
    <row r="903" spans="1:10" ht="24" customHeight="1" x14ac:dyDescent="0.3">
      <c r="A903" s="320" t="s">
        <v>441</v>
      </c>
      <c r="B903" s="170" t="s">
        <v>1613</v>
      </c>
      <c r="C903" s="169" t="s">
        <v>96</v>
      </c>
      <c r="D903" s="169" t="s">
        <v>1555</v>
      </c>
      <c r="E903" s="427" t="s">
        <v>444</v>
      </c>
      <c r="F903" s="427"/>
      <c r="G903" s="171" t="s">
        <v>103</v>
      </c>
      <c r="H903" s="172">
        <v>1</v>
      </c>
      <c r="I903" s="173">
        <v>31.81</v>
      </c>
      <c r="J903" s="321">
        <v>31.81</v>
      </c>
    </row>
    <row r="904" spans="1:10" ht="25" x14ac:dyDescent="0.3">
      <c r="A904" s="316"/>
      <c r="B904" s="351"/>
      <c r="C904" s="351"/>
      <c r="D904" s="351"/>
      <c r="E904" s="351" t="s">
        <v>436</v>
      </c>
      <c r="F904" s="352">
        <v>12.343699903815326</v>
      </c>
      <c r="G904" s="351" t="s">
        <v>437</v>
      </c>
      <c r="H904" s="352">
        <v>14.61</v>
      </c>
      <c r="I904" s="351" t="s">
        <v>438</v>
      </c>
      <c r="J904" s="317">
        <v>26.95</v>
      </c>
    </row>
    <row r="905" spans="1:10" ht="14.5" thickBot="1" x14ac:dyDescent="0.35">
      <c r="A905" s="316"/>
      <c r="B905" s="351"/>
      <c r="C905" s="351"/>
      <c r="D905" s="351"/>
      <c r="E905" s="351" t="s">
        <v>439</v>
      </c>
      <c r="F905" s="352">
        <v>17.32</v>
      </c>
      <c r="G905" s="351"/>
      <c r="H905" s="429" t="s">
        <v>440</v>
      </c>
      <c r="I905" s="429"/>
      <c r="J905" s="317">
        <v>87.54</v>
      </c>
    </row>
    <row r="906" spans="1:10" ht="1.1499999999999999" customHeight="1" thickTop="1" x14ac:dyDescent="0.3">
      <c r="A906" s="318"/>
      <c r="B906" s="168"/>
      <c r="C906" s="168"/>
      <c r="D906" s="168"/>
      <c r="E906" s="168"/>
      <c r="F906" s="168"/>
      <c r="G906" s="168"/>
      <c r="H906" s="168"/>
      <c r="I906" s="168"/>
      <c r="J906" s="319"/>
    </row>
    <row r="907" spans="1:10" ht="18" customHeight="1" x14ac:dyDescent="0.3">
      <c r="A907" s="122" t="s">
        <v>354</v>
      </c>
      <c r="B907" s="123" t="s">
        <v>86</v>
      </c>
      <c r="C907" s="124" t="s">
        <v>87</v>
      </c>
      <c r="D907" s="124" t="s">
        <v>5</v>
      </c>
      <c r="E907" s="390" t="s">
        <v>429</v>
      </c>
      <c r="F907" s="390"/>
      <c r="G907" s="152" t="s">
        <v>88</v>
      </c>
      <c r="H907" s="123" t="s">
        <v>89</v>
      </c>
      <c r="I907" s="123" t="s">
        <v>90</v>
      </c>
      <c r="J907" s="125" t="s">
        <v>6</v>
      </c>
    </row>
    <row r="908" spans="1:10" ht="39" customHeight="1" x14ac:dyDescent="0.3">
      <c r="A908" s="131" t="s">
        <v>430</v>
      </c>
      <c r="B908" s="132" t="s">
        <v>355</v>
      </c>
      <c r="C908" s="133" t="s">
        <v>109</v>
      </c>
      <c r="D908" s="133" t="s">
        <v>356</v>
      </c>
      <c r="E908" s="426" t="s">
        <v>707</v>
      </c>
      <c r="F908" s="426"/>
      <c r="G908" s="134" t="s">
        <v>132</v>
      </c>
      <c r="H908" s="162">
        <v>1</v>
      </c>
      <c r="I908" s="135">
        <v>2613.54</v>
      </c>
      <c r="J908" s="313">
        <v>2613.54</v>
      </c>
    </row>
    <row r="909" spans="1:10" ht="25.9" customHeight="1" x14ac:dyDescent="0.3">
      <c r="A909" s="314" t="s">
        <v>432</v>
      </c>
      <c r="B909" s="164" t="s">
        <v>785</v>
      </c>
      <c r="C909" s="163" t="s">
        <v>109</v>
      </c>
      <c r="D909" s="163" t="s">
        <v>786</v>
      </c>
      <c r="E909" s="428" t="s">
        <v>435</v>
      </c>
      <c r="F909" s="428"/>
      <c r="G909" s="165" t="s">
        <v>409</v>
      </c>
      <c r="H909" s="166">
        <v>2.3334000000000001</v>
      </c>
      <c r="I909" s="167">
        <v>29.17</v>
      </c>
      <c r="J909" s="315">
        <v>68.06</v>
      </c>
    </row>
    <row r="910" spans="1:10" ht="25.9" customHeight="1" x14ac:dyDescent="0.3">
      <c r="A910" s="314" t="s">
        <v>432</v>
      </c>
      <c r="B910" s="164" t="s">
        <v>532</v>
      </c>
      <c r="C910" s="163" t="s">
        <v>109</v>
      </c>
      <c r="D910" s="163" t="s">
        <v>533</v>
      </c>
      <c r="E910" s="428" t="s">
        <v>435</v>
      </c>
      <c r="F910" s="428"/>
      <c r="G910" s="165" t="s">
        <v>409</v>
      </c>
      <c r="H910" s="166">
        <v>2.3334000000000001</v>
      </c>
      <c r="I910" s="167">
        <v>21.36</v>
      </c>
      <c r="J910" s="315">
        <v>49.84</v>
      </c>
    </row>
    <row r="911" spans="1:10" ht="39" customHeight="1" x14ac:dyDescent="0.3">
      <c r="A911" s="320" t="s">
        <v>441</v>
      </c>
      <c r="B911" s="170" t="s">
        <v>787</v>
      </c>
      <c r="C911" s="169" t="s">
        <v>109</v>
      </c>
      <c r="D911" s="169" t="s">
        <v>788</v>
      </c>
      <c r="E911" s="427" t="s">
        <v>444</v>
      </c>
      <c r="F911" s="427"/>
      <c r="G911" s="171" t="s">
        <v>132</v>
      </c>
      <c r="H911" s="172">
        <v>10</v>
      </c>
      <c r="I911" s="173">
        <v>0.85</v>
      </c>
      <c r="J911" s="321">
        <v>8.5</v>
      </c>
    </row>
    <row r="912" spans="1:10" ht="39" customHeight="1" x14ac:dyDescent="0.3">
      <c r="A912" s="320" t="s">
        <v>441</v>
      </c>
      <c r="B912" s="170" t="s">
        <v>789</v>
      </c>
      <c r="C912" s="169" t="s">
        <v>109</v>
      </c>
      <c r="D912" s="169" t="s">
        <v>790</v>
      </c>
      <c r="E912" s="427" t="s">
        <v>444</v>
      </c>
      <c r="F912" s="427"/>
      <c r="G912" s="171" t="s">
        <v>132</v>
      </c>
      <c r="H912" s="172">
        <v>9</v>
      </c>
      <c r="I912" s="173">
        <v>0.67</v>
      </c>
      <c r="J912" s="321">
        <v>6.03</v>
      </c>
    </row>
    <row r="913" spans="1:10" ht="25.9" customHeight="1" x14ac:dyDescent="0.3">
      <c r="A913" s="320" t="s">
        <v>441</v>
      </c>
      <c r="B913" s="170" t="s">
        <v>791</v>
      </c>
      <c r="C913" s="169" t="s">
        <v>109</v>
      </c>
      <c r="D913" s="169" t="s">
        <v>792</v>
      </c>
      <c r="E913" s="427" t="s">
        <v>444</v>
      </c>
      <c r="F913" s="427"/>
      <c r="G913" s="171" t="s">
        <v>132</v>
      </c>
      <c r="H913" s="172">
        <v>6</v>
      </c>
      <c r="I913" s="173">
        <v>1.27</v>
      </c>
      <c r="J913" s="321">
        <v>7.62</v>
      </c>
    </row>
    <row r="914" spans="1:10" ht="39" customHeight="1" x14ac:dyDescent="0.3">
      <c r="A914" s="320" t="s">
        <v>441</v>
      </c>
      <c r="B914" s="170" t="s">
        <v>793</v>
      </c>
      <c r="C914" s="169" t="s">
        <v>109</v>
      </c>
      <c r="D914" s="169" t="s">
        <v>794</v>
      </c>
      <c r="E914" s="427" t="s">
        <v>444</v>
      </c>
      <c r="F914" s="427"/>
      <c r="G914" s="171" t="s">
        <v>132</v>
      </c>
      <c r="H914" s="172">
        <v>4</v>
      </c>
      <c r="I914" s="173">
        <v>0.47</v>
      </c>
      <c r="J914" s="321">
        <v>1.88</v>
      </c>
    </row>
    <row r="915" spans="1:10" ht="25.9" customHeight="1" x14ac:dyDescent="0.3">
      <c r="A915" s="320" t="s">
        <v>441</v>
      </c>
      <c r="B915" s="170" t="s">
        <v>795</v>
      </c>
      <c r="C915" s="169" t="s">
        <v>109</v>
      </c>
      <c r="D915" s="169" t="s">
        <v>796</v>
      </c>
      <c r="E915" s="427" t="s">
        <v>444</v>
      </c>
      <c r="F915" s="427"/>
      <c r="G915" s="171" t="s">
        <v>132</v>
      </c>
      <c r="H915" s="172">
        <v>2</v>
      </c>
      <c r="I915" s="173">
        <v>20.27</v>
      </c>
      <c r="J915" s="321">
        <v>40.54</v>
      </c>
    </row>
    <row r="916" spans="1:10" ht="39" customHeight="1" x14ac:dyDescent="0.3">
      <c r="A916" s="320" t="s">
        <v>441</v>
      </c>
      <c r="B916" s="170" t="s">
        <v>797</v>
      </c>
      <c r="C916" s="169" t="s">
        <v>109</v>
      </c>
      <c r="D916" s="169" t="s">
        <v>798</v>
      </c>
      <c r="E916" s="427" t="s">
        <v>444</v>
      </c>
      <c r="F916" s="427"/>
      <c r="G916" s="171" t="s">
        <v>132</v>
      </c>
      <c r="H916" s="172">
        <v>1</v>
      </c>
      <c r="I916" s="173">
        <v>2431.0700000000002</v>
      </c>
      <c r="J916" s="321">
        <v>2431.0700000000002</v>
      </c>
    </row>
    <row r="917" spans="1:10" ht="25" x14ac:dyDescent="0.3">
      <c r="A917" s="316"/>
      <c r="B917" s="351"/>
      <c r="C917" s="351"/>
      <c r="D917" s="351"/>
      <c r="E917" s="351" t="s">
        <v>436</v>
      </c>
      <c r="F917" s="352">
        <v>38.725782073008752</v>
      </c>
      <c r="G917" s="351" t="s">
        <v>437</v>
      </c>
      <c r="H917" s="352">
        <v>45.82</v>
      </c>
      <c r="I917" s="351" t="s">
        <v>438</v>
      </c>
      <c r="J917" s="317">
        <v>84.55</v>
      </c>
    </row>
    <row r="918" spans="1:10" ht="14.5" thickBot="1" x14ac:dyDescent="0.35">
      <c r="A918" s="316"/>
      <c r="B918" s="351"/>
      <c r="C918" s="351"/>
      <c r="D918" s="351"/>
      <c r="E918" s="351" t="s">
        <v>439</v>
      </c>
      <c r="F918" s="352">
        <v>371.64</v>
      </c>
      <c r="G918" s="351"/>
      <c r="H918" s="429" t="s">
        <v>440</v>
      </c>
      <c r="I918" s="429"/>
      <c r="J918" s="317">
        <v>2985.18</v>
      </c>
    </row>
    <row r="919" spans="1:10" ht="1.1499999999999999" customHeight="1" thickTop="1" x14ac:dyDescent="0.3">
      <c r="A919" s="318"/>
      <c r="B919" s="168"/>
      <c r="C919" s="168"/>
      <c r="D919" s="168"/>
      <c r="E919" s="168"/>
      <c r="F919" s="168"/>
      <c r="G919" s="168"/>
      <c r="H919" s="168"/>
      <c r="I919" s="168"/>
      <c r="J919" s="319"/>
    </row>
    <row r="920" spans="1:10" ht="18" customHeight="1" x14ac:dyDescent="0.3">
      <c r="A920" s="122" t="s">
        <v>357</v>
      </c>
      <c r="B920" s="123" t="s">
        <v>86</v>
      </c>
      <c r="C920" s="124" t="s">
        <v>87</v>
      </c>
      <c r="D920" s="124" t="s">
        <v>5</v>
      </c>
      <c r="E920" s="390" t="s">
        <v>429</v>
      </c>
      <c r="F920" s="390"/>
      <c r="G920" s="152" t="s">
        <v>88</v>
      </c>
      <c r="H920" s="123" t="s">
        <v>89</v>
      </c>
      <c r="I920" s="123" t="s">
        <v>90</v>
      </c>
      <c r="J920" s="125" t="s">
        <v>6</v>
      </c>
    </row>
    <row r="921" spans="1:10" ht="39" customHeight="1" x14ac:dyDescent="0.3">
      <c r="A921" s="131" t="s">
        <v>430</v>
      </c>
      <c r="B921" s="132" t="s">
        <v>358</v>
      </c>
      <c r="C921" s="133" t="s">
        <v>109</v>
      </c>
      <c r="D921" s="133" t="s">
        <v>359</v>
      </c>
      <c r="E921" s="426" t="s">
        <v>707</v>
      </c>
      <c r="F921" s="426"/>
      <c r="G921" s="134" t="s">
        <v>132</v>
      </c>
      <c r="H921" s="162">
        <v>1</v>
      </c>
      <c r="I921" s="135">
        <v>3801.05</v>
      </c>
      <c r="J921" s="313">
        <v>3801.05</v>
      </c>
    </row>
    <row r="922" spans="1:10" ht="25.9" customHeight="1" x14ac:dyDescent="0.3">
      <c r="A922" s="314" t="s">
        <v>432</v>
      </c>
      <c r="B922" s="164" t="s">
        <v>785</v>
      </c>
      <c r="C922" s="163" t="s">
        <v>109</v>
      </c>
      <c r="D922" s="163" t="s">
        <v>786</v>
      </c>
      <c r="E922" s="428" t="s">
        <v>435</v>
      </c>
      <c r="F922" s="428"/>
      <c r="G922" s="165" t="s">
        <v>409</v>
      </c>
      <c r="H922" s="166">
        <v>2.5230000000000001</v>
      </c>
      <c r="I922" s="167">
        <v>29.17</v>
      </c>
      <c r="J922" s="315">
        <v>73.59</v>
      </c>
    </row>
    <row r="923" spans="1:10" ht="25.9" customHeight="1" x14ac:dyDescent="0.3">
      <c r="A923" s="314" t="s">
        <v>432</v>
      </c>
      <c r="B923" s="164" t="s">
        <v>532</v>
      </c>
      <c r="C923" s="163" t="s">
        <v>109</v>
      </c>
      <c r="D923" s="163" t="s">
        <v>533</v>
      </c>
      <c r="E923" s="428" t="s">
        <v>435</v>
      </c>
      <c r="F923" s="428"/>
      <c r="G923" s="165" t="s">
        <v>409</v>
      </c>
      <c r="H923" s="166">
        <v>2.5230000000000001</v>
      </c>
      <c r="I923" s="167">
        <v>21.36</v>
      </c>
      <c r="J923" s="315">
        <v>53.89</v>
      </c>
    </row>
    <row r="924" spans="1:10" ht="39" customHeight="1" x14ac:dyDescent="0.3">
      <c r="A924" s="320" t="s">
        <v>441</v>
      </c>
      <c r="B924" s="170" t="s">
        <v>787</v>
      </c>
      <c r="C924" s="169" t="s">
        <v>109</v>
      </c>
      <c r="D924" s="169" t="s">
        <v>788</v>
      </c>
      <c r="E924" s="427" t="s">
        <v>444</v>
      </c>
      <c r="F924" s="427"/>
      <c r="G924" s="171" t="s">
        <v>132</v>
      </c>
      <c r="H924" s="172">
        <v>10</v>
      </c>
      <c r="I924" s="173">
        <v>0.85</v>
      </c>
      <c r="J924" s="321">
        <v>8.5</v>
      </c>
    </row>
    <row r="925" spans="1:10" ht="39" customHeight="1" x14ac:dyDescent="0.3">
      <c r="A925" s="320" t="s">
        <v>441</v>
      </c>
      <c r="B925" s="170" t="s">
        <v>789</v>
      </c>
      <c r="C925" s="169" t="s">
        <v>109</v>
      </c>
      <c r="D925" s="169" t="s">
        <v>790</v>
      </c>
      <c r="E925" s="427" t="s">
        <v>444</v>
      </c>
      <c r="F925" s="427"/>
      <c r="G925" s="171" t="s">
        <v>132</v>
      </c>
      <c r="H925" s="172">
        <v>9</v>
      </c>
      <c r="I925" s="173">
        <v>0.67</v>
      </c>
      <c r="J925" s="321">
        <v>6.03</v>
      </c>
    </row>
    <row r="926" spans="1:10" ht="25.9" customHeight="1" x14ac:dyDescent="0.3">
      <c r="A926" s="320" t="s">
        <v>441</v>
      </c>
      <c r="B926" s="170" t="s">
        <v>791</v>
      </c>
      <c r="C926" s="169" t="s">
        <v>109</v>
      </c>
      <c r="D926" s="169" t="s">
        <v>792</v>
      </c>
      <c r="E926" s="427" t="s">
        <v>444</v>
      </c>
      <c r="F926" s="427"/>
      <c r="G926" s="171" t="s">
        <v>132</v>
      </c>
      <c r="H926" s="172">
        <v>6</v>
      </c>
      <c r="I926" s="173">
        <v>1.27</v>
      </c>
      <c r="J926" s="321">
        <v>7.62</v>
      </c>
    </row>
    <row r="927" spans="1:10" ht="39" customHeight="1" x14ac:dyDescent="0.3">
      <c r="A927" s="320" t="s">
        <v>441</v>
      </c>
      <c r="B927" s="170" t="s">
        <v>793</v>
      </c>
      <c r="C927" s="169" t="s">
        <v>109</v>
      </c>
      <c r="D927" s="169" t="s">
        <v>794</v>
      </c>
      <c r="E927" s="427" t="s">
        <v>444</v>
      </c>
      <c r="F927" s="427"/>
      <c r="G927" s="171" t="s">
        <v>132</v>
      </c>
      <c r="H927" s="172">
        <v>4</v>
      </c>
      <c r="I927" s="173">
        <v>0.47</v>
      </c>
      <c r="J927" s="321">
        <v>1.88</v>
      </c>
    </row>
    <row r="928" spans="1:10" ht="25.9" customHeight="1" x14ac:dyDescent="0.3">
      <c r="A928" s="320" t="s">
        <v>441</v>
      </c>
      <c r="B928" s="170" t="s">
        <v>795</v>
      </c>
      <c r="C928" s="169" t="s">
        <v>109</v>
      </c>
      <c r="D928" s="169" t="s">
        <v>796</v>
      </c>
      <c r="E928" s="427" t="s">
        <v>444</v>
      </c>
      <c r="F928" s="427"/>
      <c r="G928" s="171" t="s">
        <v>132</v>
      </c>
      <c r="H928" s="172">
        <v>2</v>
      </c>
      <c r="I928" s="173">
        <v>20.27</v>
      </c>
      <c r="J928" s="321">
        <v>40.54</v>
      </c>
    </row>
    <row r="929" spans="1:10" ht="39" customHeight="1" x14ac:dyDescent="0.3">
      <c r="A929" s="320" t="s">
        <v>441</v>
      </c>
      <c r="B929" s="170" t="s">
        <v>799</v>
      </c>
      <c r="C929" s="169" t="s">
        <v>109</v>
      </c>
      <c r="D929" s="169" t="s">
        <v>800</v>
      </c>
      <c r="E929" s="427" t="s">
        <v>444</v>
      </c>
      <c r="F929" s="427"/>
      <c r="G929" s="171" t="s">
        <v>132</v>
      </c>
      <c r="H929" s="172">
        <v>1</v>
      </c>
      <c r="I929" s="173">
        <v>3609</v>
      </c>
      <c r="J929" s="321">
        <v>3609</v>
      </c>
    </row>
    <row r="930" spans="1:10" ht="25" x14ac:dyDescent="0.3">
      <c r="A930" s="316"/>
      <c r="B930" s="351"/>
      <c r="C930" s="351"/>
      <c r="D930" s="351"/>
      <c r="E930" s="351" t="s">
        <v>436</v>
      </c>
      <c r="F930" s="352">
        <v>41.876975220995739</v>
      </c>
      <c r="G930" s="351" t="s">
        <v>437</v>
      </c>
      <c r="H930" s="352">
        <v>49.55</v>
      </c>
      <c r="I930" s="351" t="s">
        <v>438</v>
      </c>
      <c r="J930" s="317">
        <v>91.43</v>
      </c>
    </row>
    <row r="931" spans="1:10" ht="14.5" thickBot="1" x14ac:dyDescent="0.35">
      <c r="A931" s="316"/>
      <c r="B931" s="351"/>
      <c r="C931" s="351"/>
      <c r="D931" s="351"/>
      <c r="E931" s="351" t="s">
        <v>439</v>
      </c>
      <c r="F931" s="352">
        <v>540.5</v>
      </c>
      <c r="G931" s="351"/>
      <c r="H931" s="429" t="s">
        <v>440</v>
      </c>
      <c r="I931" s="429"/>
      <c r="J931" s="317">
        <v>4341.55</v>
      </c>
    </row>
    <row r="932" spans="1:10" ht="1.1499999999999999" customHeight="1" thickTop="1" x14ac:dyDescent="0.3">
      <c r="A932" s="318"/>
      <c r="B932" s="168"/>
      <c r="C932" s="168"/>
      <c r="D932" s="168"/>
      <c r="E932" s="168"/>
      <c r="F932" s="168"/>
      <c r="G932" s="168"/>
      <c r="H932" s="168"/>
      <c r="I932" s="168"/>
      <c r="J932" s="319"/>
    </row>
    <row r="933" spans="1:10" ht="18" customHeight="1" x14ac:dyDescent="0.3">
      <c r="A933" s="122" t="s">
        <v>360</v>
      </c>
      <c r="B933" s="123" t="s">
        <v>86</v>
      </c>
      <c r="C933" s="124" t="s">
        <v>87</v>
      </c>
      <c r="D933" s="124" t="s">
        <v>5</v>
      </c>
      <c r="E933" s="390" t="s">
        <v>429</v>
      </c>
      <c r="F933" s="390"/>
      <c r="G933" s="152" t="s">
        <v>88</v>
      </c>
      <c r="H933" s="123" t="s">
        <v>89</v>
      </c>
      <c r="I933" s="123" t="s">
        <v>90</v>
      </c>
      <c r="J933" s="125" t="s">
        <v>6</v>
      </c>
    </row>
    <row r="934" spans="1:10" ht="39" customHeight="1" x14ac:dyDescent="0.3">
      <c r="A934" s="131" t="s">
        <v>430</v>
      </c>
      <c r="B934" s="132" t="s">
        <v>361</v>
      </c>
      <c r="C934" s="133" t="s">
        <v>109</v>
      </c>
      <c r="D934" s="133" t="s">
        <v>362</v>
      </c>
      <c r="E934" s="426" t="s">
        <v>707</v>
      </c>
      <c r="F934" s="426"/>
      <c r="G934" s="134" t="s">
        <v>132</v>
      </c>
      <c r="H934" s="162">
        <v>1</v>
      </c>
      <c r="I934" s="135">
        <v>5185.6099999999997</v>
      </c>
      <c r="J934" s="313">
        <v>5185.6099999999997</v>
      </c>
    </row>
    <row r="935" spans="1:10" ht="25.9" customHeight="1" x14ac:dyDescent="0.3">
      <c r="A935" s="314" t="s">
        <v>432</v>
      </c>
      <c r="B935" s="164" t="s">
        <v>785</v>
      </c>
      <c r="C935" s="163" t="s">
        <v>109</v>
      </c>
      <c r="D935" s="163" t="s">
        <v>786</v>
      </c>
      <c r="E935" s="428" t="s">
        <v>435</v>
      </c>
      <c r="F935" s="428"/>
      <c r="G935" s="165" t="s">
        <v>409</v>
      </c>
      <c r="H935" s="166">
        <v>2.6335000000000002</v>
      </c>
      <c r="I935" s="167">
        <v>29.17</v>
      </c>
      <c r="J935" s="315">
        <v>76.81</v>
      </c>
    </row>
    <row r="936" spans="1:10" ht="25.9" customHeight="1" x14ac:dyDescent="0.3">
      <c r="A936" s="314" t="s">
        <v>432</v>
      </c>
      <c r="B936" s="164" t="s">
        <v>532</v>
      </c>
      <c r="C936" s="163" t="s">
        <v>109</v>
      </c>
      <c r="D936" s="163" t="s">
        <v>533</v>
      </c>
      <c r="E936" s="428" t="s">
        <v>435</v>
      </c>
      <c r="F936" s="428"/>
      <c r="G936" s="165" t="s">
        <v>409</v>
      </c>
      <c r="H936" s="166">
        <v>2.6335000000000002</v>
      </c>
      <c r="I936" s="167">
        <v>21.36</v>
      </c>
      <c r="J936" s="315">
        <v>56.25</v>
      </c>
    </row>
    <row r="937" spans="1:10" ht="39" customHeight="1" x14ac:dyDescent="0.3">
      <c r="A937" s="320" t="s">
        <v>441</v>
      </c>
      <c r="B937" s="170" t="s">
        <v>787</v>
      </c>
      <c r="C937" s="169" t="s">
        <v>109</v>
      </c>
      <c r="D937" s="169" t="s">
        <v>788</v>
      </c>
      <c r="E937" s="427" t="s">
        <v>444</v>
      </c>
      <c r="F937" s="427"/>
      <c r="G937" s="171" t="s">
        <v>132</v>
      </c>
      <c r="H937" s="172">
        <v>10</v>
      </c>
      <c r="I937" s="173">
        <v>0.85</v>
      </c>
      <c r="J937" s="321">
        <v>8.5</v>
      </c>
    </row>
    <row r="938" spans="1:10" ht="39" customHeight="1" x14ac:dyDescent="0.3">
      <c r="A938" s="320" t="s">
        <v>441</v>
      </c>
      <c r="B938" s="170" t="s">
        <v>789</v>
      </c>
      <c r="C938" s="169" t="s">
        <v>109</v>
      </c>
      <c r="D938" s="169" t="s">
        <v>790</v>
      </c>
      <c r="E938" s="427" t="s">
        <v>444</v>
      </c>
      <c r="F938" s="427"/>
      <c r="G938" s="171" t="s">
        <v>132</v>
      </c>
      <c r="H938" s="172">
        <v>9</v>
      </c>
      <c r="I938" s="173">
        <v>0.67</v>
      </c>
      <c r="J938" s="321">
        <v>6.03</v>
      </c>
    </row>
    <row r="939" spans="1:10" ht="25.9" customHeight="1" x14ac:dyDescent="0.3">
      <c r="A939" s="320" t="s">
        <v>441</v>
      </c>
      <c r="B939" s="170" t="s">
        <v>791</v>
      </c>
      <c r="C939" s="169" t="s">
        <v>109</v>
      </c>
      <c r="D939" s="169" t="s">
        <v>792</v>
      </c>
      <c r="E939" s="427" t="s">
        <v>444</v>
      </c>
      <c r="F939" s="427"/>
      <c r="G939" s="171" t="s">
        <v>132</v>
      </c>
      <c r="H939" s="172">
        <v>6</v>
      </c>
      <c r="I939" s="173">
        <v>1.27</v>
      </c>
      <c r="J939" s="321">
        <v>7.62</v>
      </c>
    </row>
    <row r="940" spans="1:10" ht="39" customHeight="1" x14ac:dyDescent="0.3">
      <c r="A940" s="320" t="s">
        <v>441</v>
      </c>
      <c r="B940" s="170" t="s">
        <v>793</v>
      </c>
      <c r="C940" s="169" t="s">
        <v>109</v>
      </c>
      <c r="D940" s="169" t="s">
        <v>794</v>
      </c>
      <c r="E940" s="427" t="s">
        <v>444</v>
      </c>
      <c r="F940" s="427"/>
      <c r="G940" s="171" t="s">
        <v>132</v>
      </c>
      <c r="H940" s="172">
        <v>4</v>
      </c>
      <c r="I940" s="173">
        <v>0.47</v>
      </c>
      <c r="J940" s="321">
        <v>1.88</v>
      </c>
    </row>
    <row r="941" spans="1:10" ht="25.9" customHeight="1" x14ac:dyDescent="0.3">
      <c r="A941" s="320" t="s">
        <v>441</v>
      </c>
      <c r="B941" s="170" t="s">
        <v>795</v>
      </c>
      <c r="C941" s="169" t="s">
        <v>109</v>
      </c>
      <c r="D941" s="169" t="s">
        <v>796</v>
      </c>
      <c r="E941" s="427" t="s">
        <v>444</v>
      </c>
      <c r="F941" s="427"/>
      <c r="G941" s="171" t="s">
        <v>132</v>
      </c>
      <c r="H941" s="172">
        <v>2</v>
      </c>
      <c r="I941" s="173">
        <v>20.27</v>
      </c>
      <c r="J941" s="321">
        <v>40.54</v>
      </c>
    </row>
    <row r="942" spans="1:10" ht="39" customHeight="1" x14ac:dyDescent="0.3">
      <c r="A942" s="320" t="s">
        <v>441</v>
      </c>
      <c r="B942" s="170" t="s">
        <v>801</v>
      </c>
      <c r="C942" s="169" t="s">
        <v>109</v>
      </c>
      <c r="D942" s="169" t="s">
        <v>802</v>
      </c>
      <c r="E942" s="427" t="s">
        <v>803</v>
      </c>
      <c r="F942" s="427"/>
      <c r="G942" s="171" t="s">
        <v>132</v>
      </c>
      <c r="H942" s="172">
        <v>1</v>
      </c>
      <c r="I942" s="173">
        <v>4987.9799999999996</v>
      </c>
      <c r="J942" s="321">
        <v>4987.9799999999996</v>
      </c>
    </row>
    <row r="943" spans="1:10" ht="25" x14ac:dyDescent="0.3">
      <c r="A943" s="316"/>
      <c r="B943" s="351"/>
      <c r="C943" s="351"/>
      <c r="D943" s="351"/>
      <c r="E943" s="351" t="s">
        <v>436</v>
      </c>
      <c r="F943" s="352">
        <v>43.709064260523064</v>
      </c>
      <c r="G943" s="351" t="s">
        <v>437</v>
      </c>
      <c r="H943" s="352">
        <v>51.72</v>
      </c>
      <c r="I943" s="351" t="s">
        <v>438</v>
      </c>
      <c r="J943" s="317">
        <v>95.43</v>
      </c>
    </row>
    <row r="944" spans="1:10" ht="14.5" thickBot="1" x14ac:dyDescent="0.35">
      <c r="A944" s="316"/>
      <c r="B944" s="351"/>
      <c r="C944" s="351"/>
      <c r="D944" s="351"/>
      <c r="E944" s="351" t="s">
        <v>439</v>
      </c>
      <c r="F944" s="352">
        <v>737.39</v>
      </c>
      <c r="G944" s="351"/>
      <c r="H944" s="429" t="s">
        <v>440</v>
      </c>
      <c r="I944" s="429"/>
      <c r="J944" s="317">
        <v>5923</v>
      </c>
    </row>
    <row r="945" spans="1:10" ht="1.1499999999999999" customHeight="1" thickTop="1" x14ac:dyDescent="0.3">
      <c r="A945" s="318"/>
      <c r="B945" s="168"/>
      <c r="C945" s="168"/>
      <c r="D945" s="168"/>
      <c r="E945" s="168"/>
      <c r="F945" s="168"/>
      <c r="G945" s="168"/>
      <c r="H945" s="168"/>
      <c r="I945" s="168"/>
      <c r="J945" s="319"/>
    </row>
    <row r="946" spans="1:10" ht="18" customHeight="1" x14ac:dyDescent="0.3">
      <c r="A946" s="122" t="s">
        <v>363</v>
      </c>
      <c r="B946" s="123" t="s">
        <v>86</v>
      </c>
      <c r="C946" s="124" t="s">
        <v>87</v>
      </c>
      <c r="D946" s="124" t="s">
        <v>5</v>
      </c>
      <c r="E946" s="390" t="s">
        <v>429</v>
      </c>
      <c r="F946" s="390"/>
      <c r="G946" s="152" t="s">
        <v>88</v>
      </c>
      <c r="H946" s="123" t="s">
        <v>89</v>
      </c>
      <c r="I946" s="123" t="s">
        <v>90</v>
      </c>
      <c r="J946" s="125" t="s">
        <v>6</v>
      </c>
    </row>
    <row r="947" spans="1:10" ht="39" customHeight="1" x14ac:dyDescent="0.3">
      <c r="A947" s="131" t="s">
        <v>430</v>
      </c>
      <c r="B947" s="132" t="s">
        <v>1650</v>
      </c>
      <c r="C947" s="133" t="s">
        <v>96</v>
      </c>
      <c r="D947" s="133" t="s">
        <v>1427</v>
      </c>
      <c r="E947" s="426" t="s">
        <v>707</v>
      </c>
      <c r="F947" s="426"/>
      <c r="G947" s="134" t="s">
        <v>132</v>
      </c>
      <c r="H947" s="162">
        <v>1</v>
      </c>
      <c r="I947" s="135">
        <v>18021.25</v>
      </c>
      <c r="J947" s="313">
        <v>18021.25</v>
      </c>
    </row>
    <row r="948" spans="1:10" ht="25.9" customHeight="1" x14ac:dyDescent="0.3">
      <c r="A948" s="314" t="s">
        <v>432</v>
      </c>
      <c r="B948" s="164" t="s">
        <v>532</v>
      </c>
      <c r="C948" s="163" t="s">
        <v>109</v>
      </c>
      <c r="D948" s="163" t="s">
        <v>533</v>
      </c>
      <c r="E948" s="428" t="s">
        <v>435</v>
      </c>
      <c r="F948" s="428"/>
      <c r="G948" s="165" t="s">
        <v>409</v>
      </c>
      <c r="H948" s="166">
        <v>5.0091000000000001</v>
      </c>
      <c r="I948" s="167">
        <v>21.36</v>
      </c>
      <c r="J948" s="315">
        <v>106.99</v>
      </c>
    </row>
    <row r="949" spans="1:10" ht="39" customHeight="1" x14ac:dyDescent="0.3">
      <c r="A949" s="314" t="s">
        <v>432</v>
      </c>
      <c r="B949" s="164" t="s">
        <v>804</v>
      </c>
      <c r="C949" s="163" t="s">
        <v>109</v>
      </c>
      <c r="D949" s="163" t="s">
        <v>805</v>
      </c>
      <c r="E949" s="428" t="s">
        <v>481</v>
      </c>
      <c r="F949" s="428"/>
      <c r="G949" s="165" t="s">
        <v>482</v>
      </c>
      <c r="H949" s="166">
        <v>0.2059</v>
      </c>
      <c r="I949" s="167">
        <v>340.44</v>
      </c>
      <c r="J949" s="315">
        <v>70.09</v>
      </c>
    </row>
    <row r="950" spans="1:10" ht="39" customHeight="1" x14ac:dyDescent="0.3">
      <c r="A950" s="314" t="s">
        <v>432</v>
      </c>
      <c r="B950" s="164" t="s">
        <v>806</v>
      </c>
      <c r="C950" s="163" t="s">
        <v>109</v>
      </c>
      <c r="D950" s="163" t="s">
        <v>807</v>
      </c>
      <c r="E950" s="428" t="s">
        <v>481</v>
      </c>
      <c r="F950" s="428"/>
      <c r="G950" s="165" t="s">
        <v>485</v>
      </c>
      <c r="H950" s="166">
        <v>1.5165999999999999</v>
      </c>
      <c r="I950" s="167">
        <v>173.3</v>
      </c>
      <c r="J950" s="315">
        <v>262.82</v>
      </c>
    </row>
    <row r="951" spans="1:10" ht="25.9" customHeight="1" x14ac:dyDescent="0.3">
      <c r="A951" s="314" t="s">
        <v>432</v>
      </c>
      <c r="B951" s="164" t="s">
        <v>785</v>
      </c>
      <c r="C951" s="163" t="s">
        <v>109</v>
      </c>
      <c r="D951" s="163" t="s">
        <v>786</v>
      </c>
      <c r="E951" s="428" t="s">
        <v>435</v>
      </c>
      <c r="F951" s="428"/>
      <c r="G951" s="165" t="s">
        <v>409</v>
      </c>
      <c r="H951" s="166">
        <v>5.0091000000000001</v>
      </c>
      <c r="I951" s="167">
        <v>29.17</v>
      </c>
      <c r="J951" s="315">
        <v>146.11000000000001</v>
      </c>
    </row>
    <row r="952" spans="1:10" ht="39" customHeight="1" x14ac:dyDescent="0.3">
      <c r="A952" s="320" t="s">
        <v>441</v>
      </c>
      <c r="B952" s="170" t="s">
        <v>787</v>
      </c>
      <c r="C952" s="169" t="s">
        <v>109</v>
      </c>
      <c r="D952" s="169" t="s">
        <v>788</v>
      </c>
      <c r="E952" s="427" t="s">
        <v>444</v>
      </c>
      <c r="F952" s="427"/>
      <c r="G952" s="171" t="s">
        <v>132</v>
      </c>
      <c r="H952" s="172">
        <v>10</v>
      </c>
      <c r="I952" s="173">
        <v>0.85</v>
      </c>
      <c r="J952" s="321">
        <v>8.5</v>
      </c>
    </row>
    <row r="953" spans="1:10" ht="25.9" customHeight="1" x14ac:dyDescent="0.3">
      <c r="A953" s="320" t="s">
        <v>441</v>
      </c>
      <c r="B953" s="170" t="s">
        <v>791</v>
      </c>
      <c r="C953" s="169" t="s">
        <v>109</v>
      </c>
      <c r="D953" s="169" t="s">
        <v>792</v>
      </c>
      <c r="E953" s="427" t="s">
        <v>444</v>
      </c>
      <c r="F953" s="427"/>
      <c r="G953" s="171" t="s">
        <v>132</v>
      </c>
      <c r="H953" s="172">
        <v>4</v>
      </c>
      <c r="I953" s="173">
        <v>1.27</v>
      </c>
      <c r="J953" s="321">
        <v>5.08</v>
      </c>
    </row>
    <row r="954" spans="1:10" ht="25.9" customHeight="1" x14ac:dyDescent="0.3">
      <c r="A954" s="320" t="s">
        <v>441</v>
      </c>
      <c r="B954" s="170" t="s">
        <v>808</v>
      </c>
      <c r="C954" s="169" t="s">
        <v>109</v>
      </c>
      <c r="D954" s="169" t="s">
        <v>809</v>
      </c>
      <c r="E954" s="427" t="s">
        <v>444</v>
      </c>
      <c r="F954" s="427"/>
      <c r="G954" s="171" t="s">
        <v>132</v>
      </c>
      <c r="H954" s="172">
        <v>4</v>
      </c>
      <c r="I954" s="173">
        <v>1.76</v>
      </c>
      <c r="J954" s="321">
        <v>7.04</v>
      </c>
    </row>
    <row r="955" spans="1:10" ht="24" customHeight="1" x14ac:dyDescent="0.3">
      <c r="A955" s="320" t="s">
        <v>441</v>
      </c>
      <c r="B955" s="170" t="s">
        <v>810</v>
      </c>
      <c r="C955" s="169" t="s">
        <v>109</v>
      </c>
      <c r="D955" s="169" t="s">
        <v>811</v>
      </c>
      <c r="E955" s="427" t="s">
        <v>444</v>
      </c>
      <c r="F955" s="427"/>
      <c r="G955" s="171" t="s">
        <v>155</v>
      </c>
      <c r="H955" s="172">
        <v>1.28</v>
      </c>
      <c r="I955" s="173">
        <v>3.17</v>
      </c>
      <c r="J955" s="321">
        <v>4.05</v>
      </c>
    </row>
    <row r="956" spans="1:10" ht="24" customHeight="1" x14ac:dyDescent="0.3">
      <c r="A956" s="320" t="s">
        <v>441</v>
      </c>
      <c r="B956" s="170" t="s">
        <v>812</v>
      </c>
      <c r="C956" s="169" t="s">
        <v>109</v>
      </c>
      <c r="D956" s="169" t="s">
        <v>813</v>
      </c>
      <c r="E956" s="427" t="s">
        <v>444</v>
      </c>
      <c r="F956" s="427"/>
      <c r="G956" s="171" t="s">
        <v>132</v>
      </c>
      <c r="H956" s="172">
        <v>8</v>
      </c>
      <c r="I956" s="173">
        <v>0.32</v>
      </c>
      <c r="J956" s="321">
        <v>2.56</v>
      </c>
    </row>
    <row r="957" spans="1:10" ht="25.9" customHeight="1" x14ac:dyDescent="0.3">
      <c r="A957" s="320" t="s">
        <v>441</v>
      </c>
      <c r="B957" s="170" t="s">
        <v>498</v>
      </c>
      <c r="C957" s="169" t="s">
        <v>96</v>
      </c>
      <c r="D957" s="169" t="s">
        <v>814</v>
      </c>
      <c r="E957" s="427" t="s">
        <v>472</v>
      </c>
      <c r="F957" s="427"/>
      <c r="G957" s="171" t="s">
        <v>139</v>
      </c>
      <c r="H957" s="172">
        <v>1</v>
      </c>
      <c r="I957" s="173">
        <v>17408.009999999998</v>
      </c>
      <c r="J957" s="321">
        <v>17408.009999999998</v>
      </c>
    </row>
    <row r="958" spans="1:10" ht="25" x14ac:dyDescent="0.3">
      <c r="A958" s="316"/>
      <c r="B958" s="351"/>
      <c r="C958" s="351"/>
      <c r="D958" s="351"/>
      <c r="E958" s="351" t="s">
        <v>436</v>
      </c>
      <c r="F958" s="352">
        <v>100.96184674575184</v>
      </c>
      <c r="G958" s="351" t="s">
        <v>437</v>
      </c>
      <c r="H958" s="352">
        <v>119.47</v>
      </c>
      <c r="I958" s="351" t="s">
        <v>438</v>
      </c>
      <c r="J958" s="317">
        <v>220.43</v>
      </c>
    </row>
    <row r="959" spans="1:10" ht="14.5" thickBot="1" x14ac:dyDescent="0.35">
      <c r="A959" s="316"/>
      <c r="B959" s="351"/>
      <c r="C959" s="351"/>
      <c r="D959" s="351"/>
      <c r="E959" s="351" t="s">
        <v>439</v>
      </c>
      <c r="F959" s="352">
        <v>2562.62</v>
      </c>
      <c r="G959" s="351"/>
      <c r="H959" s="429" t="s">
        <v>440</v>
      </c>
      <c r="I959" s="429"/>
      <c r="J959" s="317">
        <v>20583.87</v>
      </c>
    </row>
    <row r="960" spans="1:10" ht="1.1499999999999999" customHeight="1" thickTop="1" x14ac:dyDescent="0.3">
      <c r="A960" s="318"/>
      <c r="B960" s="168"/>
      <c r="C960" s="168"/>
      <c r="D960" s="168"/>
      <c r="E960" s="168"/>
      <c r="F960" s="168"/>
      <c r="G960" s="168"/>
      <c r="H960" s="168"/>
      <c r="I960" s="168"/>
      <c r="J960" s="319"/>
    </row>
    <row r="961" spans="1:10" ht="18" customHeight="1" x14ac:dyDescent="0.3">
      <c r="A961" s="122" t="s">
        <v>364</v>
      </c>
      <c r="B961" s="123" t="s">
        <v>86</v>
      </c>
      <c r="C961" s="124" t="s">
        <v>87</v>
      </c>
      <c r="D961" s="124" t="s">
        <v>5</v>
      </c>
      <c r="E961" s="390" t="s">
        <v>429</v>
      </c>
      <c r="F961" s="390"/>
      <c r="G961" s="152" t="s">
        <v>88</v>
      </c>
      <c r="H961" s="123" t="s">
        <v>89</v>
      </c>
      <c r="I961" s="123" t="s">
        <v>90</v>
      </c>
      <c r="J961" s="125" t="s">
        <v>6</v>
      </c>
    </row>
    <row r="962" spans="1:10" ht="39" customHeight="1" x14ac:dyDescent="0.3">
      <c r="A962" s="131" t="s">
        <v>430</v>
      </c>
      <c r="B962" s="132" t="s">
        <v>1651</v>
      </c>
      <c r="C962" s="133" t="s">
        <v>96</v>
      </c>
      <c r="D962" s="133" t="s">
        <v>1428</v>
      </c>
      <c r="E962" s="426" t="s">
        <v>707</v>
      </c>
      <c r="F962" s="426"/>
      <c r="G962" s="134" t="s">
        <v>132</v>
      </c>
      <c r="H962" s="162">
        <v>1</v>
      </c>
      <c r="I962" s="135">
        <v>13150.38</v>
      </c>
      <c r="J962" s="313">
        <v>13150.38</v>
      </c>
    </row>
    <row r="963" spans="1:10" ht="25.9" customHeight="1" x14ac:dyDescent="0.3">
      <c r="A963" s="314" t="s">
        <v>432</v>
      </c>
      <c r="B963" s="164" t="s">
        <v>532</v>
      </c>
      <c r="C963" s="163" t="s">
        <v>109</v>
      </c>
      <c r="D963" s="163" t="s">
        <v>533</v>
      </c>
      <c r="E963" s="428" t="s">
        <v>435</v>
      </c>
      <c r="F963" s="428"/>
      <c r="G963" s="165" t="s">
        <v>409</v>
      </c>
      <c r="H963" s="166">
        <v>5.0091000000000001</v>
      </c>
      <c r="I963" s="167">
        <v>21.36</v>
      </c>
      <c r="J963" s="315">
        <v>106.99</v>
      </c>
    </row>
    <row r="964" spans="1:10" ht="39" customHeight="1" x14ac:dyDescent="0.3">
      <c r="A964" s="314" t="s">
        <v>432</v>
      </c>
      <c r="B964" s="164" t="s">
        <v>804</v>
      </c>
      <c r="C964" s="163" t="s">
        <v>109</v>
      </c>
      <c r="D964" s="163" t="s">
        <v>805</v>
      </c>
      <c r="E964" s="428" t="s">
        <v>481</v>
      </c>
      <c r="F964" s="428"/>
      <c r="G964" s="165" t="s">
        <v>482</v>
      </c>
      <c r="H964" s="166">
        <v>0.2059</v>
      </c>
      <c r="I964" s="167">
        <v>340.44</v>
      </c>
      <c r="J964" s="315">
        <v>70.09</v>
      </c>
    </row>
    <row r="965" spans="1:10" ht="39" customHeight="1" x14ac:dyDescent="0.3">
      <c r="A965" s="314" t="s">
        <v>432</v>
      </c>
      <c r="B965" s="164" t="s">
        <v>806</v>
      </c>
      <c r="C965" s="163" t="s">
        <v>109</v>
      </c>
      <c r="D965" s="163" t="s">
        <v>807</v>
      </c>
      <c r="E965" s="428" t="s">
        <v>481</v>
      </c>
      <c r="F965" s="428"/>
      <c r="G965" s="165" t="s">
        <v>485</v>
      </c>
      <c r="H965" s="166">
        <v>1.5165999999999999</v>
      </c>
      <c r="I965" s="167">
        <v>173.3</v>
      </c>
      <c r="J965" s="315">
        <v>262.82</v>
      </c>
    </row>
    <row r="966" spans="1:10" ht="25.9" customHeight="1" x14ac:dyDescent="0.3">
      <c r="A966" s="314" t="s">
        <v>432</v>
      </c>
      <c r="B966" s="164" t="s">
        <v>785</v>
      </c>
      <c r="C966" s="163" t="s">
        <v>109</v>
      </c>
      <c r="D966" s="163" t="s">
        <v>786</v>
      </c>
      <c r="E966" s="428" t="s">
        <v>435</v>
      </c>
      <c r="F966" s="428"/>
      <c r="G966" s="165" t="s">
        <v>409</v>
      </c>
      <c r="H966" s="166">
        <v>5.0091000000000001</v>
      </c>
      <c r="I966" s="167">
        <v>29.17</v>
      </c>
      <c r="J966" s="315">
        <v>146.11000000000001</v>
      </c>
    </row>
    <row r="967" spans="1:10" ht="39" customHeight="1" x14ac:dyDescent="0.3">
      <c r="A967" s="320" t="s">
        <v>441</v>
      </c>
      <c r="B967" s="170" t="s">
        <v>787</v>
      </c>
      <c r="C967" s="169" t="s">
        <v>109</v>
      </c>
      <c r="D967" s="169" t="s">
        <v>788</v>
      </c>
      <c r="E967" s="427" t="s">
        <v>444</v>
      </c>
      <c r="F967" s="427"/>
      <c r="G967" s="171" t="s">
        <v>132</v>
      </c>
      <c r="H967" s="172">
        <v>10</v>
      </c>
      <c r="I967" s="173">
        <v>0.85</v>
      </c>
      <c r="J967" s="321">
        <v>8.5</v>
      </c>
    </row>
    <row r="968" spans="1:10" ht="25.9" customHeight="1" x14ac:dyDescent="0.3">
      <c r="A968" s="320" t="s">
        <v>441</v>
      </c>
      <c r="B968" s="170" t="s">
        <v>791</v>
      </c>
      <c r="C968" s="169" t="s">
        <v>109</v>
      </c>
      <c r="D968" s="169" t="s">
        <v>792</v>
      </c>
      <c r="E968" s="427" t="s">
        <v>444</v>
      </c>
      <c r="F968" s="427"/>
      <c r="G968" s="171" t="s">
        <v>132</v>
      </c>
      <c r="H968" s="172">
        <v>4</v>
      </c>
      <c r="I968" s="173">
        <v>1.27</v>
      </c>
      <c r="J968" s="321">
        <v>5.08</v>
      </c>
    </row>
    <row r="969" spans="1:10" ht="25.9" customHeight="1" x14ac:dyDescent="0.3">
      <c r="A969" s="320" t="s">
        <v>441</v>
      </c>
      <c r="B969" s="170" t="s">
        <v>808</v>
      </c>
      <c r="C969" s="169" t="s">
        <v>109</v>
      </c>
      <c r="D969" s="169" t="s">
        <v>809</v>
      </c>
      <c r="E969" s="427" t="s">
        <v>444</v>
      </c>
      <c r="F969" s="427"/>
      <c r="G969" s="171" t="s">
        <v>132</v>
      </c>
      <c r="H969" s="172">
        <v>4</v>
      </c>
      <c r="I969" s="173">
        <v>1.76</v>
      </c>
      <c r="J969" s="321">
        <v>7.04</v>
      </c>
    </row>
    <row r="970" spans="1:10" ht="24" customHeight="1" x14ac:dyDescent="0.3">
      <c r="A970" s="320" t="s">
        <v>441</v>
      </c>
      <c r="B970" s="170" t="s">
        <v>810</v>
      </c>
      <c r="C970" s="169" t="s">
        <v>109</v>
      </c>
      <c r="D970" s="169" t="s">
        <v>811</v>
      </c>
      <c r="E970" s="427" t="s">
        <v>444</v>
      </c>
      <c r="F970" s="427"/>
      <c r="G970" s="171" t="s">
        <v>155</v>
      </c>
      <c r="H970" s="172">
        <v>1.28</v>
      </c>
      <c r="I970" s="173">
        <v>3.17</v>
      </c>
      <c r="J970" s="321">
        <v>4.05</v>
      </c>
    </row>
    <row r="971" spans="1:10" ht="24" customHeight="1" x14ac:dyDescent="0.3">
      <c r="A971" s="320" t="s">
        <v>441</v>
      </c>
      <c r="B971" s="170" t="s">
        <v>812</v>
      </c>
      <c r="C971" s="169" t="s">
        <v>109</v>
      </c>
      <c r="D971" s="169" t="s">
        <v>813</v>
      </c>
      <c r="E971" s="427" t="s">
        <v>444</v>
      </c>
      <c r="F971" s="427"/>
      <c r="G971" s="171" t="s">
        <v>132</v>
      </c>
      <c r="H971" s="172">
        <v>8</v>
      </c>
      <c r="I971" s="173">
        <v>0.32</v>
      </c>
      <c r="J971" s="321">
        <v>2.56</v>
      </c>
    </row>
    <row r="972" spans="1:10" ht="25.9" customHeight="1" x14ac:dyDescent="0.3">
      <c r="A972" s="320" t="s">
        <v>441</v>
      </c>
      <c r="B972" s="170" t="s">
        <v>1534</v>
      </c>
      <c r="C972" s="169" t="s">
        <v>96</v>
      </c>
      <c r="D972" s="169" t="s">
        <v>1535</v>
      </c>
      <c r="E972" s="427" t="s">
        <v>472</v>
      </c>
      <c r="F972" s="427"/>
      <c r="G972" s="171" t="s">
        <v>139</v>
      </c>
      <c r="H972" s="172">
        <v>1</v>
      </c>
      <c r="I972" s="173">
        <v>12537.14</v>
      </c>
      <c r="J972" s="321">
        <v>12537.14</v>
      </c>
    </row>
    <row r="973" spans="1:10" ht="25" x14ac:dyDescent="0.3">
      <c r="A973" s="316"/>
      <c r="B973" s="351"/>
      <c r="C973" s="351"/>
      <c r="D973" s="351"/>
      <c r="E973" s="351" t="s">
        <v>436</v>
      </c>
      <c r="F973" s="352">
        <v>100.96184674575184</v>
      </c>
      <c r="G973" s="351" t="s">
        <v>437</v>
      </c>
      <c r="H973" s="352">
        <v>119.47</v>
      </c>
      <c r="I973" s="351" t="s">
        <v>438</v>
      </c>
      <c r="J973" s="317">
        <v>220.43</v>
      </c>
    </row>
    <row r="974" spans="1:10" ht="14.5" thickBot="1" x14ac:dyDescent="0.35">
      <c r="A974" s="316"/>
      <c r="B974" s="351"/>
      <c r="C974" s="351"/>
      <c r="D974" s="351"/>
      <c r="E974" s="351" t="s">
        <v>439</v>
      </c>
      <c r="F974" s="352">
        <v>1869.98</v>
      </c>
      <c r="G974" s="351"/>
      <c r="H974" s="429" t="s">
        <v>440</v>
      </c>
      <c r="I974" s="429"/>
      <c r="J974" s="317">
        <v>15020.36</v>
      </c>
    </row>
    <row r="975" spans="1:10" ht="1.1499999999999999" customHeight="1" thickTop="1" x14ac:dyDescent="0.3">
      <c r="A975" s="318"/>
      <c r="B975" s="168"/>
      <c r="C975" s="168"/>
      <c r="D975" s="168"/>
      <c r="E975" s="168"/>
      <c r="F975" s="168"/>
      <c r="G975" s="168"/>
      <c r="H975" s="168"/>
      <c r="I975" s="168"/>
      <c r="J975" s="319"/>
    </row>
    <row r="976" spans="1:10" ht="18" customHeight="1" x14ac:dyDescent="0.3">
      <c r="A976" s="122" t="s">
        <v>366</v>
      </c>
      <c r="B976" s="123" t="s">
        <v>86</v>
      </c>
      <c r="C976" s="124" t="s">
        <v>87</v>
      </c>
      <c r="D976" s="124" t="s">
        <v>5</v>
      </c>
      <c r="E976" s="390" t="s">
        <v>429</v>
      </c>
      <c r="F976" s="390"/>
      <c r="G976" s="152" t="s">
        <v>88</v>
      </c>
      <c r="H976" s="123" t="s">
        <v>89</v>
      </c>
      <c r="I976" s="123" t="s">
        <v>90</v>
      </c>
      <c r="J976" s="125" t="s">
        <v>6</v>
      </c>
    </row>
    <row r="977" spans="1:10" ht="25.9" customHeight="1" x14ac:dyDescent="0.3">
      <c r="A977" s="131" t="s">
        <v>430</v>
      </c>
      <c r="B977" s="132" t="s">
        <v>1652</v>
      </c>
      <c r="C977" s="133" t="s">
        <v>96</v>
      </c>
      <c r="D977" s="133" t="s">
        <v>365</v>
      </c>
      <c r="E977" s="426" t="s">
        <v>707</v>
      </c>
      <c r="F977" s="426"/>
      <c r="G977" s="134" t="s">
        <v>132</v>
      </c>
      <c r="H977" s="162">
        <v>1</v>
      </c>
      <c r="I977" s="135">
        <v>71516.160000000003</v>
      </c>
      <c r="J977" s="313">
        <v>71516.160000000003</v>
      </c>
    </row>
    <row r="978" spans="1:10" ht="25.9" customHeight="1" x14ac:dyDescent="0.3">
      <c r="A978" s="314" t="s">
        <v>432</v>
      </c>
      <c r="B978" s="164" t="s">
        <v>532</v>
      </c>
      <c r="C978" s="163" t="s">
        <v>109</v>
      </c>
      <c r="D978" s="163" t="s">
        <v>533</v>
      </c>
      <c r="E978" s="428" t="s">
        <v>435</v>
      </c>
      <c r="F978" s="428"/>
      <c r="G978" s="165" t="s">
        <v>409</v>
      </c>
      <c r="H978" s="166">
        <v>5.3597999999999999</v>
      </c>
      <c r="I978" s="167">
        <v>21.36</v>
      </c>
      <c r="J978" s="315">
        <v>114.48</v>
      </c>
    </row>
    <row r="979" spans="1:10" ht="39" customHeight="1" x14ac:dyDescent="0.3">
      <c r="A979" s="314" t="s">
        <v>432</v>
      </c>
      <c r="B979" s="164" t="s">
        <v>804</v>
      </c>
      <c r="C979" s="163" t="s">
        <v>109</v>
      </c>
      <c r="D979" s="163" t="s">
        <v>805</v>
      </c>
      <c r="E979" s="428" t="s">
        <v>481</v>
      </c>
      <c r="F979" s="428"/>
      <c r="G979" s="165" t="s">
        <v>482</v>
      </c>
      <c r="H979" s="166">
        <v>0.4118</v>
      </c>
      <c r="I979" s="167">
        <v>340.44</v>
      </c>
      <c r="J979" s="315">
        <v>140.19</v>
      </c>
    </row>
    <row r="980" spans="1:10" ht="39" customHeight="1" x14ac:dyDescent="0.3">
      <c r="A980" s="314" t="s">
        <v>432</v>
      </c>
      <c r="B980" s="164" t="s">
        <v>806</v>
      </c>
      <c r="C980" s="163" t="s">
        <v>109</v>
      </c>
      <c r="D980" s="163" t="s">
        <v>807</v>
      </c>
      <c r="E980" s="428" t="s">
        <v>481</v>
      </c>
      <c r="F980" s="428"/>
      <c r="G980" s="165" t="s">
        <v>485</v>
      </c>
      <c r="H980" s="166">
        <v>3.0331999999999999</v>
      </c>
      <c r="I980" s="167">
        <v>173.3</v>
      </c>
      <c r="J980" s="315">
        <v>525.65</v>
      </c>
    </row>
    <row r="981" spans="1:10" ht="25.9" customHeight="1" x14ac:dyDescent="0.3">
      <c r="A981" s="314" t="s">
        <v>432</v>
      </c>
      <c r="B981" s="164" t="s">
        <v>785</v>
      </c>
      <c r="C981" s="163" t="s">
        <v>109</v>
      </c>
      <c r="D981" s="163" t="s">
        <v>786</v>
      </c>
      <c r="E981" s="428" t="s">
        <v>435</v>
      </c>
      <c r="F981" s="428"/>
      <c r="G981" s="165" t="s">
        <v>409</v>
      </c>
      <c r="H981" s="166">
        <v>5.3597999999999999</v>
      </c>
      <c r="I981" s="167">
        <v>29.17</v>
      </c>
      <c r="J981" s="315">
        <v>156.34</v>
      </c>
    </row>
    <row r="982" spans="1:10" ht="39" customHeight="1" x14ac:dyDescent="0.3">
      <c r="A982" s="320" t="s">
        <v>441</v>
      </c>
      <c r="B982" s="170" t="s">
        <v>787</v>
      </c>
      <c r="C982" s="169" t="s">
        <v>109</v>
      </c>
      <c r="D982" s="169" t="s">
        <v>788</v>
      </c>
      <c r="E982" s="427" t="s">
        <v>444</v>
      </c>
      <c r="F982" s="427"/>
      <c r="G982" s="171" t="s">
        <v>132</v>
      </c>
      <c r="H982" s="172">
        <v>10</v>
      </c>
      <c r="I982" s="173">
        <v>0.85</v>
      </c>
      <c r="J982" s="321">
        <v>8.5</v>
      </c>
    </row>
    <row r="983" spans="1:10" ht="25.9" customHeight="1" x14ac:dyDescent="0.3">
      <c r="A983" s="320" t="s">
        <v>441</v>
      </c>
      <c r="B983" s="170" t="s">
        <v>815</v>
      </c>
      <c r="C983" s="169" t="s">
        <v>96</v>
      </c>
      <c r="D983" s="169" t="s">
        <v>816</v>
      </c>
      <c r="E983" s="427" t="s">
        <v>444</v>
      </c>
      <c r="F983" s="427"/>
      <c r="G983" s="171" t="s">
        <v>139</v>
      </c>
      <c r="H983" s="172">
        <v>1</v>
      </c>
      <c r="I983" s="173">
        <v>70571</v>
      </c>
      <c r="J983" s="321">
        <v>70571</v>
      </c>
    </row>
    <row r="984" spans="1:10" ht="25" x14ac:dyDescent="0.3">
      <c r="A984" s="316"/>
      <c r="B984" s="351"/>
      <c r="C984" s="351"/>
      <c r="D984" s="351"/>
      <c r="E984" s="351" t="s">
        <v>436</v>
      </c>
      <c r="F984" s="352">
        <v>124.61869646864838</v>
      </c>
      <c r="G984" s="351" t="s">
        <v>437</v>
      </c>
      <c r="H984" s="352">
        <v>147.46</v>
      </c>
      <c r="I984" s="351" t="s">
        <v>438</v>
      </c>
      <c r="J984" s="317">
        <v>272.08</v>
      </c>
    </row>
    <row r="985" spans="1:10" ht="14.5" thickBot="1" x14ac:dyDescent="0.35">
      <c r="A985" s="316"/>
      <c r="B985" s="351"/>
      <c r="C985" s="351"/>
      <c r="D985" s="351"/>
      <c r="E985" s="351" t="s">
        <v>439</v>
      </c>
      <c r="F985" s="352">
        <v>10169.59</v>
      </c>
      <c r="G985" s="351"/>
      <c r="H985" s="429" t="s">
        <v>440</v>
      </c>
      <c r="I985" s="429"/>
      <c r="J985" s="317">
        <v>81685.75</v>
      </c>
    </row>
    <row r="986" spans="1:10" ht="1.1499999999999999" customHeight="1" thickTop="1" x14ac:dyDescent="0.3">
      <c r="A986" s="318"/>
      <c r="B986" s="168"/>
      <c r="C986" s="168"/>
      <c r="D986" s="168"/>
      <c r="E986" s="168"/>
      <c r="F986" s="168"/>
      <c r="G986" s="168"/>
      <c r="H986" s="168"/>
      <c r="I986" s="168"/>
      <c r="J986" s="319"/>
    </row>
    <row r="987" spans="1:10" ht="18" customHeight="1" x14ac:dyDescent="0.3">
      <c r="A987" s="122" t="s">
        <v>368</v>
      </c>
      <c r="B987" s="123" t="s">
        <v>86</v>
      </c>
      <c r="C987" s="124" t="s">
        <v>87</v>
      </c>
      <c r="D987" s="124" t="s">
        <v>5</v>
      </c>
      <c r="E987" s="390" t="s">
        <v>429</v>
      </c>
      <c r="F987" s="390"/>
      <c r="G987" s="152" t="s">
        <v>88</v>
      </c>
      <c r="H987" s="123" t="s">
        <v>89</v>
      </c>
      <c r="I987" s="123" t="s">
        <v>90</v>
      </c>
      <c r="J987" s="125" t="s">
        <v>6</v>
      </c>
    </row>
    <row r="988" spans="1:10" ht="25.9" customHeight="1" x14ac:dyDescent="0.3">
      <c r="A988" s="131" t="s">
        <v>430</v>
      </c>
      <c r="B988" s="132" t="s">
        <v>1653</v>
      </c>
      <c r="C988" s="133" t="s">
        <v>96</v>
      </c>
      <c r="D988" s="133" t="s">
        <v>367</v>
      </c>
      <c r="E988" s="426" t="s">
        <v>707</v>
      </c>
      <c r="F988" s="426"/>
      <c r="G988" s="134" t="s">
        <v>132</v>
      </c>
      <c r="H988" s="162">
        <v>1</v>
      </c>
      <c r="I988" s="135">
        <v>84037.16</v>
      </c>
      <c r="J988" s="313">
        <v>84037.16</v>
      </c>
    </row>
    <row r="989" spans="1:10" ht="25.9" customHeight="1" x14ac:dyDescent="0.3">
      <c r="A989" s="314" t="s">
        <v>432</v>
      </c>
      <c r="B989" s="164" t="s">
        <v>532</v>
      </c>
      <c r="C989" s="163" t="s">
        <v>109</v>
      </c>
      <c r="D989" s="163" t="s">
        <v>533</v>
      </c>
      <c r="E989" s="428" t="s">
        <v>435</v>
      </c>
      <c r="F989" s="428"/>
      <c r="G989" s="165" t="s">
        <v>409</v>
      </c>
      <c r="H989" s="166">
        <v>5.3597999999999999</v>
      </c>
      <c r="I989" s="167">
        <v>21.36</v>
      </c>
      <c r="J989" s="315">
        <v>114.48</v>
      </c>
    </row>
    <row r="990" spans="1:10" ht="39" customHeight="1" x14ac:dyDescent="0.3">
      <c r="A990" s="314" t="s">
        <v>432</v>
      </c>
      <c r="B990" s="164" t="s">
        <v>804</v>
      </c>
      <c r="C990" s="163" t="s">
        <v>109</v>
      </c>
      <c r="D990" s="163" t="s">
        <v>805</v>
      </c>
      <c r="E990" s="428" t="s">
        <v>481</v>
      </c>
      <c r="F990" s="428"/>
      <c r="G990" s="165" t="s">
        <v>482</v>
      </c>
      <c r="H990" s="166">
        <v>0.4118</v>
      </c>
      <c r="I990" s="167">
        <v>340.44</v>
      </c>
      <c r="J990" s="315">
        <v>140.19</v>
      </c>
    </row>
    <row r="991" spans="1:10" ht="39" customHeight="1" x14ac:dyDescent="0.3">
      <c r="A991" s="314" t="s">
        <v>432</v>
      </c>
      <c r="B991" s="164" t="s">
        <v>806</v>
      </c>
      <c r="C991" s="163" t="s">
        <v>109</v>
      </c>
      <c r="D991" s="163" t="s">
        <v>807</v>
      </c>
      <c r="E991" s="428" t="s">
        <v>481</v>
      </c>
      <c r="F991" s="428"/>
      <c r="G991" s="165" t="s">
        <v>485</v>
      </c>
      <c r="H991" s="166">
        <v>3.0331999999999999</v>
      </c>
      <c r="I991" s="167">
        <v>173.3</v>
      </c>
      <c r="J991" s="315">
        <v>525.65</v>
      </c>
    </row>
    <row r="992" spans="1:10" ht="25.9" customHeight="1" x14ac:dyDescent="0.3">
      <c r="A992" s="314" t="s">
        <v>432</v>
      </c>
      <c r="B992" s="164" t="s">
        <v>785</v>
      </c>
      <c r="C992" s="163" t="s">
        <v>109</v>
      </c>
      <c r="D992" s="163" t="s">
        <v>786</v>
      </c>
      <c r="E992" s="428" t="s">
        <v>435</v>
      </c>
      <c r="F992" s="428"/>
      <c r="G992" s="165" t="s">
        <v>409</v>
      </c>
      <c r="H992" s="166">
        <v>5.3597999999999999</v>
      </c>
      <c r="I992" s="167">
        <v>29.17</v>
      </c>
      <c r="J992" s="315">
        <v>156.34</v>
      </c>
    </row>
    <row r="993" spans="1:10" ht="39" customHeight="1" x14ac:dyDescent="0.3">
      <c r="A993" s="320" t="s">
        <v>441</v>
      </c>
      <c r="B993" s="170" t="s">
        <v>787</v>
      </c>
      <c r="C993" s="169" t="s">
        <v>109</v>
      </c>
      <c r="D993" s="169" t="s">
        <v>788</v>
      </c>
      <c r="E993" s="427" t="s">
        <v>444</v>
      </c>
      <c r="F993" s="427"/>
      <c r="G993" s="171" t="s">
        <v>132</v>
      </c>
      <c r="H993" s="172">
        <v>10</v>
      </c>
      <c r="I993" s="173">
        <v>0.85</v>
      </c>
      <c r="J993" s="321">
        <v>8.5</v>
      </c>
    </row>
    <row r="994" spans="1:10" ht="25.9" customHeight="1" x14ac:dyDescent="0.3">
      <c r="A994" s="320" t="s">
        <v>441</v>
      </c>
      <c r="B994" s="170" t="s">
        <v>817</v>
      </c>
      <c r="C994" s="169" t="s">
        <v>96</v>
      </c>
      <c r="D994" s="169" t="s">
        <v>818</v>
      </c>
      <c r="E994" s="427" t="s">
        <v>444</v>
      </c>
      <c r="F994" s="427"/>
      <c r="G994" s="171" t="s">
        <v>139</v>
      </c>
      <c r="H994" s="172">
        <v>1</v>
      </c>
      <c r="I994" s="173">
        <v>83092</v>
      </c>
      <c r="J994" s="321">
        <v>83092</v>
      </c>
    </row>
    <row r="995" spans="1:10" ht="25" x14ac:dyDescent="0.3">
      <c r="A995" s="316"/>
      <c r="B995" s="351"/>
      <c r="C995" s="351"/>
      <c r="D995" s="351"/>
      <c r="E995" s="351" t="s">
        <v>436</v>
      </c>
      <c r="F995" s="352">
        <v>124.61869646864838</v>
      </c>
      <c r="G995" s="351" t="s">
        <v>437</v>
      </c>
      <c r="H995" s="352">
        <v>147.46</v>
      </c>
      <c r="I995" s="351" t="s">
        <v>438</v>
      </c>
      <c r="J995" s="317">
        <v>272.08</v>
      </c>
    </row>
    <row r="996" spans="1:10" ht="14.5" thickBot="1" x14ac:dyDescent="0.35">
      <c r="A996" s="316"/>
      <c r="B996" s="351"/>
      <c r="C996" s="351"/>
      <c r="D996" s="351"/>
      <c r="E996" s="351" t="s">
        <v>439</v>
      </c>
      <c r="F996" s="352">
        <v>11950.08</v>
      </c>
      <c r="G996" s="351"/>
      <c r="H996" s="429" t="s">
        <v>440</v>
      </c>
      <c r="I996" s="429"/>
      <c r="J996" s="317">
        <v>95987.24</v>
      </c>
    </row>
    <row r="997" spans="1:10" ht="1.1499999999999999" customHeight="1" thickTop="1" x14ac:dyDescent="0.3">
      <c r="A997" s="318"/>
      <c r="B997" s="168"/>
      <c r="C997" s="168"/>
      <c r="D997" s="168"/>
      <c r="E997" s="168"/>
      <c r="F997" s="168"/>
      <c r="G997" s="168"/>
      <c r="H997" s="168"/>
      <c r="I997" s="168"/>
      <c r="J997" s="319"/>
    </row>
    <row r="998" spans="1:10" ht="18" customHeight="1" x14ac:dyDescent="0.3">
      <c r="A998" s="122" t="s">
        <v>369</v>
      </c>
      <c r="B998" s="123" t="s">
        <v>86</v>
      </c>
      <c r="C998" s="124" t="s">
        <v>87</v>
      </c>
      <c r="D998" s="124" t="s">
        <v>5</v>
      </c>
      <c r="E998" s="390" t="s">
        <v>429</v>
      </c>
      <c r="F998" s="390"/>
      <c r="G998" s="152" t="s">
        <v>88</v>
      </c>
      <c r="H998" s="123" t="s">
        <v>89</v>
      </c>
      <c r="I998" s="123" t="s">
        <v>90</v>
      </c>
      <c r="J998" s="125" t="s">
        <v>6</v>
      </c>
    </row>
    <row r="999" spans="1:10" ht="39" customHeight="1" x14ac:dyDescent="0.3">
      <c r="A999" s="131" t="s">
        <v>430</v>
      </c>
      <c r="B999" s="132" t="s">
        <v>1654</v>
      </c>
      <c r="C999" s="133" t="s">
        <v>96</v>
      </c>
      <c r="D999" s="133" t="s">
        <v>371</v>
      </c>
      <c r="E999" s="426" t="s">
        <v>707</v>
      </c>
      <c r="F999" s="426"/>
      <c r="G999" s="134" t="s">
        <v>106</v>
      </c>
      <c r="H999" s="162">
        <v>1</v>
      </c>
      <c r="I999" s="135">
        <v>2822.82</v>
      </c>
      <c r="J999" s="313">
        <v>2822.82</v>
      </c>
    </row>
    <row r="1000" spans="1:10" ht="25.9" customHeight="1" x14ac:dyDescent="0.3">
      <c r="A1000" s="314" t="s">
        <v>432</v>
      </c>
      <c r="B1000" s="164" t="s">
        <v>532</v>
      </c>
      <c r="C1000" s="163" t="s">
        <v>109</v>
      </c>
      <c r="D1000" s="163" t="s">
        <v>533</v>
      </c>
      <c r="E1000" s="428" t="s">
        <v>435</v>
      </c>
      <c r="F1000" s="428"/>
      <c r="G1000" s="165" t="s">
        <v>409</v>
      </c>
      <c r="H1000" s="166">
        <v>1.8</v>
      </c>
      <c r="I1000" s="167">
        <v>21.36</v>
      </c>
      <c r="J1000" s="315">
        <v>38.44</v>
      </c>
    </row>
    <row r="1001" spans="1:10" ht="25.9" customHeight="1" x14ac:dyDescent="0.3">
      <c r="A1001" s="314" t="s">
        <v>432</v>
      </c>
      <c r="B1001" s="164" t="s">
        <v>785</v>
      </c>
      <c r="C1001" s="163" t="s">
        <v>109</v>
      </c>
      <c r="D1001" s="163" t="s">
        <v>786</v>
      </c>
      <c r="E1001" s="428" t="s">
        <v>435</v>
      </c>
      <c r="F1001" s="428"/>
      <c r="G1001" s="165" t="s">
        <v>409</v>
      </c>
      <c r="H1001" s="166">
        <v>1.8</v>
      </c>
      <c r="I1001" s="167">
        <v>29.17</v>
      </c>
      <c r="J1001" s="315">
        <v>52.5</v>
      </c>
    </row>
    <row r="1002" spans="1:10" ht="39" customHeight="1" x14ac:dyDescent="0.3">
      <c r="A1002" s="320" t="s">
        <v>441</v>
      </c>
      <c r="B1002" s="170" t="s">
        <v>819</v>
      </c>
      <c r="C1002" s="169" t="s">
        <v>96</v>
      </c>
      <c r="D1002" s="169" t="s">
        <v>371</v>
      </c>
      <c r="E1002" s="427" t="s">
        <v>444</v>
      </c>
      <c r="F1002" s="427"/>
      <c r="G1002" s="171" t="s">
        <v>106</v>
      </c>
      <c r="H1002" s="172">
        <v>1</v>
      </c>
      <c r="I1002" s="173">
        <v>2731.88</v>
      </c>
      <c r="J1002" s="321">
        <v>2731.88</v>
      </c>
    </row>
    <row r="1003" spans="1:10" ht="25" x14ac:dyDescent="0.3">
      <c r="A1003" s="316"/>
      <c r="B1003" s="351"/>
      <c r="C1003" s="351"/>
      <c r="D1003" s="351"/>
      <c r="E1003" s="351" t="s">
        <v>436</v>
      </c>
      <c r="F1003" s="352">
        <v>29.872211789492969</v>
      </c>
      <c r="G1003" s="351" t="s">
        <v>437</v>
      </c>
      <c r="H1003" s="352">
        <v>35.35</v>
      </c>
      <c r="I1003" s="351" t="s">
        <v>438</v>
      </c>
      <c r="J1003" s="317">
        <v>65.22</v>
      </c>
    </row>
    <row r="1004" spans="1:10" ht="14.5" thickBot="1" x14ac:dyDescent="0.35">
      <c r="A1004" s="316"/>
      <c r="B1004" s="351"/>
      <c r="C1004" s="351"/>
      <c r="D1004" s="351"/>
      <c r="E1004" s="351" t="s">
        <v>439</v>
      </c>
      <c r="F1004" s="352">
        <v>401.4</v>
      </c>
      <c r="G1004" s="351"/>
      <c r="H1004" s="429" t="s">
        <v>440</v>
      </c>
      <c r="I1004" s="429"/>
      <c r="J1004" s="317">
        <v>3224.22</v>
      </c>
    </row>
    <row r="1005" spans="1:10" ht="1.1499999999999999" customHeight="1" thickTop="1" x14ac:dyDescent="0.3">
      <c r="A1005" s="318"/>
      <c r="B1005" s="168"/>
      <c r="C1005" s="168"/>
      <c r="D1005" s="168"/>
      <c r="E1005" s="168"/>
      <c r="F1005" s="168"/>
      <c r="G1005" s="168"/>
      <c r="H1005" s="168"/>
      <c r="I1005" s="168"/>
      <c r="J1005" s="319"/>
    </row>
    <row r="1006" spans="1:10" ht="18" customHeight="1" x14ac:dyDescent="0.3">
      <c r="A1006" s="122" t="s">
        <v>370</v>
      </c>
      <c r="B1006" s="123" t="s">
        <v>86</v>
      </c>
      <c r="C1006" s="124" t="s">
        <v>87</v>
      </c>
      <c r="D1006" s="124" t="s">
        <v>5</v>
      </c>
      <c r="E1006" s="390" t="s">
        <v>429</v>
      </c>
      <c r="F1006" s="390"/>
      <c r="G1006" s="152" t="s">
        <v>88</v>
      </c>
      <c r="H1006" s="123" t="s">
        <v>89</v>
      </c>
      <c r="I1006" s="123" t="s">
        <v>90</v>
      </c>
      <c r="J1006" s="125" t="s">
        <v>6</v>
      </c>
    </row>
    <row r="1007" spans="1:10" ht="39" customHeight="1" x14ac:dyDescent="0.3">
      <c r="A1007" s="131" t="s">
        <v>430</v>
      </c>
      <c r="B1007" s="132" t="s">
        <v>1655</v>
      </c>
      <c r="C1007" s="133" t="s">
        <v>96</v>
      </c>
      <c r="D1007" s="133" t="s">
        <v>1429</v>
      </c>
      <c r="E1007" s="426" t="s">
        <v>707</v>
      </c>
      <c r="F1007" s="426"/>
      <c r="G1007" s="134" t="s">
        <v>106</v>
      </c>
      <c r="H1007" s="162">
        <v>1</v>
      </c>
      <c r="I1007" s="135">
        <v>975.24</v>
      </c>
      <c r="J1007" s="313">
        <v>975.24</v>
      </c>
    </row>
    <row r="1008" spans="1:10" ht="25.9" customHeight="1" x14ac:dyDescent="0.3">
      <c r="A1008" s="314" t="s">
        <v>432</v>
      </c>
      <c r="B1008" s="164" t="s">
        <v>532</v>
      </c>
      <c r="C1008" s="163" t="s">
        <v>109</v>
      </c>
      <c r="D1008" s="163" t="s">
        <v>533</v>
      </c>
      <c r="E1008" s="428" t="s">
        <v>435</v>
      </c>
      <c r="F1008" s="428"/>
      <c r="G1008" s="165" t="s">
        <v>409</v>
      </c>
      <c r="H1008" s="166">
        <v>1.8</v>
      </c>
      <c r="I1008" s="167">
        <v>21.36</v>
      </c>
      <c r="J1008" s="315">
        <v>38.44</v>
      </c>
    </row>
    <row r="1009" spans="1:10" ht="25.9" customHeight="1" x14ac:dyDescent="0.3">
      <c r="A1009" s="314" t="s">
        <v>432</v>
      </c>
      <c r="B1009" s="164" t="s">
        <v>785</v>
      </c>
      <c r="C1009" s="163" t="s">
        <v>109</v>
      </c>
      <c r="D1009" s="163" t="s">
        <v>786</v>
      </c>
      <c r="E1009" s="428" t="s">
        <v>435</v>
      </c>
      <c r="F1009" s="428"/>
      <c r="G1009" s="165" t="s">
        <v>409</v>
      </c>
      <c r="H1009" s="166">
        <v>1.8</v>
      </c>
      <c r="I1009" s="167">
        <v>29.17</v>
      </c>
      <c r="J1009" s="315">
        <v>52.5</v>
      </c>
    </row>
    <row r="1010" spans="1:10" ht="39" customHeight="1" x14ac:dyDescent="0.3">
      <c r="A1010" s="320" t="s">
        <v>441</v>
      </c>
      <c r="B1010" s="170" t="s">
        <v>1536</v>
      </c>
      <c r="C1010" s="169" t="s">
        <v>96</v>
      </c>
      <c r="D1010" s="169" t="s">
        <v>1429</v>
      </c>
      <c r="E1010" s="427" t="s">
        <v>444</v>
      </c>
      <c r="F1010" s="427"/>
      <c r="G1010" s="171" t="s">
        <v>106</v>
      </c>
      <c r="H1010" s="172">
        <v>1</v>
      </c>
      <c r="I1010" s="173">
        <v>884.3</v>
      </c>
      <c r="J1010" s="321">
        <v>884.3</v>
      </c>
    </row>
    <row r="1011" spans="1:10" ht="25" x14ac:dyDescent="0.3">
      <c r="A1011" s="316"/>
      <c r="B1011" s="351"/>
      <c r="C1011" s="351"/>
      <c r="D1011" s="351"/>
      <c r="E1011" s="351" t="s">
        <v>436</v>
      </c>
      <c r="F1011" s="352">
        <v>29.872211789492969</v>
      </c>
      <c r="G1011" s="351" t="s">
        <v>437</v>
      </c>
      <c r="H1011" s="352">
        <v>35.35</v>
      </c>
      <c r="I1011" s="351" t="s">
        <v>438</v>
      </c>
      <c r="J1011" s="317">
        <v>65.22</v>
      </c>
    </row>
    <row r="1012" spans="1:10" ht="14.5" thickBot="1" x14ac:dyDescent="0.35">
      <c r="A1012" s="316"/>
      <c r="B1012" s="351"/>
      <c r="C1012" s="351"/>
      <c r="D1012" s="351"/>
      <c r="E1012" s="351" t="s">
        <v>439</v>
      </c>
      <c r="F1012" s="352">
        <v>138.66999999999999</v>
      </c>
      <c r="G1012" s="351"/>
      <c r="H1012" s="429" t="s">
        <v>440</v>
      </c>
      <c r="I1012" s="429"/>
      <c r="J1012" s="317">
        <v>1113.9100000000001</v>
      </c>
    </row>
    <row r="1013" spans="1:10" ht="1.1499999999999999" customHeight="1" thickTop="1" x14ac:dyDescent="0.3">
      <c r="A1013" s="318"/>
      <c r="B1013" s="168"/>
      <c r="C1013" s="168"/>
      <c r="D1013" s="168"/>
      <c r="E1013" s="168"/>
      <c r="F1013" s="168"/>
      <c r="G1013" s="168"/>
      <c r="H1013" s="168"/>
      <c r="I1013" s="168"/>
      <c r="J1013" s="319"/>
    </row>
    <row r="1014" spans="1:10" ht="18" customHeight="1" x14ac:dyDescent="0.3">
      <c r="A1014" s="122" t="s">
        <v>374</v>
      </c>
      <c r="B1014" s="123" t="s">
        <v>86</v>
      </c>
      <c r="C1014" s="124" t="s">
        <v>87</v>
      </c>
      <c r="D1014" s="124" t="s">
        <v>5</v>
      </c>
      <c r="E1014" s="390" t="s">
        <v>429</v>
      </c>
      <c r="F1014" s="390"/>
      <c r="G1014" s="152" t="s">
        <v>88</v>
      </c>
      <c r="H1014" s="123" t="s">
        <v>89</v>
      </c>
      <c r="I1014" s="123" t="s">
        <v>90</v>
      </c>
      <c r="J1014" s="125" t="s">
        <v>6</v>
      </c>
    </row>
    <row r="1015" spans="1:10" ht="39" customHeight="1" x14ac:dyDescent="0.3">
      <c r="A1015" s="131" t="s">
        <v>430</v>
      </c>
      <c r="B1015" s="132" t="s">
        <v>1668</v>
      </c>
      <c r="C1015" s="133" t="s">
        <v>96</v>
      </c>
      <c r="D1015" s="133" t="s">
        <v>375</v>
      </c>
      <c r="E1015" s="426" t="s">
        <v>707</v>
      </c>
      <c r="F1015" s="426"/>
      <c r="G1015" s="134" t="s">
        <v>155</v>
      </c>
      <c r="H1015" s="162">
        <v>1</v>
      </c>
      <c r="I1015" s="135">
        <v>1042.46</v>
      </c>
      <c r="J1015" s="313">
        <v>1042.46</v>
      </c>
    </row>
    <row r="1016" spans="1:10" ht="25.9" customHeight="1" x14ac:dyDescent="0.3">
      <c r="A1016" s="314" t="s">
        <v>432</v>
      </c>
      <c r="B1016" s="164" t="s">
        <v>785</v>
      </c>
      <c r="C1016" s="163" t="s">
        <v>109</v>
      </c>
      <c r="D1016" s="163" t="s">
        <v>786</v>
      </c>
      <c r="E1016" s="428" t="s">
        <v>435</v>
      </c>
      <c r="F1016" s="428"/>
      <c r="G1016" s="165" t="s">
        <v>409</v>
      </c>
      <c r="H1016" s="166">
        <v>2.91</v>
      </c>
      <c r="I1016" s="167">
        <v>29.17</v>
      </c>
      <c r="J1016" s="315">
        <v>84.88</v>
      </c>
    </row>
    <row r="1017" spans="1:10" ht="24" customHeight="1" x14ac:dyDescent="0.3">
      <c r="A1017" s="314" t="s">
        <v>432</v>
      </c>
      <c r="B1017" s="164" t="s">
        <v>820</v>
      </c>
      <c r="C1017" s="163" t="s">
        <v>109</v>
      </c>
      <c r="D1017" s="163" t="s">
        <v>821</v>
      </c>
      <c r="E1017" s="428" t="s">
        <v>435</v>
      </c>
      <c r="F1017" s="428"/>
      <c r="G1017" s="165" t="s">
        <v>409</v>
      </c>
      <c r="H1017" s="166">
        <v>2.91</v>
      </c>
      <c r="I1017" s="167">
        <v>19.89</v>
      </c>
      <c r="J1017" s="315">
        <v>57.87</v>
      </c>
    </row>
    <row r="1018" spans="1:10" ht="39" customHeight="1" x14ac:dyDescent="0.3">
      <c r="A1018" s="314" t="s">
        <v>432</v>
      </c>
      <c r="B1018" s="164" t="s">
        <v>822</v>
      </c>
      <c r="C1018" s="163" t="s">
        <v>109</v>
      </c>
      <c r="D1018" s="163" t="s">
        <v>823</v>
      </c>
      <c r="E1018" s="428" t="s">
        <v>707</v>
      </c>
      <c r="F1018" s="428"/>
      <c r="G1018" s="165" t="s">
        <v>155</v>
      </c>
      <c r="H1018" s="166">
        <v>1</v>
      </c>
      <c r="I1018" s="167">
        <v>57.66</v>
      </c>
      <c r="J1018" s="315">
        <v>57.66</v>
      </c>
    </row>
    <row r="1019" spans="1:10" ht="25.9" customHeight="1" x14ac:dyDescent="0.3">
      <c r="A1019" s="320" t="s">
        <v>441</v>
      </c>
      <c r="B1019" s="170" t="s">
        <v>824</v>
      </c>
      <c r="C1019" s="169" t="s">
        <v>109</v>
      </c>
      <c r="D1019" s="169" t="s">
        <v>825</v>
      </c>
      <c r="E1019" s="427" t="s">
        <v>444</v>
      </c>
      <c r="F1019" s="427"/>
      <c r="G1019" s="171" t="s">
        <v>132</v>
      </c>
      <c r="H1019" s="172">
        <v>0.05</v>
      </c>
      <c r="I1019" s="173">
        <v>8.5500000000000007</v>
      </c>
      <c r="J1019" s="321">
        <v>0.42</v>
      </c>
    </row>
    <row r="1020" spans="1:10" ht="39" customHeight="1" x14ac:dyDescent="0.3">
      <c r="A1020" s="320" t="s">
        <v>441</v>
      </c>
      <c r="B1020" s="170" t="s">
        <v>826</v>
      </c>
      <c r="C1020" s="169" t="s">
        <v>109</v>
      </c>
      <c r="D1020" s="169" t="s">
        <v>827</v>
      </c>
      <c r="E1020" s="427" t="s">
        <v>444</v>
      </c>
      <c r="F1020" s="427"/>
      <c r="G1020" s="171" t="s">
        <v>155</v>
      </c>
      <c r="H1020" s="172">
        <v>6.29</v>
      </c>
      <c r="I1020" s="173">
        <v>7.6</v>
      </c>
      <c r="J1020" s="321">
        <v>47.8</v>
      </c>
    </row>
    <row r="1021" spans="1:10" ht="25.9" customHeight="1" x14ac:dyDescent="0.3">
      <c r="A1021" s="320" t="s">
        <v>441</v>
      </c>
      <c r="B1021" s="170" t="s">
        <v>828</v>
      </c>
      <c r="C1021" s="169" t="s">
        <v>109</v>
      </c>
      <c r="D1021" s="169" t="s">
        <v>829</v>
      </c>
      <c r="E1021" s="427" t="s">
        <v>444</v>
      </c>
      <c r="F1021" s="427"/>
      <c r="G1021" s="171" t="s">
        <v>155</v>
      </c>
      <c r="H1021" s="172">
        <v>0.27</v>
      </c>
      <c r="I1021" s="173">
        <v>10.8</v>
      </c>
      <c r="J1021" s="321">
        <v>2.91</v>
      </c>
    </row>
    <row r="1022" spans="1:10" ht="25.9" customHeight="1" x14ac:dyDescent="0.3">
      <c r="A1022" s="320" t="s">
        <v>441</v>
      </c>
      <c r="B1022" s="170" t="s">
        <v>830</v>
      </c>
      <c r="C1022" s="169" t="s">
        <v>109</v>
      </c>
      <c r="D1022" s="169" t="s">
        <v>831</v>
      </c>
      <c r="E1022" s="427" t="s">
        <v>444</v>
      </c>
      <c r="F1022" s="427"/>
      <c r="G1022" s="171" t="s">
        <v>132</v>
      </c>
      <c r="H1022" s="172">
        <v>1.33</v>
      </c>
      <c r="I1022" s="173">
        <v>0.79</v>
      </c>
      <c r="J1022" s="321">
        <v>1.05</v>
      </c>
    </row>
    <row r="1023" spans="1:10" ht="24" customHeight="1" x14ac:dyDescent="0.3">
      <c r="A1023" s="320" t="s">
        <v>441</v>
      </c>
      <c r="B1023" s="170" t="s">
        <v>832</v>
      </c>
      <c r="C1023" s="169" t="s">
        <v>116</v>
      </c>
      <c r="D1023" s="169" t="s">
        <v>833</v>
      </c>
      <c r="E1023" s="427" t="s">
        <v>444</v>
      </c>
      <c r="F1023" s="427"/>
      <c r="G1023" s="171" t="s">
        <v>395</v>
      </c>
      <c r="H1023" s="172">
        <v>2.27</v>
      </c>
      <c r="I1023" s="173">
        <v>46.54</v>
      </c>
      <c r="J1023" s="321">
        <v>105.64</v>
      </c>
    </row>
    <row r="1024" spans="1:10" ht="25.9" customHeight="1" x14ac:dyDescent="0.3">
      <c r="A1024" s="320" t="s">
        <v>441</v>
      </c>
      <c r="B1024" s="170" t="s">
        <v>834</v>
      </c>
      <c r="C1024" s="169" t="s">
        <v>109</v>
      </c>
      <c r="D1024" s="169" t="s">
        <v>835</v>
      </c>
      <c r="E1024" s="427" t="s">
        <v>444</v>
      </c>
      <c r="F1024" s="427"/>
      <c r="G1024" s="171" t="s">
        <v>155</v>
      </c>
      <c r="H1024" s="172">
        <v>7.2999999999999995E-2</v>
      </c>
      <c r="I1024" s="173">
        <v>4.3600000000000003</v>
      </c>
      <c r="J1024" s="321">
        <v>0.31</v>
      </c>
    </row>
    <row r="1025" spans="1:10" ht="25.9" customHeight="1" x14ac:dyDescent="0.3">
      <c r="A1025" s="320" t="s">
        <v>441</v>
      </c>
      <c r="B1025" s="170" t="s">
        <v>836</v>
      </c>
      <c r="C1025" s="169" t="s">
        <v>109</v>
      </c>
      <c r="D1025" s="169" t="s">
        <v>837</v>
      </c>
      <c r="E1025" s="427" t="s">
        <v>444</v>
      </c>
      <c r="F1025" s="427"/>
      <c r="G1025" s="171" t="s">
        <v>132</v>
      </c>
      <c r="H1025" s="172">
        <v>181</v>
      </c>
      <c r="I1025" s="173">
        <v>0.76</v>
      </c>
      <c r="J1025" s="321">
        <v>137.56</v>
      </c>
    </row>
    <row r="1026" spans="1:10" ht="24" customHeight="1" x14ac:dyDescent="0.3">
      <c r="A1026" s="320" t="s">
        <v>441</v>
      </c>
      <c r="B1026" s="170" t="s">
        <v>838</v>
      </c>
      <c r="C1026" s="169" t="s">
        <v>109</v>
      </c>
      <c r="D1026" s="169" t="s">
        <v>839</v>
      </c>
      <c r="E1026" s="427" t="s">
        <v>444</v>
      </c>
      <c r="F1026" s="427"/>
      <c r="G1026" s="171" t="s">
        <v>132</v>
      </c>
      <c r="H1026" s="172">
        <v>8.9999999999999993E-3</v>
      </c>
      <c r="I1026" s="173">
        <v>8.2799999999999994</v>
      </c>
      <c r="J1026" s="321">
        <v>7.0000000000000007E-2</v>
      </c>
    </row>
    <row r="1027" spans="1:10" ht="24" customHeight="1" x14ac:dyDescent="0.3">
      <c r="A1027" s="320" t="s">
        <v>441</v>
      </c>
      <c r="B1027" s="170" t="s">
        <v>840</v>
      </c>
      <c r="C1027" s="169" t="s">
        <v>116</v>
      </c>
      <c r="D1027" s="169" t="s">
        <v>841</v>
      </c>
      <c r="E1027" s="427" t="s">
        <v>444</v>
      </c>
      <c r="F1027" s="427"/>
      <c r="G1027" s="171" t="s">
        <v>155</v>
      </c>
      <c r="H1027" s="172">
        <v>2</v>
      </c>
      <c r="I1027" s="173">
        <v>3.58</v>
      </c>
      <c r="J1027" s="321">
        <v>7.16</v>
      </c>
    </row>
    <row r="1028" spans="1:10" ht="24" customHeight="1" x14ac:dyDescent="0.3">
      <c r="A1028" s="320" t="s">
        <v>441</v>
      </c>
      <c r="B1028" s="170" t="s">
        <v>232</v>
      </c>
      <c r="C1028" s="169" t="s">
        <v>101</v>
      </c>
      <c r="D1028" s="169" t="s">
        <v>842</v>
      </c>
      <c r="E1028" s="427" t="s">
        <v>444</v>
      </c>
      <c r="F1028" s="427"/>
      <c r="G1028" s="171" t="s">
        <v>158</v>
      </c>
      <c r="H1028" s="172">
        <v>3</v>
      </c>
      <c r="I1028" s="173">
        <v>3.56</v>
      </c>
      <c r="J1028" s="321">
        <v>10.68</v>
      </c>
    </row>
    <row r="1029" spans="1:10" ht="25.9" customHeight="1" x14ac:dyDescent="0.3">
      <c r="A1029" s="320" t="s">
        <v>441</v>
      </c>
      <c r="B1029" s="170" t="s">
        <v>843</v>
      </c>
      <c r="C1029" s="169" t="s">
        <v>844</v>
      </c>
      <c r="D1029" s="169" t="s">
        <v>845</v>
      </c>
      <c r="E1029" s="427" t="s">
        <v>444</v>
      </c>
      <c r="F1029" s="427"/>
      <c r="G1029" s="171" t="s">
        <v>132</v>
      </c>
      <c r="H1029" s="172">
        <v>1.0900000000000001</v>
      </c>
      <c r="I1029" s="173">
        <v>10</v>
      </c>
      <c r="J1029" s="321">
        <v>10.9</v>
      </c>
    </row>
    <row r="1030" spans="1:10" ht="25.9" customHeight="1" x14ac:dyDescent="0.3">
      <c r="A1030" s="320" t="s">
        <v>441</v>
      </c>
      <c r="B1030" s="170" t="s">
        <v>846</v>
      </c>
      <c r="C1030" s="169" t="s">
        <v>96</v>
      </c>
      <c r="D1030" s="169" t="s">
        <v>847</v>
      </c>
      <c r="E1030" s="427" t="s">
        <v>682</v>
      </c>
      <c r="F1030" s="427"/>
      <c r="G1030" s="171" t="s">
        <v>106</v>
      </c>
      <c r="H1030" s="172">
        <v>2.54</v>
      </c>
      <c r="I1030" s="173">
        <v>33.28</v>
      </c>
      <c r="J1030" s="321">
        <v>84.53</v>
      </c>
    </row>
    <row r="1031" spans="1:10" ht="25.9" customHeight="1" x14ac:dyDescent="0.3">
      <c r="A1031" s="320" t="s">
        <v>441</v>
      </c>
      <c r="B1031" s="170" t="s">
        <v>848</v>
      </c>
      <c r="C1031" s="169" t="s">
        <v>96</v>
      </c>
      <c r="D1031" s="169" t="s">
        <v>849</v>
      </c>
      <c r="E1031" s="427" t="s">
        <v>682</v>
      </c>
      <c r="F1031" s="427"/>
      <c r="G1031" s="171" t="s">
        <v>106</v>
      </c>
      <c r="H1031" s="172">
        <v>2.54</v>
      </c>
      <c r="I1031" s="173">
        <v>11.97</v>
      </c>
      <c r="J1031" s="321">
        <v>30.4</v>
      </c>
    </row>
    <row r="1032" spans="1:10" ht="25.9" customHeight="1" x14ac:dyDescent="0.3">
      <c r="A1032" s="320" t="s">
        <v>441</v>
      </c>
      <c r="B1032" s="170" t="s">
        <v>850</v>
      </c>
      <c r="C1032" s="169" t="s">
        <v>109</v>
      </c>
      <c r="D1032" s="169" t="s">
        <v>851</v>
      </c>
      <c r="E1032" s="427" t="s">
        <v>444</v>
      </c>
      <c r="F1032" s="427"/>
      <c r="G1032" s="171" t="s">
        <v>155</v>
      </c>
      <c r="H1032" s="172">
        <v>1</v>
      </c>
      <c r="I1032" s="173">
        <v>124.5</v>
      </c>
      <c r="J1032" s="321">
        <v>124.5</v>
      </c>
    </row>
    <row r="1033" spans="1:10" ht="25.9" customHeight="1" x14ac:dyDescent="0.3">
      <c r="A1033" s="320" t="s">
        <v>441</v>
      </c>
      <c r="B1033" s="170" t="s">
        <v>850</v>
      </c>
      <c r="C1033" s="169" t="s">
        <v>109</v>
      </c>
      <c r="D1033" s="169" t="s">
        <v>851</v>
      </c>
      <c r="E1033" s="427" t="s">
        <v>444</v>
      </c>
      <c r="F1033" s="427"/>
      <c r="G1033" s="171" t="s">
        <v>155</v>
      </c>
      <c r="H1033" s="172">
        <v>1</v>
      </c>
      <c r="I1033" s="173">
        <v>124.5</v>
      </c>
      <c r="J1033" s="321">
        <v>124.5</v>
      </c>
    </row>
    <row r="1034" spans="1:10" ht="52.15" customHeight="1" x14ac:dyDescent="0.3">
      <c r="A1034" s="320" t="s">
        <v>441</v>
      </c>
      <c r="B1034" s="170" t="s">
        <v>852</v>
      </c>
      <c r="C1034" s="169" t="s">
        <v>109</v>
      </c>
      <c r="D1034" s="169" t="s">
        <v>853</v>
      </c>
      <c r="E1034" s="427" t="s">
        <v>444</v>
      </c>
      <c r="F1034" s="427"/>
      <c r="G1034" s="171" t="s">
        <v>155</v>
      </c>
      <c r="H1034" s="172">
        <v>1</v>
      </c>
      <c r="I1034" s="173">
        <v>81.88</v>
      </c>
      <c r="J1034" s="321">
        <v>81.88</v>
      </c>
    </row>
    <row r="1035" spans="1:10" ht="52.15" customHeight="1" x14ac:dyDescent="0.3">
      <c r="A1035" s="320" t="s">
        <v>441</v>
      </c>
      <c r="B1035" s="170" t="s">
        <v>854</v>
      </c>
      <c r="C1035" s="169" t="s">
        <v>109</v>
      </c>
      <c r="D1035" s="169" t="s">
        <v>855</v>
      </c>
      <c r="E1035" s="427" t="s">
        <v>444</v>
      </c>
      <c r="F1035" s="427"/>
      <c r="G1035" s="171" t="s">
        <v>155</v>
      </c>
      <c r="H1035" s="172">
        <v>1</v>
      </c>
      <c r="I1035" s="173">
        <v>71.739999999999995</v>
      </c>
      <c r="J1035" s="321">
        <v>71.739999999999995</v>
      </c>
    </row>
    <row r="1036" spans="1:10" ht="25" x14ac:dyDescent="0.3">
      <c r="A1036" s="316"/>
      <c r="B1036" s="351"/>
      <c r="C1036" s="351"/>
      <c r="D1036" s="351"/>
      <c r="E1036" s="351" t="s">
        <v>436</v>
      </c>
      <c r="F1036" s="352">
        <v>49.576329409609308</v>
      </c>
      <c r="G1036" s="351" t="s">
        <v>437</v>
      </c>
      <c r="H1036" s="352">
        <v>58.66</v>
      </c>
      <c r="I1036" s="351" t="s">
        <v>438</v>
      </c>
      <c r="J1036" s="317">
        <v>108.24</v>
      </c>
    </row>
    <row r="1037" spans="1:10" ht="14.5" thickBot="1" x14ac:dyDescent="0.35">
      <c r="A1037" s="316"/>
      <c r="B1037" s="351"/>
      <c r="C1037" s="351"/>
      <c r="D1037" s="351"/>
      <c r="E1037" s="351" t="s">
        <v>439</v>
      </c>
      <c r="F1037" s="352">
        <v>257.17</v>
      </c>
      <c r="G1037" s="351"/>
      <c r="H1037" s="429" t="s">
        <v>440</v>
      </c>
      <c r="I1037" s="429"/>
      <c r="J1037" s="317">
        <v>1299.6300000000001</v>
      </c>
    </row>
    <row r="1038" spans="1:10" ht="1.1499999999999999" customHeight="1" thickTop="1" x14ac:dyDescent="0.3">
      <c r="A1038" s="318"/>
      <c r="B1038" s="168"/>
      <c r="C1038" s="168"/>
      <c r="D1038" s="168"/>
      <c r="E1038" s="168"/>
      <c r="F1038" s="168"/>
      <c r="G1038" s="168"/>
      <c r="H1038" s="168"/>
      <c r="I1038" s="168"/>
      <c r="J1038" s="319"/>
    </row>
    <row r="1039" spans="1:10" ht="18" customHeight="1" x14ac:dyDescent="0.3">
      <c r="A1039" s="122" t="s">
        <v>376</v>
      </c>
      <c r="B1039" s="123" t="s">
        <v>86</v>
      </c>
      <c r="C1039" s="124" t="s">
        <v>87</v>
      </c>
      <c r="D1039" s="124" t="s">
        <v>5</v>
      </c>
      <c r="E1039" s="390" t="s">
        <v>429</v>
      </c>
      <c r="F1039" s="390"/>
      <c r="G1039" s="152" t="s">
        <v>88</v>
      </c>
      <c r="H1039" s="123" t="s">
        <v>89</v>
      </c>
      <c r="I1039" s="123" t="s">
        <v>90</v>
      </c>
      <c r="J1039" s="125" t="s">
        <v>6</v>
      </c>
    </row>
    <row r="1040" spans="1:10" ht="39" customHeight="1" x14ac:dyDescent="0.3">
      <c r="A1040" s="131" t="s">
        <v>430</v>
      </c>
      <c r="B1040" s="132" t="s">
        <v>1657</v>
      </c>
      <c r="C1040" s="133" t="s">
        <v>96</v>
      </c>
      <c r="D1040" s="133" t="s">
        <v>377</v>
      </c>
      <c r="E1040" s="426" t="s">
        <v>707</v>
      </c>
      <c r="F1040" s="426"/>
      <c r="G1040" s="134" t="s">
        <v>155</v>
      </c>
      <c r="H1040" s="162">
        <v>1</v>
      </c>
      <c r="I1040" s="135">
        <v>1042.46</v>
      </c>
      <c r="J1040" s="313">
        <v>1042.46</v>
      </c>
    </row>
    <row r="1041" spans="1:10" ht="25.9" customHeight="1" x14ac:dyDescent="0.3">
      <c r="A1041" s="314" t="s">
        <v>432</v>
      </c>
      <c r="B1041" s="164" t="s">
        <v>785</v>
      </c>
      <c r="C1041" s="163" t="s">
        <v>109</v>
      </c>
      <c r="D1041" s="163" t="s">
        <v>786</v>
      </c>
      <c r="E1041" s="428" t="s">
        <v>435</v>
      </c>
      <c r="F1041" s="428"/>
      <c r="G1041" s="165" t="s">
        <v>409</v>
      </c>
      <c r="H1041" s="166">
        <v>2.91</v>
      </c>
      <c r="I1041" s="167">
        <v>29.17</v>
      </c>
      <c r="J1041" s="315">
        <v>84.88</v>
      </c>
    </row>
    <row r="1042" spans="1:10" ht="24" customHeight="1" x14ac:dyDescent="0.3">
      <c r="A1042" s="314" t="s">
        <v>432</v>
      </c>
      <c r="B1042" s="164" t="s">
        <v>820</v>
      </c>
      <c r="C1042" s="163" t="s">
        <v>109</v>
      </c>
      <c r="D1042" s="163" t="s">
        <v>821</v>
      </c>
      <c r="E1042" s="428" t="s">
        <v>435</v>
      </c>
      <c r="F1042" s="428"/>
      <c r="G1042" s="165" t="s">
        <v>409</v>
      </c>
      <c r="H1042" s="166">
        <v>2.91</v>
      </c>
      <c r="I1042" s="167">
        <v>19.89</v>
      </c>
      <c r="J1042" s="315">
        <v>57.87</v>
      </c>
    </row>
    <row r="1043" spans="1:10" ht="39" customHeight="1" x14ac:dyDescent="0.3">
      <c r="A1043" s="314" t="s">
        <v>432</v>
      </c>
      <c r="B1043" s="164" t="s">
        <v>822</v>
      </c>
      <c r="C1043" s="163" t="s">
        <v>109</v>
      </c>
      <c r="D1043" s="163" t="s">
        <v>823</v>
      </c>
      <c r="E1043" s="428" t="s">
        <v>707</v>
      </c>
      <c r="F1043" s="428"/>
      <c r="G1043" s="165" t="s">
        <v>155</v>
      </c>
      <c r="H1043" s="166">
        <v>1</v>
      </c>
      <c r="I1043" s="167">
        <v>57.66</v>
      </c>
      <c r="J1043" s="315">
        <v>57.66</v>
      </c>
    </row>
    <row r="1044" spans="1:10" ht="25.9" customHeight="1" x14ac:dyDescent="0.3">
      <c r="A1044" s="320" t="s">
        <v>441</v>
      </c>
      <c r="B1044" s="170" t="s">
        <v>824</v>
      </c>
      <c r="C1044" s="169" t="s">
        <v>109</v>
      </c>
      <c r="D1044" s="169" t="s">
        <v>825</v>
      </c>
      <c r="E1044" s="427" t="s">
        <v>444</v>
      </c>
      <c r="F1044" s="427"/>
      <c r="G1044" s="171" t="s">
        <v>132</v>
      </c>
      <c r="H1044" s="172">
        <v>0.05</v>
      </c>
      <c r="I1044" s="173">
        <v>8.5500000000000007</v>
      </c>
      <c r="J1044" s="321">
        <v>0.42</v>
      </c>
    </row>
    <row r="1045" spans="1:10" ht="39" customHeight="1" x14ac:dyDescent="0.3">
      <c r="A1045" s="320" t="s">
        <v>441</v>
      </c>
      <c r="B1045" s="170" t="s">
        <v>826</v>
      </c>
      <c r="C1045" s="169" t="s">
        <v>109</v>
      </c>
      <c r="D1045" s="169" t="s">
        <v>827</v>
      </c>
      <c r="E1045" s="427" t="s">
        <v>444</v>
      </c>
      <c r="F1045" s="427"/>
      <c r="G1045" s="171" t="s">
        <v>155</v>
      </c>
      <c r="H1045" s="172">
        <v>6.29</v>
      </c>
      <c r="I1045" s="173">
        <v>7.6</v>
      </c>
      <c r="J1045" s="321">
        <v>47.8</v>
      </c>
    </row>
    <row r="1046" spans="1:10" ht="25.9" customHeight="1" x14ac:dyDescent="0.3">
      <c r="A1046" s="320" t="s">
        <v>441</v>
      </c>
      <c r="B1046" s="170" t="s">
        <v>828</v>
      </c>
      <c r="C1046" s="169" t="s">
        <v>109</v>
      </c>
      <c r="D1046" s="169" t="s">
        <v>829</v>
      </c>
      <c r="E1046" s="427" t="s">
        <v>444</v>
      </c>
      <c r="F1046" s="427"/>
      <c r="G1046" s="171" t="s">
        <v>155</v>
      </c>
      <c r="H1046" s="172">
        <v>0.27</v>
      </c>
      <c r="I1046" s="173">
        <v>10.8</v>
      </c>
      <c r="J1046" s="321">
        <v>2.91</v>
      </c>
    </row>
    <row r="1047" spans="1:10" ht="25.9" customHeight="1" x14ac:dyDescent="0.3">
      <c r="A1047" s="320" t="s">
        <v>441</v>
      </c>
      <c r="B1047" s="170" t="s">
        <v>830</v>
      </c>
      <c r="C1047" s="169" t="s">
        <v>109</v>
      </c>
      <c r="D1047" s="169" t="s">
        <v>831</v>
      </c>
      <c r="E1047" s="427" t="s">
        <v>444</v>
      </c>
      <c r="F1047" s="427"/>
      <c r="G1047" s="171" t="s">
        <v>132</v>
      </c>
      <c r="H1047" s="172">
        <v>1.33</v>
      </c>
      <c r="I1047" s="173">
        <v>0.79</v>
      </c>
      <c r="J1047" s="321">
        <v>1.05</v>
      </c>
    </row>
    <row r="1048" spans="1:10" ht="24" customHeight="1" x14ac:dyDescent="0.3">
      <c r="A1048" s="320" t="s">
        <v>441</v>
      </c>
      <c r="B1048" s="170" t="s">
        <v>832</v>
      </c>
      <c r="C1048" s="169" t="s">
        <v>116</v>
      </c>
      <c r="D1048" s="169" t="s">
        <v>833</v>
      </c>
      <c r="E1048" s="427" t="s">
        <v>444</v>
      </c>
      <c r="F1048" s="427"/>
      <c r="G1048" s="171" t="s">
        <v>395</v>
      </c>
      <c r="H1048" s="172">
        <v>2.27</v>
      </c>
      <c r="I1048" s="173">
        <v>46.54</v>
      </c>
      <c r="J1048" s="321">
        <v>105.64</v>
      </c>
    </row>
    <row r="1049" spans="1:10" ht="25.9" customHeight="1" x14ac:dyDescent="0.3">
      <c r="A1049" s="320" t="s">
        <v>441</v>
      </c>
      <c r="B1049" s="170" t="s">
        <v>834</v>
      </c>
      <c r="C1049" s="169" t="s">
        <v>109</v>
      </c>
      <c r="D1049" s="169" t="s">
        <v>835</v>
      </c>
      <c r="E1049" s="427" t="s">
        <v>444</v>
      </c>
      <c r="F1049" s="427"/>
      <c r="G1049" s="171" t="s">
        <v>155</v>
      </c>
      <c r="H1049" s="172">
        <v>7.2999999999999995E-2</v>
      </c>
      <c r="I1049" s="173">
        <v>4.3600000000000003</v>
      </c>
      <c r="J1049" s="321">
        <v>0.31</v>
      </c>
    </row>
    <row r="1050" spans="1:10" ht="25.9" customHeight="1" x14ac:dyDescent="0.3">
      <c r="A1050" s="320" t="s">
        <v>441</v>
      </c>
      <c r="B1050" s="170" t="s">
        <v>836</v>
      </c>
      <c r="C1050" s="169" t="s">
        <v>109</v>
      </c>
      <c r="D1050" s="169" t="s">
        <v>837</v>
      </c>
      <c r="E1050" s="427" t="s">
        <v>444</v>
      </c>
      <c r="F1050" s="427"/>
      <c r="G1050" s="171" t="s">
        <v>132</v>
      </c>
      <c r="H1050" s="172">
        <v>181</v>
      </c>
      <c r="I1050" s="173">
        <v>0.76</v>
      </c>
      <c r="J1050" s="321">
        <v>137.56</v>
      </c>
    </row>
    <row r="1051" spans="1:10" ht="24" customHeight="1" x14ac:dyDescent="0.3">
      <c r="A1051" s="320" t="s">
        <v>441</v>
      </c>
      <c r="B1051" s="170" t="s">
        <v>838</v>
      </c>
      <c r="C1051" s="169" t="s">
        <v>109</v>
      </c>
      <c r="D1051" s="169" t="s">
        <v>839</v>
      </c>
      <c r="E1051" s="427" t="s">
        <v>444</v>
      </c>
      <c r="F1051" s="427"/>
      <c r="G1051" s="171" t="s">
        <v>132</v>
      </c>
      <c r="H1051" s="172">
        <v>8.9999999999999993E-3</v>
      </c>
      <c r="I1051" s="173">
        <v>8.2799999999999994</v>
      </c>
      <c r="J1051" s="321">
        <v>7.0000000000000007E-2</v>
      </c>
    </row>
    <row r="1052" spans="1:10" ht="24" customHeight="1" x14ac:dyDescent="0.3">
      <c r="A1052" s="320" t="s">
        <v>441</v>
      </c>
      <c r="B1052" s="170" t="s">
        <v>840</v>
      </c>
      <c r="C1052" s="169" t="s">
        <v>116</v>
      </c>
      <c r="D1052" s="169" t="s">
        <v>841</v>
      </c>
      <c r="E1052" s="427" t="s">
        <v>444</v>
      </c>
      <c r="F1052" s="427"/>
      <c r="G1052" s="171" t="s">
        <v>155</v>
      </c>
      <c r="H1052" s="172">
        <v>2</v>
      </c>
      <c r="I1052" s="173">
        <v>3.58</v>
      </c>
      <c r="J1052" s="321">
        <v>7.16</v>
      </c>
    </row>
    <row r="1053" spans="1:10" ht="24" customHeight="1" x14ac:dyDescent="0.3">
      <c r="A1053" s="320" t="s">
        <v>441</v>
      </c>
      <c r="B1053" s="170" t="s">
        <v>232</v>
      </c>
      <c r="C1053" s="169" t="s">
        <v>101</v>
      </c>
      <c r="D1053" s="169" t="s">
        <v>842</v>
      </c>
      <c r="E1053" s="427" t="s">
        <v>444</v>
      </c>
      <c r="F1053" s="427"/>
      <c r="G1053" s="171" t="s">
        <v>158</v>
      </c>
      <c r="H1053" s="172">
        <v>3</v>
      </c>
      <c r="I1053" s="173">
        <v>3.56</v>
      </c>
      <c r="J1053" s="321">
        <v>10.68</v>
      </c>
    </row>
    <row r="1054" spans="1:10" ht="25.9" customHeight="1" x14ac:dyDescent="0.3">
      <c r="A1054" s="320" t="s">
        <v>441</v>
      </c>
      <c r="B1054" s="170" t="s">
        <v>843</v>
      </c>
      <c r="C1054" s="169" t="s">
        <v>844</v>
      </c>
      <c r="D1054" s="169" t="s">
        <v>845</v>
      </c>
      <c r="E1054" s="427" t="s">
        <v>444</v>
      </c>
      <c r="F1054" s="427"/>
      <c r="G1054" s="171" t="s">
        <v>132</v>
      </c>
      <c r="H1054" s="172">
        <v>1.0900000000000001</v>
      </c>
      <c r="I1054" s="173">
        <v>10</v>
      </c>
      <c r="J1054" s="321">
        <v>10.9</v>
      </c>
    </row>
    <row r="1055" spans="1:10" ht="25.9" customHeight="1" x14ac:dyDescent="0.3">
      <c r="A1055" s="320" t="s">
        <v>441</v>
      </c>
      <c r="B1055" s="170" t="s">
        <v>846</v>
      </c>
      <c r="C1055" s="169" t="s">
        <v>96</v>
      </c>
      <c r="D1055" s="169" t="s">
        <v>847</v>
      </c>
      <c r="E1055" s="427" t="s">
        <v>682</v>
      </c>
      <c r="F1055" s="427"/>
      <c r="G1055" s="171" t="s">
        <v>106</v>
      </c>
      <c r="H1055" s="172">
        <v>2.54</v>
      </c>
      <c r="I1055" s="173">
        <v>33.28</v>
      </c>
      <c r="J1055" s="321">
        <v>84.53</v>
      </c>
    </row>
    <row r="1056" spans="1:10" ht="25.9" customHeight="1" x14ac:dyDescent="0.3">
      <c r="A1056" s="320" t="s">
        <v>441</v>
      </c>
      <c r="B1056" s="170" t="s">
        <v>848</v>
      </c>
      <c r="C1056" s="169" t="s">
        <v>96</v>
      </c>
      <c r="D1056" s="169" t="s">
        <v>849</v>
      </c>
      <c r="E1056" s="427" t="s">
        <v>682</v>
      </c>
      <c r="F1056" s="427"/>
      <c r="G1056" s="171" t="s">
        <v>106</v>
      </c>
      <c r="H1056" s="172">
        <v>2.54</v>
      </c>
      <c r="I1056" s="173">
        <v>11.97</v>
      </c>
      <c r="J1056" s="321">
        <v>30.4</v>
      </c>
    </row>
    <row r="1057" spans="1:10" ht="25.9" customHeight="1" x14ac:dyDescent="0.3">
      <c r="A1057" s="320" t="s">
        <v>441</v>
      </c>
      <c r="B1057" s="170" t="s">
        <v>850</v>
      </c>
      <c r="C1057" s="169" t="s">
        <v>109</v>
      </c>
      <c r="D1057" s="169" t="s">
        <v>851</v>
      </c>
      <c r="E1057" s="427" t="s">
        <v>444</v>
      </c>
      <c r="F1057" s="427"/>
      <c r="G1057" s="171" t="s">
        <v>155</v>
      </c>
      <c r="H1057" s="172">
        <v>1</v>
      </c>
      <c r="I1057" s="173">
        <v>124.5</v>
      </c>
      <c r="J1057" s="321">
        <v>124.5</v>
      </c>
    </row>
    <row r="1058" spans="1:10" ht="25.9" customHeight="1" x14ac:dyDescent="0.3">
      <c r="A1058" s="320" t="s">
        <v>441</v>
      </c>
      <c r="B1058" s="170" t="s">
        <v>850</v>
      </c>
      <c r="C1058" s="169" t="s">
        <v>109</v>
      </c>
      <c r="D1058" s="169" t="s">
        <v>851</v>
      </c>
      <c r="E1058" s="427" t="s">
        <v>444</v>
      </c>
      <c r="F1058" s="427"/>
      <c r="G1058" s="171" t="s">
        <v>155</v>
      </c>
      <c r="H1058" s="172">
        <v>1</v>
      </c>
      <c r="I1058" s="173">
        <v>124.5</v>
      </c>
      <c r="J1058" s="321">
        <v>124.5</v>
      </c>
    </row>
    <row r="1059" spans="1:10" ht="52.15" customHeight="1" x14ac:dyDescent="0.3">
      <c r="A1059" s="320" t="s">
        <v>441</v>
      </c>
      <c r="B1059" s="170" t="s">
        <v>852</v>
      </c>
      <c r="C1059" s="169" t="s">
        <v>109</v>
      </c>
      <c r="D1059" s="169" t="s">
        <v>853</v>
      </c>
      <c r="E1059" s="427" t="s">
        <v>444</v>
      </c>
      <c r="F1059" s="427"/>
      <c r="G1059" s="171" t="s">
        <v>155</v>
      </c>
      <c r="H1059" s="172">
        <v>1</v>
      </c>
      <c r="I1059" s="173">
        <v>81.88</v>
      </c>
      <c r="J1059" s="321">
        <v>81.88</v>
      </c>
    </row>
    <row r="1060" spans="1:10" ht="52.15" customHeight="1" x14ac:dyDescent="0.3">
      <c r="A1060" s="320" t="s">
        <v>441</v>
      </c>
      <c r="B1060" s="170" t="s">
        <v>854</v>
      </c>
      <c r="C1060" s="169" t="s">
        <v>109</v>
      </c>
      <c r="D1060" s="169" t="s">
        <v>855</v>
      </c>
      <c r="E1060" s="427" t="s">
        <v>444</v>
      </c>
      <c r="F1060" s="427"/>
      <c r="G1060" s="171" t="s">
        <v>155</v>
      </c>
      <c r="H1060" s="172">
        <v>1</v>
      </c>
      <c r="I1060" s="173">
        <v>71.739999999999995</v>
      </c>
      <c r="J1060" s="321">
        <v>71.739999999999995</v>
      </c>
    </row>
    <row r="1061" spans="1:10" ht="25" x14ac:dyDescent="0.3">
      <c r="A1061" s="316"/>
      <c r="B1061" s="351"/>
      <c r="C1061" s="351"/>
      <c r="D1061" s="351"/>
      <c r="E1061" s="351" t="s">
        <v>436</v>
      </c>
      <c r="F1061" s="352">
        <v>49.576329409609308</v>
      </c>
      <c r="G1061" s="351" t="s">
        <v>437</v>
      </c>
      <c r="H1061" s="352">
        <v>58.66</v>
      </c>
      <c r="I1061" s="351" t="s">
        <v>438</v>
      </c>
      <c r="J1061" s="317">
        <v>108.24</v>
      </c>
    </row>
    <row r="1062" spans="1:10" ht="14.5" thickBot="1" x14ac:dyDescent="0.35">
      <c r="A1062" s="316"/>
      <c r="B1062" s="351"/>
      <c r="C1062" s="351"/>
      <c r="D1062" s="351"/>
      <c r="E1062" s="351" t="s">
        <v>439</v>
      </c>
      <c r="F1062" s="352">
        <v>257.17</v>
      </c>
      <c r="G1062" s="351"/>
      <c r="H1062" s="429" t="s">
        <v>440</v>
      </c>
      <c r="I1062" s="429"/>
      <c r="J1062" s="317">
        <v>1299.6300000000001</v>
      </c>
    </row>
    <row r="1063" spans="1:10" ht="1.1499999999999999" customHeight="1" thickTop="1" x14ac:dyDescent="0.3">
      <c r="A1063" s="318"/>
      <c r="B1063" s="168"/>
      <c r="C1063" s="168"/>
      <c r="D1063" s="168"/>
      <c r="E1063" s="168"/>
      <c r="F1063" s="168"/>
      <c r="G1063" s="168"/>
      <c r="H1063" s="168"/>
      <c r="I1063" s="168"/>
      <c r="J1063" s="319"/>
    </row>
    <row r="1064" spans="1:10" ht="18" customHeight="1" x14ac:dyDescent="0.3">
      <c r="A1064" s="122" t="s">
        <v>378</v>
      </c>
      <c r="B1064" s="123" t="s">
        <v>86</v>
      </c>
      <c r="C1064" s="124" t="s">
        <v>87</v>
      </c>
      <c r="D1064" s="124" t="s">
        <v>5</v>
      </c>
      <c r="E1064" s="390" t="s">
        <v>429</v>
      </c>
      <c r="F1064" s="390"/>
      <c r="G1064" s="152" t="s">
        <v>88</v>
      </c>
      <c r="H1064" s="123" t="s">
        <v>89</v>
      </c>
      <c r="I1064" s="123" t="s">
        <v>90</v>
      </c>
      <c r="J1064" s="125" t="s">
        <v>6</v>
      </c>
    </row>
    <row r="1065" spans="1:10" ht="39" customHeight="1" x14ac:dyDescent="0.3">
      <c r="A1065" s="131" t="s">
        <v>430</v>
      </c>
      <c r="B1065" s="132" t="s">
        <v>1658</v>
      </c>
      <c r="C1065" s="133" t="s">
        <v>96</v>
      </c>
      <c r="D1065" s="133" t="s">
        <v>379</v>
      </c>
      <c r="E1065" s="426" t="s">
        <v>707</v>
      </c>
      <c r="F1065" s="426"/>
      <c r="G1065" s="134" t="s">
        <v>155</v>
      </c>
      <c r="H1065" s="162">
        <v>1</v>
      </c>
      <c r="I1065" s="135">
        <v>163.29</v>
      </c>
      <c r="J1065" s="313">
        <v>163.29</v>
      </c>
    </row>
    <row r="1066" spans="1:10" ht="25.9" customHeight="1" x14ac:dyDescent="0.3">
      <c r="A1066" s="314" t="s">
        <v>432</v>
      </c>
      <c r="B1066" s="164" t="s">
        <v>785</v>
      </c>
      <c r="C1066" s="163" t="s">
        <v>109</v>
      </c>
      <c r="D1066" s="163" t="s">
        <v>786</v>
      </c>
      <c r="E1066" s="428" t="s">
        <v>435</v>
      </c>
      <c r="F1066" s="428"/>
      <c r="G1066" s="165" t="s">
        <v>409</v>
      </c>
      <c r="H1066" s="166">
        <v>0.43</v>
      </c>
      <c r="I1066" s="167">
        <v>29.17</v>
      </c>
      <c r="J1066" s="315">
        <v>12.54</v>
      </c>
    </row>
    <row r="1067" spans="1:10" ht="24" customHeight="1" x14ac:dyDescent="0.3">
      <c r="A1067" s="314" t="s">
        <v>432</v>
      </c>
      <c r="B1067" s="164" t="s">
        <v>820</v>
      </c>
      <c r="C1067" s="163" t="s">
        <v>109</v>
      </c>
      <c r="D1067" s="163" t="s">
        <v>821</v>
      </c>
      <c r="E1067" s="428" t="s">
        <v>435</v>
      </c>
      <c r="F1067" s="428"/>
      <c r="G1067" s="165" t="s">
        <v>409</v>
      </c>
      <c r="H1067" s="166">
        <v>0.43</v>
      </c>
      <c r="I1067" s="167">
        <v>19.89</v>
      </c>
      <c r="J1067" s="315">
        <v>8.5500000000000007</v>
      </c>
    </row>
    <row r="1068" spans="1:10" ht="39" customHeight="1" x14ac:dyDescent="0.3">
      <c r="A1068" s="314" t="s">
        <v>432</v>
      </c>
      <c r="B1068" s="164" t="s">
        <v>856</v>
      </c>
      <c r="C1068" s="163" t="s">
        <v>109</v>
      </c>
      <c r="D1068" s="163" t="s">
        <v>857</v>
      </c>
      <c r="E1068" s="428" t="s">
        <v>638</v>
      </c>
      <c r="F1068" s="428"/>
      <c r="G1068" s="165" t="s">
        <v>155</v>
      </c>
      <c r="H1068" s="166">
        <v>4</v>
      </c>
      <c r="I1068" s="167">
        <v>4.53</v>
      </c>
      <c r="J1068" s="315">
        <v>18.12</v>
      </c>
    </row>
    <row r="1069" spans="1:10" ht="39" customHeight="1" x14ac:dyDescent="0.3">
      <c r="A1069" s="314" t="s">
        <v>432</v>
      </c>
      <c r="B1069" s="164" t="s">
        <v>822</v>
      </c>
      <c r="C1069" s="163" t="s">
        <v>109</v>
      </c>
      <c r="D1069" s="163" t="s">
        <v>823</v>
      </c>
      <c r="E1069" s="428" t="s">
        <v>707</v>
      </c>
      <c r="F1069" s="428"/>
      <c r="G1069" s="165" t="s">
        <v>155</v>
      </c>
      <c r="H1069" s="166">
        <v>1</v>
      </c>
      <c r="I1069" s="167">
        <v>57.66</v>
      </c>
      <c r="J1069" s="315">
        <v>57.66</v>
      </c>
    </row>
    <row r="1070" spans="1:10" ht="39" customHeight="1" x14ac:dyDescent="0.3">
      <c r="A1070" s="314" t="s">
        <v>432</v>
      </c>
      <c r="B1070" s="164" t="s">
        <v>858</v>
      </c>
      <c r="C1070" s="163" t="s">
        <v>109</v>
      </c>
      <c r="D1070" s="163" t="s">
        <v>859</v>
      </c>
      <c r="E1070" s="428" t="s">
        <v>707</v>
      </c>
      <c r="F1070" s="428"/>
      <c r="G1070" s="165" t="s">
        <v>155</v>
      </c>
      <c r="H1070" s="166">
        <v>1</v>
      </c>
      <c r="I1070" s="167">
        <v>29.52</v>
      </c>
      <c r="J1070" s="315">
        <v>29.52</v>
      </c>
    </row>
    <row r="1071" spans="1:10" ht="25.9" customHeight="1" x14ac:dyDescent="0.3">
      <c r="A1071" s="320" t="s">
        <v>441</v>
      </c>
      <c r="B1071" s="170" t="s">
        <v>824</v>
      </c>
      <c r="C1071" s="169" t="s">
        <v>109</v>
      </c>
      <c r="D1071" s="169" t="s">
        <v>825</v>
      </c>
      <c r="E1071" s="427" t="s">
        <v>444</v>
      </c>
      <c r="F1071" s="427"/>
      <c r="G1071" s="171" t="s">
        <v>132</v>
      </c>
      <c r="H1071" s="172">
        <v>0.06</v>
      </c>
      <c r="I1071" s="173">
        <v>8.5500000000000007</v>
      </c>
      <c r="J1071" s="321">
        <v>0.51</v>
      </c>
    </row>
    <row r="1072" spans="1:10" ht="39" customHeight="1" x14ac:dyDescent="0.3">
      <c r="A1072" s="320" t="s">
        <v>441</v>
      </c>
      <c r="B1072" s="170" t="s">
        <v>826</v>
      </c>
      <c r="C1072" s="169" t="s">
        <v>109</v>
      </c>
      <c r="D1072" s="169" t="s">
        <v>827</v>
      </c>
      <c r="E1072" s="427" t="s">
        <v>444</v>
      </c>
      <c r="F1072" s="427"/>
      <c r="G1072" s="171" t="s">
        <v>155</v>
      </c>
      <c r="H1072" s="172">
        <v>4.4000000000000004</v>
      </c>
      <c r="I1072" s="173">
        <v>7.6</v>
      </c>
      <c r="J1072" s="321">
        <v>33.44</v>
      </c>
    </row>
    <row r="1073" spans="1:10" ht="25.9" customHeight="1" x14ac:dyDescent="0.3">
      <c r="A1073" s="320" t="s">
        <v>441</v>
      </c>
      <c r="B1073" s="170" t="s">
        <v>828</v>
      </c>
      <c r="C1073" s="169" t="s">
        <v>109</v>
      </c>
      <c r="D1073" s="169" t="s">
        <v>829</v>
      </c>
      <c r="E1073" s="427" t="s">
        <v>444</v>
      </c>
      <c r="F1073" s="427"/>
      <c r="G1073" s="171" t="s">
        <v>155</v>
      </c>
      <c r="H1073" s="172">
        <v>0.16</v>
      </c>
      <c r="I1073" s="173">
        <v>10.8</v>
      </c>
      <c r="J1073" s="321">
        <v>1.72</v>
      </c>
    </row>
    <row r="1074" spans="1:10" ht="25.9" customHeight="1" x14ac:dyDescent="0.3">
      <c r="A1074" s="320" t="s">
        <v>441</v>
      </c>
      <c r="B1074" s="170" t="s">
        <v>830</v>
      </c>
      <c r="C1074" s="169" t="s">
        <v>109</v>
      </c>
      <c r="D1074" s="169" t="s">
        <v>831</v>
      </c>
      <c r="E1074" s="427" t="s">
        <v>444</v>
      </c>
      <c r="F1074" s="427"/>
      <c r="G1074" s="171" t="s">
        <v>132</v>
      </c>
      <c r="H1074" s="172">
        <v>0.4</v>
      </c>
      <c r="I1074" s="173">
        <v>0.79</v>
      </c>
      <c r="J1074" s="321">
        <v>0.31</v>
      </c>
    </row>
    <row r="1075" spans="1:10" ht="24" customHeight="1" x14ac:dyDescent="0.3">
      <c r="A1075" s="320" t="s">
        <v>441</v>
      </c>
      <c r="B1075" s="170" t="s">
        <v>832</v>
      </c>
      <c r="C1075" s="169" t="s">
        <v>116</v>
      </c>
      <c r="D1075" s="169" t="s">
        <v>833</v>
      </c>
      <c r="E1075" s="427" t="s">
        <v>444</v>
      </c>
      <c r="F1075" s="427"/>
      <c r="G1075" s="171" t="s">
        <v>395</v>
      </c>
      <c r="H1075" s="172">
        <v>1.0999999999999999E-2</v>
      </c>
      <c r="I1075" s="173">
        <v>46.54</v>
      </c>
      <c r="J1075" s="321">
        <v>0.51</v>
      </c>
    </row>
    <row r="1076" spans="1:10" ht="25.9" customHeight="1" x14ac:dyDescent="0.3">
      <c r="A1076" s="320" t="s">
        <v>441</v>
      </c>
      <c r="B1076" s="170" t="s">
        <v>834</v>
      </c>
      <c r="C1076" s="169" t="s">
        <v>109</v>
      </c>
      <c r="D1076" s="169" t="s">
        <v>835</v>
      </c>
      <c r="E1076" s="427" t="s">
        <v>444</v>
      </c>
      <c r="F1076" s="427"/>
      <c r="G1076" s="171" t="s">
        <v>155</v>
      </c>
      <c r="H1076" s="172">
        <v>0.06</v>
      </c>
      <c r="I1076" s="173">
        <v>4.3600000000000003</v>
      </c>
      <c r="J1076" s="321">
        <v>0.26</v>
      </c>
    </row>
    <row r="1077" spans="1:10" ht="25.9" customHeight="1" x14ac:dyDescent="0.3">
      <c r="A1077" s="320" t="s">
        <v>441</v>
      </c>
      <c r="B1077" s="170" t="s">
        <v>836</v>
      </c>
      <c r="C1077" s="169" t="s">
        <v>109</v>
      </c>
      <c r="D1077" s="169" t="s">
        <v>837</v>
      </c>
      <c r="E1077" s="427" t="s">
        <v>444</v>
      </c>
      <c r="F1077" s="427"/>
      <c r="G1077" s="171" t="s">
        <v>132</v>
      </c>
      <c r="H1077" s="172">
        <v>0.14000000000000001</v>
      </c>
      <c r="I1077" s="173">
        <v>0.76</v>
      </c>
      <c r="J1077" s="321">
        <v>0.1</v>
      </c>
    </row>
    <row r="1078" spans="1:10" ht="24" customHeight="1" x14ac:dyDescent="0.3">
      <c r="A1078" s="320" t="s">
        <v>441</v>
      </c>
      <c r="B1078" s="170" t="s">
        <v>838</v>
      </c>
      <c r="C1078" s="169" t="s">
        <v>109</v>
      </c>
      <c r="D1078" s="169" t="s">
        <v>839</v>
      </c>
      <c r="E1078" s="427" t="s">
        <v>444</v>
      </c>
      <c r="F1078" s="427"/>
      <c r="G1078" s="171" t="s">
        <v>132</v>
      </c>
      <c r="H1078" s="172">
        <v>7.0000000000000001E-3</v>
      </c>
      <c r="I1078" s="173">
        <v>8.2799999999999994</v>
      </c>
      <c r="J1078" s="321">
        <v>0.05</v>
      </c>
    </row>
    <row r="1079" spans="1:10" ht="25" x14ac:dyDescent="0.3">
      <c r="A1079" s="316"/>
      <c r="B1079" s="351"/>
      <c r="C1079" s="351"/>
      <c r="D1079" s="351"/>
      <c r="E1079" s="351" t="s">
        <v>436</v>
      </c>
      <c r="F1079" s="352">
        <v>12.398662575001145</v>
      </c>
      <c r="G1079" s="351" t="s">
        <v>437</v>
      </c>
      <c r="H1079" s="352">
        <v>14.67</v>
      </c>
      <c r="I1079" s="351" t="s">
        <v>438</v>
      </c>
      <c r="J1079" s="317">
        <v>27.07</v>
      </c>
    </row>
    <row r="1080" spans="1:10" ht="14.5" thickBot="1" x14ac:dyDescent="0.35">
      <c r="A1080" s="316"/>
      <c r="B1080" s="351"/>
      <c r="C1080" s="351"/>
      <c r="D1080" s="351"/>
      <c r="E1080" s="351" t="s">
        <v>439</v>
      </c>
      <c r="F1080" s="352">
        <v>40.28</v>
      </c>
      <c r="G1080" s="351"/>
      <c r="H1080" s="429" t="s">
        <v>440</v>
      </c>
      <c r="I1080" s="429"/>
      <c r="J1080" s="317">
        <v>203.57</v>
      </c>
    </row>
    <row r="1081" spans="1:10" ht="1.1499999999999999" customHeight="1" thickTop="1" x14ac:dyDescent="0.3">
      <c r="A1081" s="318"/>
      <c r="B1081" s="168"/>
      <c r="C1081" s="168"/>
      <c r="D1081" s="168"/>
      <c r="E1081" s="168"/>
      <c r="F1081" s="168"/>
      <c r="G1081" s="168"/>
      <c r="H1081" s="168"/>
      <c r="I1081" s="168"/>
      <c r="J1081" s="319"/>
    </row>
    <row r="1082" spans="1:10" ht="18" customHeight="1" x14ac:dyDescent="0.3">
      <c r="A1082" s="122" t="s">
        <v>380</v>
      </c>
      <c r="B1082" s="123" t="s">
        <v>86</v>
      </c>
      <c r="C1082" s="124" t="s">
        <v>87</v>
      </c>
      <c r="D1082" s="124" t="s">
        <v>5</v>
      </c>
      <c r="E1082" s="390" t="s">
        <v>429</v>
      </c>
      <c r="F1082" s="390"/>
      <c r="G1082" s="152" t="s">
        <v>88</v>
      </c>
      <c r="H1082" s="123" t="s">
        <v>89</v>
      </c>
      <c r="I1082" s="123" t="s">
        <v>90</v>
      </c>
      <c r="J1082" s="125" t="s">
        <v>6</v>
      </c>
    </row>
    <row r="1083" spans="1:10" ht="39" customHeight="1" x14ac:dyDescent="0.3">
      <c r="A1083" s="131" t="s">
        <v>430</v>
      </c>
      <c r="B1083" s="132" t="s">
        <v>1669</v>
      </c>
      <c r="C1083" s="133" t="s">
        <v>96</v>
      </c>
      <c r="D1083" s="133" t="s">
        <v>381</v>
      </c>
      <c r="E1083" s="426" t="s">
        <v>707</v>
      </c>
      <c r="F1083" s="426"/>
      <c r="G1083" s="134" t="s">
        <v>155</v>
      </c>
      <c r="H1083" s="162">
        <v>1</v>
      </c>
      <c r="I1083" s="135">
        <v>172.84</v>
      </c>
      <c r="J1083" s="313">
        <v>172.84</v>
      </c>
    </row>
    <row r="1084" spans="1:10" ht="25.9" customHeight="1" x14ac:dyDescent="0.3">
      <c r="A1084" s="314" t="s">
        <v>432</v>
      </c>
      <c r="B1084" s="164" t="s">
        <v>785</v>
      </c>
      <c r="C1084" s="163" t="s">
        <v>109</v>
      </c>
      <c r="D1084" s="163" t="s">
        <v>786</v>
      </c>
      <c r="E1084" s="428" t="s">
        <v>435</v>
      </c>
      <c r="F1084" s="428"/>
      <c r="G1084" s="165" t="s">
        <v>409</v>
      </c>
      <c r="H1084" s="166">
        <v>0.625</v>
      </c>
      <c r="I1084" s="167">
        <v>29.17</v>
      </c>
      <c r="J1084" s="315">
        <v>18.23</v>
      </c>
    </row>
    <row r="1085" spans="1:10" ht="24" customHeight="1" x14ac:dyDescent="0.3">
      <c r="A1085" s="314" t="s">
        <v>432</v>
      </c>
      <c r="B1085" s="164" t="s">
        <v>820</v>
      </c>
      <c r="C1085" s="163" t="s">
        <v>109</v>
      </c>
      <c r="D1085" s="163" t="s">
        <v>821</v>
      </c>
      <c r="E1085" s="428" t="s">
        <v>435</v>
      </c>
      <c r="F1085" s="428"/>
      <c r="G1085" s="165" t="s">
        <v>409</v>
      </c>
      <c r="H1085" s="166">
        <v>0.625</v>
      </c>
      <c r="I1085" s="167">
        <v>19.89</v>
      </c>
      <c r="J1085" s="315">
        <v>12.43</v>
      </c>
    </row>
    <row r="1086" spans="1:10" ht="39" customHeight="1" x14ac:dyDescent="0.3">
      <c r="A1086" s="314" t="s">
        <v>432</v>
      </c>
      <c r="B1086" s="164" t="s">
        <v>856</v>
      </c>
      <c r="C1086" s="163" t="s">
        <v>109</v>
      </c>
      <c r="D1086" s="163" t="s">
        <v>857</v>
      </c>
      <c r="E1086" s="428" t="s">
        <v>638</v>
      </c>
      <c r="F1086" s="428"/>
      <c r="G1086" s="165" t="s">
        <v>155</v>
      </c>
      <c r="H1086" s="166">
        <v>4</v>
      </c>
      <c r="I1086" s="167">
        <v>4.53</v>
      </c>
      <c r="J1086" s="315">
        <v>18.12</v>
      </c>
    </row>
    <row r="1087" spans="1:10" ht="39" customHeight="1" x14ac:dyDescent="0.3">
      <c r="A1087" s="314" t="s">
        <v>432</v>
      </c>
      <c r="B1087" s="164" t="s">
        <v>822</v>
      </c>
      <c r="C1087" s="163" t="s">
        <v>109</v>
      </c>
      <c r="D1087" s="163" t="s">
        <v>823</v>
      </c>
      <c r="E1087" s="428" t="s">
        <v>707</v>
      </c>
      <c r="F1087" s="428"/>
      <c r="G1087" s="165" t="s">
        <v>155</v>
      </c>
      <c r="H1087" s="166">
        <v>1</v>
      </c>
      <c r="I1087" s="167">
        <v>57.66</v>
      </c>
      <c r="J1087" s="315">
        <v>57.66</v>
      </c>
    </row>
    <row r="1088" spans="1:10" ht="39" customHeight="1" x14ac:dyDescent="0.3">
      <c r="A1088" s="314" t="s">
        <v>432</v>
      </c>
      <c r="B1088" s="164" t="s">
        <v>858</v>
      </c>
      <c r="C1088" s="163" t="s">
        <v>109</v>
      </c>
      <c r="D1088" s="163" t="s">
        <v>859</v>
      </c>
      <c r="E1088" s="428" t="s">
        <v>707</v>
      </c>
      <c r="F1088" s="428"/>
      <c r="G1088" s="165" t="s">
        <v>155</v>
      </c>
      <c r="H1088" s="166">
        <v>1</v>
      </c>
      <c r="I1088" s="167">
        <v>29.52</v>
      </c>
      <c r="J1088" s="315">
        <v>29.52</v>
      </c>
    </row>
    <row r="1089" spans="1:10" ht="25.9" customHeight="1" x14ac:dyDescent="0.3">
      <c r="A1089" s="320" t="s">
        <v>441</v>
      </c>
      <c r="B1089" s="170" t="s">
        <v>824</v>
      </c>
      <c r="C1089" s="169" t="s">
        <v>109</v>
      </c>
      <c r="D1089" s="169" t="s">
        <v>825</v>
      </c>
      <c r="E1089" s="427" t="s">
        <v>444</v>
      </c>
      <c r="F1089" s="427"/>
      <c r="G1089" s="171" t="s">
        <v>132</v>
      </c>
      <c r="H1089" s="172">
        <v>0.05</v>
      </c>
      <c r="I1089" s="173">
        <v>8.5500000000000007</v>
      </c>
      <c r="J1089" s="321">
        <v>0.42</v>
      </c>
    </row>
    <row r="1090" spans="1:10" ht="39" customHeight="1" x14ac:dyDescent="0.3">
      <c r="A1090" s="320" t="s">
        <v>441</v>
      </c>
      <c r="B1090" s="170" t="s">
        <v>826</v>
      </c>
      <c r="C1090" s="169" t="s">
        <v>109</v>
      </c>
      <c r="D1090" s="169" t="s">
        <v>827</v>
      </c>
      <c r="E1090" s="427" t="s">
        <v>444</v>
      </c>
      <c r="F1090" s="427"/>
      <c r="G1090" s="171" t="s">
        <v>155</v>
      </c>
      <c r="H1090" s="172">
        <v>4.4000000000000004</v>
      </c>
      <c r="I1090" s="173">
        <v>7.6</v>
      </c>
      <c r="J1090" s="321">
        <v>33.44</v>
      </c>
    </row>
    <row r="1091" spans="1:10" ht="25.9" customHeight="1" x14ac:dyDescent="0.3">
      <c r="A1091" s="320" t="s">
        <v>441</v>
      </c>
      <c r="B1091" s="170" t="s">
        <v>828</v>
      </c>
      <c r="C1091" s="169" t="s">
        <v>109</v>
      </c>
      <c r="D1091" s="169" t="s">
        <v>829</v>
      </c>
      <c r="E1091" s="427" t="s">
        <v>444</v>
      </c>
      <c r="F1091" s="427"/>
      <c r="G1091" s="171" t="s">
        <v>155</v>
      </c>
      <c r="H1091" s="172">
        <v>0.16</v>
      </c>
      <c r="I1091" s="173">
        <v>10.8</v>
      </c>
      <c r="J1091" s="321">
        <v>1.72</v>
      </c>
    </row>
    <row r="1092" spans="1:10" ht="25.9" customHeight="1" x14ac:dyDescent="0.3">
      <c r="A1092" s="320" t="s">
        <v>441</v>
      </c>
      <c r="B1092" s="170" t="s">
        <v>830</v>
      </c>
      <c r="C1092" s="169" t="s">
        <v>109</v>
      </c>
      <c r="D1092" s="169" t="s">
        <v>831</v>
      </c>
      <c r="E1092" s="427" t="s">
        <v>444</v>
      </c>
      <c r="F1092" s="427"/>
      <c r="G1092" s="171" t="s">
        <v>132</v>
      </c>
      <c r="H1092" s="172">
        <v>0.4</v>
      </c>
      <c r="I1092" s="173">
        <v>0.79</v>
      </c>
      <c r="J1092" s="321">
        <v>0.31</v>
      </c>
    </row>
    <row r="1093" spans="1:10" ht="24" customHeight="1" x14ac:dyDescent="0.3">
      <c r="A1093" s="320" t="s">
        <v>441</v>
      </c>
      <c r="B1093" s="170" t="s">
        <v>832</v>
      </c>
      <c r="C1093" s="169" t="s">
        <v>116</v>
      </c>
      <c r="D1093" s="169" t="s">
        <v>833</v>
      </c>
      <c r="E1093" s="427" t="s">
        <v>444</v>
      </c>
      <c r="F1093" s="427"/>
      <c r="G1093" s="171" t="s">
        <v>395</v>
      </c>
      <c r="H1093" s="172">
        <v>1.0999999999999999E-2</v>
      </c>
      <c r="I1093" s="173">
        <v>46.54</v>
      </c>
      <c r="J1093" s="321">
        <v>0.51</v>
      </c>
    </row>
    <row r="1094" spans="1:10" ht="25.9" customHeight="1" x14ac:dyDescent="0.3">
      <c r="A1094" s="320" t="s">
        <v>441</v>
      </c>
      <c r="B1094" s="170" t="s">
        <v>834</v>
      </c>
      <c r="C1094" s="169" t="s">
        <v>109</v>
      </c>
      <c r="D1094" s="169" t="s">
        <v>835</v>
      </c>
      <c r="E1094" s="427" t="s">
        <v>444</v>
      </c>
      <c r="F1094" s="427"/>
      <c r="G1094" s="171" t="s">
        <v>155</v>
      </c>
      <c r="H1094" s="172">
        <v>7.0999999999999994E-2</v>
      </c>
      <c r="I1094" s="173">
        <v>4.3600000000000003</v>
      </c>
      <c r="J1094" s="321">
        <v>0.3</v>
      </c>
    </row>
    <row r="1095" spans="1:10" ht="25.9" customHeight="1" x14ac:dyDescent="0.3">
      <c r="A1095" s="320" t="s">
        <v>441</v>
      </c>
      <c r="B1095" s="170" t="s">
        <v>836</v>
      </c>
      <c r="C1095" s="169" t="s">
        <v>109</v>
      </c>
      <c r="D1095" s="169" t="s">
        <v>837</v>
      </c>
      <c r="E1095" s="427" t="s">
        <v>444</v>
      </c>
      <c r="F1095" s="427"/>
      <c r="G1095" s="171" t="s">
        <v>132</v>
      </c>
      <c r="H1095" s="172">
        <v>0.14699999999999999</v>
      </c>
      <c r="I1095" s="173">
        <v>0.76</v>
      </c>
      <c r="J1095" s="321">
        <v>0.11</v>
      </c>
    </row>
    <row r="1096" spans="1:10" ht="24" customHeight="1" x14ac:dyDescent="0.3">
      <c r="A1096" s="320" t="s">
        <v>441</v>
      </c>
      <c r="B1096" s="170" t="s">
        <v>838</v>
      </c>
      <c r="C1096" s="169" t="s">
        <v>109</v>
      </c>
      <c r="D1096" s="169" t="s">
        <v>839</v>
      </c>
      <c r="E1096" s="427" t="s">
        <v>444</v>
      </c>
      <c r="F1096" s="427"/>
      <c r="G1096" s="171" t="s">
        <v>132</v>
      </c>
      <c r="H1096" s="172">
        <v>8.9999999999999993E-3</v>
      </c>
      <c r="I1096" s="173">
        <v>8.2799999999999994</v>
      </c>
      <c r="J1096" s="321">
        <v>7.0000000000000007E-2</v>
      </c>
    </row>
    <row r="1097" spans="1:10" ht="25" x14ac:dyDescent="0.3">
      <c r="A1097" s="316"/>
      <c r="B1097" s="351"/>
      <c r="C1097" s="351"/>
      <c r="D1097" s="351"/>
      <c r="E1097" s="351" t="s">
        <v>436</v>
      </c>
      <c r="F1097" s="352">
        <v>15.600238171575139</v>
      </c>
      <c r="G1097" s="351" t="s">
        <v>437</v>
      </c>
      <c r="H1097" s="352">
        <v>18.46</v>
      </c>
      <c r="I1097" s="351" t="s">
        <v>438</v>
      </c>
      <c r="J1097" s="317">
        <v>34.06</v>
      </c>
    </row>
    <row r="1098" spans="1:10" ht="14.5" thickBot="1" x14ac:dyDescent="0.35">
      <c r="A1098" s="316"/>
      <c r="B1098" s="351"/>
      <c r="C1098" s="351"/>
      <c r="D1098" s="351"/>
      <c r="E1098" s="351" t="s">
        <v>439</v>
      </c>
      <c r="F1098" s="352">
        <v>42.63</v>
      </c>
      <c r="G1098" s="351"/>
      <c r="H1098" s="429" t="s">
        <v>440</v>
      </c>
      <c r="I1098" s="429"/>
      <c r="J1098" s="317">
        <v>215.47</v>
      </c>
    </row>
    <row r="1099" spans="1:10" ht="1.1499999999999999" customHeight="1" thickTop="1" x14ac:dyDescent="0.3">
      <c r="A1099" s="318"/>
      <c r="B1099" s="168"/>
      <c r="C1099" s="168"/>
      <c r="D1099" s="168"/>
      <c r="E1099" s="168"/>
      <c r="F1099" s="168"/>
      <c r="G1099" s="168"/>
      <c r="H1099" s="168"/>
      <c r="I1099" s="168"/>
      <c r="J1099" s="319"/>
    </row>
    <row r="1100" spans="1:10" ht="18" customHeight="1" x14ac:dyDescent="0.3">
      <c r="A1100" s="122" t="s">
        <v>382</v>
      </c>
      <c r="B1100" s="123" t="s">
        <v>86</v>
      </c>
      <c r="C1100" s="124" t="s">
        <v>87</v>
      </c>
      <c r="D1100" s="124" t="s">
        <v>5</v>
      </c>
      <c r="E1100" s="390" t="s">
        <v>429</v>
      </c>
      <c r="F1100" s="390"/>
      <c r="G1100" s="152" t="s">
        <v>88</v>
      </c>
      <c r="H1100" s="123" t="s">
        <v>89</v>
      </c>
      <c r="I1100" s="123" t="s">
        <v>90</v>
      </c>
      <c r="J1100" s="125" t="s">
        <v>6</v>
      </c>
    </row>
    <row r="1101" spans="1:10" ht="39" customHeight="1" x14ac:dyDescent="0.3">
      <c r="A1101" s="131" t="s">
        <v>430</v>
      </c>
      <c r="B1101" s="132" t="s">
        <v>1660</v>
      </c>
      <c r="C1101" s="133" t="s">
        <v>96</v>
      </c>
      <c r="D1101" s="133" t="s">
        <v>383</v>
      </c>
      <c r="E1101" s="426" t="s">
        <v>707</v>
      </c>
      <c r="F1101" s="426"/>
      <c r="G1101" s="134" t="s">
        <v>155</v>
      </c>
      <c r="H1101" s="162">
        <v>1</v>
      </c>
      <c r="I1101" s="135">
        <v>204.95</v>
      </c>
      <c r="J1101" s="313">
        <v>204.95</v>
      </c>
    </row>
    <row r="1102" spans="1:10" ht="25.9" customHeight="1" x14ac:dyDescent="0.3">
      <c r="A1102" s="314" t="s">
        <v>432</v>
      </c>
      <c r="B1102" s="164" t="s">
        <v>785</v>
      </c>
      <c r="C1102" s="163" t="s">
        <v>109</v>
      </c>
      <c r="D1102" s="163" t="s">
        <v>786</v>
      </c>
      <c r="E1102" s="428" t="s">
        <v>435</v>
      </c>
      <c r="F1102" s="428"/>
      <c r="G1102" s="165" t="s">
        <v>409</v>
      </c>
      <c r="H1102" s="166">
        <v>0.68</v>
      </c>
      <c r="I1102" s="167">
        <v>29.17</v>
      </c>
      <c r="J1102" s="315">
        <v>19.829999999999998</v>
      </c>
    </row>
    <row r="1103" spans="1:10" ht="24" customHeight="1" x14ac:dyDescent="0.3">
      <c r="A1103" s="314" t="s">
        <v>432</v>
      </c>
      <c r="B1103" s="164" t="s">
        <v>820</v>
      </c>
      <c r="C1103" s="163" t="s">
        <v>109</v>
      </c>
      <c r="D1103" s="163" t="s">
        <v>821</v>
      </c>
      <c r="E1103" s="428" t="s">
        <v>435</v>
      </c>
      <c r="F1103" s="428"/>
      <c r="G1103" s="165" t="s">
        <v>409</v>
      </c>
      <c r="H1103" s="166">
        <v>0.68</v>
      </c>
      <c r="I1103" s="167">
        <v>19.89</v>
      </c>
      <c r="J1103" s="315">
        <v>13.52</v>
      </c>
    </row>
    <row r="1104" spans="1:10" ht="39" customHeight="1" x14ac:dyDescent="0.3">
      <c r="A1104" s="314" t="s">
        <v>432</v>
      </c>
      <c r="B1104" s="164" t="s">
        <v>856</v>
      </c>
      <c r="C1104" s="163" t="s">
        <v>109</v>
      </c>
      <c r="D1104" s="163" t="s">
        <v>857</v>
      </c>
      <c r="E1104" s="428" t="s">
        <v>638</v>
      </c>
      <c r="F1104" s="428"/>
      <c r="G1104" s="165" t="s">
        <v>155</v>
      </c>
      <c r="H1104" s="166">
        <v>4</v>
      </c>
      <c r="I1104" s="167">
        <v>4.53</v>
      </c>
      <c r="J1104" s="315">
        <v>18.12</v>
      </c>
    </row>
    <row r="1105" spans="1:10" ht="39" customHeight="1" x14ac:dyDescent="0.3">
      <c r="A1105" s="314" t="s">
        <v>432</v>
      </c>
      <c r="B1105" s="164" t="s">
        <v>860</v>
      </c>
      <c r="C1105" s="163" t="s">
        <v>109</v>
      </c>
      <c r="D1105" s="163" t="s">
        <v>861</v>
      </c>
      <c r="E1105" s="428" t="s">
        <v>707</v>
      </c>
      <c r="F1105" s="428"/>
      <c r="G1105" s="165" t="s">
        <v>155</v>
      </c>
      <c r="H1105" s="166">
        <v>1</v>
      </c>
      <c r="I1105" s="167">
        <v>69.58</v>
      </c>
      <c r="J1105" s="315">
        <v>69.58</v>
      </c>
    </row>
    <row r="1106" spans="1:10" ht="39" customHeight="1" x14ac:dyDescent="0.3">
      <c r="A1106" s="314" t="s">
        <v>432</v>
      </c>
      <c r="B1106" s="164" t="s">
        <v>862</v>
      </c>
      <c r="C1106" s="163" t="s">
        <v>109</v>
      </c>
      <c r="D1106" s="163" t="s">
        <v>863</v>
      </c>
      <c r="E1106" s="428" t="s">
        <v>707</v>
      </c>
      <c r="F1106" s="428"/>
      <c r="G1106" s="165" t="s">
        <v>155</v>
      </c>
      <c r="H1106" s="166">
        <v>1</v>
      </c>
      <c r="I1106" s="167">
        <v>46.09</v>
      </c>
      <c r="J1106" s="315">
        <v>46.09</v>
      </c>
    </row>
    <row r="1107" spans="1:10" ht="25.9" customHeight="1" x14ac:dyDescent="0.3">
      <c r="A1107" s="320" t="s">
        <v>441</v>
      </c>
      <c r="B1107" s="170" t="s">
        <v>824</v>
      </c>
      <c r="C1107" s="169" t="s">
        <v>109</v>
      </c>
      <c r="D1107" s="169" t="s">
        <v>825</v>
      </c>
      <c r="E1107" s="427" t="s">
        <v>444</v>
      </c>
      <c r="F1107" s="427"/>
      <c r="G1107" s="171" t="s">
        <v>132</v>
      </c>
      <c r="H1107" s="172">
        <v>0.05</v>
      </c>
      <c r="I1107" s="173">
        <v>8.5500000000000007</v>
      </c>
      <c r="J1107" s="321">
        <v>0.42</v>
      </c>
    </row>
    <row r="1108" spans="1:10" ht="39" customHeight="1" x14ac:dyDescent="0.3">
      <c r="A1108" s="320" t="s">
        <v>441</v>
      </c>
      <c r="B1108" s="170" t="s">
        <v>826</v>
      </c>
      <c r="C1108" s="169" t="s">
        <v>109</v>
      </c>
      <c r="D1108" s="169" t="s">
        <v>827</v>
      </c>
      <c r="E1108" s="427" t="s">
        <v>444</v>
      </c>
      <c r="F1108" s="427"/>
      <c r="G1108" s="171" t="s">
        <v>155</v>
      </c>
      <c r="H1108" s="172">
        <v>4.3979999999999997</v>
      </c>
      <c r="I1108" s="173">
        <v>7.6</v>
      </c>
      <c r="J1108" s="321">
        <v>33.42</v>
      </c>
    </row>
    <row r="1109" spans="1:10" ht="25.9" customHeight="1" x14ac:dyDescent="0.3">
      <c r="A1109" s="320" t="s">
        <v>441</v>
      </c>
      <c r="B1109" s="170" t="s">
        <v>828</v>
      </c>
      <c r="C1109" s="169" t="s">
        <v>109</v>
      </c>
      <c r="D1109" s="169" t="s">
        <v>829</v>
      </c>
      <c r="E1109" s="427" t="s">
        <v>444</v>
      </c>
      <c r="F1109" s="427"/>
      <c r="G1109" s="171" t="s">
        <v>155</v>
      </c>
      <c r="H1109" s="172">
        <v>0.16</v>
      </c>
      <c r="I1109" s="173">
        <v>10.8</v>
      </c>
      <c r="J1109" s="321">
        <v>1.72</v>
      </c>
    </row>
    <row r="1110" spans="1:10" ht="25.9" customHeight="1" x14ac:dyDescent="0.3">
      <c r="A1110" s="320" t="s">
        <v>441</v>
      </c>
      <c r="B1110" s="170" t="s">
        <v>830</v>
      </c>
      <c r="C1110" s="169" t="s">
        <v>109</v>
      </c>
      <c r="D1110" s="169" t="s">
        <v>831</v>
      </c>
      <c r="E1110" s="427" t="s">
        <v>444</v>
      </c>
      <c r="F1110" s="427"/>
      <c r="G1110" s="171" t="s">
        <v>132</v>
      </c>
      <c r="H1110" s="172">
        <v>0.4</v>
      </c>
      <c r="I1110" s="173">
        <v>0.79</v>
      </c>
      <c r="J1110" s="321">
        <v>0.31</v>
      </c>
    </row>
    <row r="1111" spans="1:10" ht="24" customHeight="1" x14ac:dyDescent="0.3">
      <c r="A1111" s="320" t="s">
        <v>441</v>
      </c>
      <c r="B1111" s="170" t="s">
        <v>832</v>
      </c>
      <c r="C1111" s="169" t="s">
        <v>116</v>
      </c>
      <c r="D1111" s="169" t="s">
        <v>833</v>
      </c>
      <c r="E1111" s="427" t="s">
        <v>444</v>
      </c>
      <c r="F1111" s="427"/>
      <c r="G1111" s="171" t="s">
        <v>395</v>
      </c>
      <c r="H1111" s="172">
        <v>0.03</v>
      </c>
      <c r="I1111" s="173">
        <v>46.54</v>
      </c>
      <c r="J1111" s="321">
        <v>1.39</v>
      </c>
    </row>
    <row r="1112" spans="1:10" ht="25.9" customHeight="1" x14ac:dyDescent="0.3">
      <c r="A1112" s="320" t="s">
        <v>441</v>
      </c>
      <c r="B1112" s="170" t="s">
        <v>834</v>
      </c>
      <c r="C1112" s="169" t="s">
        <v>109</v>
      </c>
      <c r="D1112" s="169" t="s">
        <v>835</v>
      </c>
      <c r="E1112" s="427" t="s">
        <v>444</v>
      </c>
      <c r="F1112" s="427"/>
      <c r="G1112" s="171" t="s">
        <v>155</v>
      </c>
      <c r="H1112" s="172">
        <v>7.8E-2</v>
      </c>
      <c r="I1112" s="173">
        <v>4.3600000000000003</v>
      </c>
      <c r="J1112" s="321">
        <v>0.34</v>
      </c>
    </row>
    <row r="1113" spans="1:10" ht="25.9" customHeight="1" x14ac:dyDescent="0.3">
      <c r="A1113" s="320" t="s">
        <v>441</v>
      </c>
      <c r="B1113" s="170" t="s">
        <v>836</v>
      </c>
      <c r="C1113" s="169" t="s">
        <v>109</v>
      </c>
      <c r="D1113" s="169" t="s">
        <v>837</v>
      </c>
      <c r="E1113" s="427" t="s">
        <v>444</v>
      </c>
      <c r="F1113" s="427"/>
      <c r="G1113" s="171" t="s">
        <v>132</v>
      </c>
      <c r="H1113" s="172">
        <v>0.19</v>
      </c>
      <c r="I1113" s="173">
        <v>0.76</v>
      </c>
      <c r="J1113" s="321">
        <v>0.14000000000000001</v>
      </c>
    </row>
    <row r="1114" spans="1:10" ht="24" customHeight="1" x14ac:dyDescent="0.3">
      <c r="A1114" s="320" t="s">
        <v>441</v>
      </c>
      <c r="B1114" s="170" t="s">
        <v>838</v>
      </c>
      <c r="C1114" s="169" t="s">
        <v>109</v>
      </c>
      <c r="D1114" s="169" t="s">
        <v>839</v>
      </c>
      <c r="E1114" s="427" t="s">
        <v>444</v>
      </c>
      <c r="F1114" s="427"/>
      <c r="G1114" s="171" t="s">
        <v>132</v>
      </c>
      <c r="H1114" s="172">
        <v>8.9999999999999993E-3</v>
      </c>
      <c r="I1114" s="173">
        <v>8.2799999999999994</v>
      </c>
      <c r="J1114" s="321">
        <v>7.0000000000000007E-2</v>
      </c>
    </row>
    <row r="1115" spans="1:10" ht="25" x14ac:dyDescent="0.3">
      <c r="A1115" s="316"/>
      <c r="B1115" s="351"/>
      <c r="C1115" s="351"/>
      <c r="D1115" s="351"/>
      <c r="E1115" s="351" t="s">
        <v>436</v>
      </c>
      <c r="F1115" s="352">
        <v>16.662849814500984</v>
      </c>
      <c r="G1115" s="351" t="s">
        <v>437</v>
      </c>
      <c r="H1115" s="352">
        <v>19.72</v>
      </c>
      <c r="I1115" s="351" t="s">
        <v>438</v>
      </c>
      <c r="J1115" s="317">
        <v>36.380000000000003</v>
      </c>
    </row>
    <row r="1116" spans="1:10" ht="14.5" thickBot="1" x14ac:dyDescent="0.35">
      <c r="A1116" s="316"/>
      <c r="B1116" s="351"/>
      <c r="C1116" s="351"/>
      <c r="D1116" s="351"/>
      <c r="E1116" s="351" t="s">
        <v>439</v>
      </c>
      <c r="F1116" s="352">
        <v>50.56</v>
      </c>
      <c r="G1116" s="351"/>
      <c r="H1116" s="429" t="s">
        <v>440</v>
      </c>
      <c r="I1116" s="429"/>
      <c r="J1116" s="317">
        <v>255.51</v>
      </c>
    </row>
    <row r="1117" spans="1:10" ht="1.1499999999999999" customHeight="1" thickTop="1" x14ac:dyDescent="0.3">
      <c r="A1117" s="318"/>
      <c r="B1117" s="168"/>
      <c r="C1117" s="168"/>
      <c r="D1117" s="168"/>
      <c r="E1117" s="168"/>
      <c r="F1117" s="168"/>
      <c r="G1117" s="168"/>
      <c r="H1117" s="168"/>
      <c r="I1117" s="168"/>
      <c r="J1117" s="319"/>
    </row>
    <row r="1118" spans="1:10" ht="18" customHeight="1" x14ac:dyDescent="0.3">
      <c r="A1118" s="122" t="s">
        <v>384</v>
      </c>
      <c r="B1118" s="123" t="s">
        <v>86</v>
      </c>
      <c r="C1118" s="124" t="s">
        <v>87</v>
      </c>
      <c r="D1118" s="124" t="s">
        <v>5</v>
      </c>
      <c r="E1118" s="390" t="s">
        <v>429</v>
      </c>
      <c r="F1118" s="390"/>
      <c r="G1118" s="152" t="s">
        <v>88</v>
      </c>
      <c r="H1118" s="123" t="s">
        <v>89</v>
      </c>
      <c r="I1118" s="123" t="s">
        <v>90</v>
      </c>
      <c r="J1118" s="125" t="s">
        <v>6</v>
      </c>
    </row>
    <row r="1119" spans="1:10" ht="39" customHeight="1" x14ac:dyDescent="0.3">
      <c r="A1119" s="131" t="s">
        <v>430</v>
      </c>
      <c r="B1119" s="132" t="s">
        <v>1661</v>
      </c>
      <c r="C1119" s="133" t="s">
        <v>96</v>
      </c>
      <c r="D1119" s="133" t="s">
        <v>1430</v>
      </c>
      <c r="E1119" s="426" t="s">
        <v>707</v>
      </c>
      <c r="F1119" s="426"/>
      <c r="G1119" s="134" t="s">
        <v>155</v>
      </c>
      <c r="H1119" s="162">
        <v>1</v>
      </c>
      <c r="I1119" s="135">
        <v>253.88</v>
      </c>
      <c r="J1119" s="313">
        <v>253.88</v>
      </c>
    </row>
    <row r="1120" spans="1:10" ht="25.9" customHeight="1" x14ac:dyDescent="0.3">
      <c r="A1120" s="314" t="s">
        <v>432</v>
      </c>
      <c r="B1120" s="164" t="s">
        <v>785</v>
      </c>
      <c r="C1120" s="163" t="s">
        <v>109</v>
      </c>
      <c r="D1120" s="163" t="s">
        <v>786</v>
      </c>
      <c r="E1120" s="428" t="s">
        <v>435</v>
      </c>
      <c r="F1120" s="428"/>
      <c r="G1120" s="165" t="s">
        <v>409</v>
      </c>
      <c r="H1120" s="166">
        <v>0.56999999999999995</v>
      </c>
      <c r="I1120" s="167">
        <v>29.17</v>
      </c>
      <c r="J1120" s="315">
        <v>16.62</v>
      </c>
    </row>
    <row r="1121" spans="1:10" ht="24" customHeight="1" x14ac:dyDescent="0.3">
      <c r="A1121" s="314" t="s">
        <v>432</v>
      </c>
      <c r="B1121" s="164" t="s">
        <v>820</v>
      </c>
      <c r="C1121" s="163" t="s">
        <v>109</v>
      </c>
      <c r="D1121" s="163" t="s">
        <v>821</v>
      </c>
      <c r="E1121" s="428" t="s">
        <v>435</v>
      </c>
      <c r="F1121" s="428"/>
      <c r="G1121" s="165" t="s">
        <v>409</v>
      </c>
      <c r="H1121" s="166">
        <v>0.56999999999999995</v>
      </c>
      <c r="I1121" s="167">
        <v>19.89</v>
      </c>
      <c r="J1121" s="315">
        <v>11.33</v>
      </c>
    </row>
    <row r="1122" spans="1:10" ht="39" customHeight="1" x14ac:dyDescent="0.3">
      <c r="A1122" s="314" t="s">
        <v>432</v>
      </c>
      <c r="B1122" s="164" t="s">
        <v>856</v>
      </c>
      <c r="C1122" s="163" t="s">
        <v>109</v>
      </c>
      <c r="D1122" s="163" t="s">
        <v>857</v>
      </c>
      <c r="E1122" s="428" t="s">
        <v>638</v>
      </c>
      <c r="F1122" s="428"/>
      <c r="G1122" s="165" t="s">
        <v>155</v>
      </c>
      <c r="H1122" s="166">
        <v>2</v>
      </c>
      <c r="I1122" s="167">
        <v>4.53</v>
      </c>
      <c r="J1122" s="315">
        <v>9.06</v>
      </c>
    </row>
    <row r="1123" spans="1:10" ht="39" customHeight="1" x14ac:dyDescent="0.3">
      <c r="A1123" s="314" t="s">
        <v>432</v>
      </c>
      <c r="B1123" s="164" t="s">
        <v>860</v>
      </c>
      <c r="C1123" s="163" t="s">
        <v>109</v>
      </c>
      <c r="D1123" s="163" t="s">
        <v>861</v>
      </c>
      <c r="E1123" s="428" t="s">
        <v>707</v>
      </c>
      <c r="F1123" s="428"/>
      <c r="G1123" s="165" t="s">
        <v>155</v>
      </c>
      <c r="H1123" s="166">
        <v>1</v>
      </c>
      <c r="I1123" s="167">
        <v>69.58</v>
      </c>
      <c r="J1123" s="315">
        <v>69.58</v>
      </c>
    </row>
    <row r="1124" spans="1:10" ht="39" customHeight="1" x14ac:dyDescent="0.3">
      <c r="A1124" s="314" t="s">
        <v>432</v>
      </c>
      <c r="B1124" s="164" t="s">
        <v>862</v>
      </c>
      <c r="C1124" s="163" t="s">
        <v>109</v>
      </c>
      <c r="D1124" s="163" t="s">
        <v>863</v>
      </c>
      <c r="E1124" s="428" t="s">
        <v>707</v>
      </c>
      <c r="F1124" s="428"/>
      <c r="G1124" s="165" t="s">
        <v>155</v>
      </c>
      <c r="H1124" s="166">
        <v>1</v>
      </c>
      <c r="I1124" s="167">
        <v>46.09</v>
      </c>
      <c r="J1124" s="315">
        <v>46.09</v>
      </c>
    </row>
    <row r="1125" spans="1:10" ht="25.9" customHeight="1" x14ac:dyDescent="0.3">
      <c r="A1125" s="320" t="s">
        <v>441</v>
      </c>
      <c r="B1125" s="170" t="s">
        <v>824</v>
      </c>
      <c r="C1125" s="169" t="s">
        <v>109</v>
      </c>
      <c r="D1125" s="169" t="s">
        <v>825</v>
      </c>
      <c r="E1125" s="427" t="s">
        <v>444</v>
      </c>
      <c r="F1125" s="427"/>
      <c r="G1125" s="171" t="s">
        <v>132</v>
      </c>
      <c r="H1125" s="172">
        <v>6.2880000000000003</v>
      </c>
      <c r="I1125" s="173">
        <v>8.5500000000000007</v>
      </c>
      <c r="J1125" s="321">
        <v>53.76</v>
      </c>
    </row>
    <row r="1126" spans="1:10" ht="39" customHeight="1" x14ac:dyDescent="0.3">
      <c r="A1126" s="320" t="s">
        <v>441</v>
      </c>
      <c r="B1126" s="170" t="s">
        <v>826</v>
      </c>
      <c r="C1126" s="169" t="s">
        <v>109</v>
      </c>
      <c r="D1126" s="169" t="s">
        <v>827</v>
      </c>
      <c r="E1126" s="427" t="s">
        <v>444</v>
      </c>
      <c r="F1126" s="427"/>
      <c r="G1126" s="171" t="s">
        <v>155</v>
      </c>
      <c r="H1126" s="172">
        <v>4.3979999999999997</v>
      </c>
      <c r="I1126" s="173">
        <v>7.6</v>
      </c>
      <c r="J1126" s="321">
        <v>33.42</v>
      </c>
    </row>
    <row r="1127" spans="1:10" ht="25.9" customHeight="1" x14ac:dyDescent="0.3">
      <c r="A1127" s="320" t="s">
        <v>441</v>
      </c>
      <c r="B1127" s="170" t="s">
        <v>828</v>
      </c>
      <c r="C1127" s="169" t="s">
        <v>109</v>
      </c>
      <c r="D1127" s="169" t="s">
        <v>829</v>
      </c>
      <c r="E1127" s="427" t="s">
        <v>444</v>
      </c>
      <c r="F1127" s="427"/>
      <c r="G1127" s="171" t="s">
        <v>155</v>
      </c>
      <c r="H1127" s="172">
        <v>0.26600000000000001</v>
      </c>
      <c r="I1127" s="173">
        <v>10.8</v>
      </c>
      <c r="J1127" s="321">
        <v>2.87</v>
      </c>
    </row>
    <row r="1128" spans="1:10" ht="25.9" customHeight="1" x14ac:dyDescent="0.3">
      <c r="A1128" s="320" t="s">
        <v>441</v>
      </c>
      <c r="B1128" s="170" t="s">
        <v>830</v>
      </c>
      <c r="C1128" s="169" t="s">
        <v>109</v>
      </c>
      <c r="D1128" s="169" t="s">
        <v>831</v>
      </c>
      <c r="E1128" s="427" t="s">
        <v>444</v>
      </c>
      <c r="F1128" s="427"/>
      <c r="G1128" s="171" t="s">
        <v>132</v>
      </c>
      <c r="H1128" s="172">
        <v>1.33</v>
      </c>
      <c r="I1128" s="173">
        <v>0.79</v>
      </c>
      <c r="J1128" s="321">
        <v>1.05</v>
      </c>
    </row>
    <row r="1129" spans="1:10" ht="24" customHeight="1" x14ac:dyDescent="0.3">
      <c r="A1129" s="320" t="s">
        <v>441</v>
      </c>
      <c r="B1129" s="170" t="s">
        <v>832</v>
      </c>
      <c r="C1129" s="169" t="s">
        <v>116</v>
      </c>
      <c r="D1129" s="169" t="s">
        <v>833</v>
      </c>
      <c r="E1129" s="427" t="s">
        <v>444</v>
      </c>
      <c r="F1129" s="427"/>
      <c r="G1129" s="171" t="s">
        <v>395</v>
      </c>
      <c r="H1129" s="172">
        <v>0.214</v>
      </c>
      <c r="I1129" s="173">
        <v>46.54</v>
      </c>
      <c r="J1129" s="321">
        <v>9.9499999999999993</v>
      </c>
    </row>
    <row r="1130" spans="1:10" ht="25.9" customHeight="1" x14ac:dyDescent="0.3">
      <c r="A1130" s="320" t="s">
        <v>441</v>
      </c>
      <c r="B1130" s="170" t="s">
        <v>834</v>
      </c>
      <c r="C1130" s="169" t="s">
        <v>109</v>
      </c>
      <c r="D1130" s="169" t="s">
        <v>835</v>
      </c>
      <c r="E1130" s="427" t="s">
        <v>444</v>
      </c>
      <c r="F1130" s="427"/>
      <c r="G1130" s="171" t="s">
        <v>155</v>
      </c>
      <c r="H1130" s="172">
        <v>0.02</v>
      </c>
      <c r="I1130" s="173">
        <v>4.3600000000000003</v>
      </c>
      <c r="J1130" s="321">
        <v>0.08</v>
      </c>
    </row>
    <row r="1131" spans="1:10" ht="25.9" customHeight="1" x14ac:dyDescent="0.3">
      <c r="A1131" s="320" t="s">
        <v>441</v>
      </c>
      <c r="B1131" s="170" t="s">
        <v>836</v>
      </c>
      <c r="C1131" s="169" t="s">
        <v>109</v>
      </c>
      <c r="D1131" s="169" t="s">
        <v>837</v>
      </c>
      <c r="E1131" s="427" t="s">
        <v>444</v>
      </c>
      <c r="F1131" s="427"/>
      <c r="G1131" s="171" t="s">
        <v>132</v>
      </c>
      <c r="H1131" s="172">
        <v>7.0999999999999994E-2</v>
      </c>
      <c r="I1131" s="173">
        <v>0.76</v>
      </c>
      <c r="J1131" s="321">
        <v>0.05</v>
      </c>
    </row>
    <row r="1132" spans="1:10" ht="24" customHeight="1" x14ac:dyDescent="0.3">
      <c r="A1132" s="320" t="s">
        <v>441</v>
      </c>
      <c r="B1132" s="170" t="s">
        <v>838</v>
      </c>
      <c r="C1132" s="169" t="s">
        <v>109</v>
      </c>
      <c r="D1132" s="169" t="s">
        <v>839</v>
      </c>
      <c r="E1132" s="427" t="s">
        <v>444</v>
      </c>
      <c r="F1132" s="427"/>
      <c r="G1132" s="171" t="s">
        <v>132</v>
      </c>
      <c r="H1132" s="172">
        <v>3.0000000000000001E-3</v>
      </c>
      <c r="I1132" s="173">
        <v>8.2799999999999994</v>
      </c>
      <c r="J1132" s="321">
        <v>0.02</v>
      </c>
    </row>
    <row r="1133" spans="1:10" ht="25" x14ac:dyDescent="0.3">
      <c r="A1133" s="316"/>
      <c r="B1133" s="351"/>
      <c r="C1133" s="351"/>
      <c r="D1133" s="351"/>
      <c r="E1133" s="351" t="s">
        <v>436</v>
      </c>
      <c r="F1133" s="352">
        <v>13.89639536481473</v>
      </c>
      <c r="G1133" s="351" t="s">
        <v>437</v>
      </c>
      <c r="H1133" s="352">
        <v>16.440000000000001</v>
      </c>
      <c r="I1133" s="351" t="s">
        <v>438</v>
      </c>
      <c r="J1133" s="317">
        <v>30.34</v>
      </c>
    </row>
    <row r="1134" spans="1:10" ht="14.5" thickBot="1" x14ac:dyDescent="0.35">
      <c r="A1134" s="316"/>
      <c r="B1134" s="351"/>
      <c r="C1134" s="351"/>
      <c r="D1134" s="351"/>
      <c r="E1134" s="351" t="s">
        <v>439</v>
      </c>
      <c r="F1134" s="352">
        <v>62.63</v>
      </c>
      <c r="G1134" s="351"/>
      <c r="H1134" s="429" t="s">
        <v>440</v>
      </c>
      <c r="I1134" s="429"/>
      <c r="J1134" s="317">
        <v>316.51</v>
      </c>
    </row>
    <row r="1135" spans="1:10" ht="1.1499999999999999" customHeight="1" thickTop="1" x14ac:dyDescent="0.3">
      <c r="A1135" s="318"/>
      <c r="B1135" s="168"/>
      <c r="C1135" s="168"/>
      <c r="D1135" s="168"/>
      <c r="E1135" s="168"/>
      <c r="F1135" s="168"/>
      <c r="G1135" s="168"/>
      <c r="H1135" s="168"/>
      <c r="I1135" s="168"/>
      <c r="J1135" s="319"/>
    </row>
    <row r="1136" spans="1:10" ht="18" customHeight="1" x14ac:dyDescent="0.3">
      <c r="A1136" s="122" t="s">
        <v>386</v>
      </c>
      <c r="B1136" s="123" t="s">
        <v>86</v>
      </c>
      <c r="C1136" s="124" t="s">
        <v>87</v>
      </c>
      <c r="D1136" s="124" t="s">
        <v>5</v>
      </c>
      <c r="E1136" s="390" t="s">
        <v>429</v>
      </c>
      <c r="F1136" s="390"/>
      <c r="G1136" s="152" t="s">
        <v>88</v>
      </c>
      <c r="H1136" s="123" t="s">
        <v>89</v>
      </c>
      <c r="I1136" s="123" t="s">
        <v>90</v>
      </c>
      <c r="J1136" s="125" t="s">
        <v>6</v>
      </c>
    </row>
    <row r="1137" spans="1:10" ht="39" customHeight="1" x14ac:dyDescent="0.3">
      <c r="A1137" s="131" t="s">
        <v>430</v>
      </c>
      <c r="B1137" s="132" t="s">
        <v>1662</v>
      </c>
      <c r="C1137" s="133" t="s">
        <v>96</v>
      </c>
      <c r="D1137" s="133" t="s">
        <v>385</v>
      </c>
      <c r="E1137" s="426" t="s">
        <v>707</v>
      </c>
      <c r="F1137" s="426"/>
      <c r="G1137" s="134" t="s">
        <v>155</v>
      </c>
      <c r="H1137" s="162">
        <v>1</v>
      </c>
      <c r="I1137" s="135">
        <v>274.29000000000002</v>
      </c>
      <c r="J1137" s="313">
        <v>274.29000000000002</v>
      </c>
    </row>
    <row r="1138" spans="1:10" ht="25.9" customHeight="1" x14ac:dyDescent="0.3">
      <c r="A1138" s="314" t="s">
        <v>432</v>
      </c>
      <c r="B1138" s="164" t="s">
        <v>785</v>
      </c>
      <c r="C1138" s="163" t="s">
        <v>109</v>
      </c>
      <c r="D1138" s="163" t="s">
        <v>786</v>
      </c>
      <c r="E1138" s="428" t="s">
        <v>435</v>
      </c>
      <c r="F1138" s="428"/>
      <c r="G1138" s="165" t="s">
        <v>409</v>
      </c>
      <c r="H1138" s="166">
        <v>0.52</v>
      </c>
      <c r="I1138" s="167">
        <v>29.17</v>
      </c>
      <c r="J1138" s="315">
        <v>15.16</v>
      </c>
    </row>
    <row r="1139" spans="1:10" ht="24" customHeight="1" x14ac:dyDescent="0.3">
      <c r="A1139" s="314" t="s">
        <v>432</v>
      </c>
      <c r="B1139" s="164" t="s">
        <v>820</v>
      </c>
      <c r="C1139" s="163" t="s">
        <v>109</v>
      </c>
      <c r="D1139" s="163" t="s">
        <v>821</v>
      </c>
      <c r="E1139" s="428" t="s">
        <v>435</v>
      </c>
      <c r="F1139" s="428"/>
      <c r="G1139" s="165" t="s">
        <v>409</v>
      </c>
      <c r="H1139" s="166">
        <v>0.52</v>
      </c>
      <c r="I1139" s="167">
        <v>19.89</v>
      </c>
      <c r="J1139" s="315">
        <v>10.34</v>
      </c>
    </row>
    <row r="1140" spans="1:10" ht="39" customHeight="1" x14ac:dyDescent="0.3">
      <c r="A1140" s="314" t="s">
        <v>432</v>
      </c>
      <c r="B1140" s="164" t="s">
        <v>862</v>
      </c>
      <c r="C1140" s="163" t="s">
        <v>109</v>
      </c>
      <c r="D1140" s="163" t="s">
        <v>863</v>
      </c>
      <c r="E1140" s="428" t="s">
        <v>707</v>
      </c>
      <c r="F1140" s="428"/>
      <c r="G1140" s="165" t="s">
        <v>155</v>
      </c>
      <c r="H1140" s="166">
        <v>1</v>
      </c>
      <c r="I1140" s="167">
        <v>46.09</v>
      </c>
      <c r="J1140" s="315">
        <v>46.09</v>
      </c>
    </row>
    <row r="1141" spans="1:10" ht="39" customHeight="1" x14ac:dyDescent="0.3">
      <c r="A1141" s="314" t="s">
        <v>432</v>
      </c>
      <c r="B1141" s="164" t="s">
        <v>864</v>
      </c>
      <c r="C1141" s="163" t="s">
        <v>96</v>
      </c>
      <c r="D1141" s="163" t="s">
        <v>865</v>
      </c>
      <c r="E1141" s="428" t="s">
        <v>707</v>
      </c>
      <c r="F1141" s="428"/>
      <c r="G1141" s="165" t="s">
        <v>155</v>
      </c>
      <c r="H1141" s="166">
        <v>1</v>
      </c>
      <c r="I1141" s="167">
        <v>121.37</v>
      </c>
      <c r="J1141" s="315">
        <v>121.37</v>
      </c>
    </row>
    <row r="1142" spans="1:10" ht="25.9" customHeight="1" x14ac:dyDescent="0.3">
      <c r="A1142" s="320" t="s">
        <v>441</v>
      </c>
      <c r="B1142" s="170" t="s">
        <v>824</v>
      </c>
      <c r="C1142" s="169" t="s">
        <v>109</v>
      </c>
      <c r="D1142" s="169" t="s">
        <v>825</v>
      </c>
      <c r="E1142" s="427" t="s">
        <v>444</v>
      </c>
      <c r="F1142" s="427"/>
      <c r="G1142" s="171" t="s">
        <v>132</v>
      </c>
      <c r="H1142" s="172">
        <v>0.05</v>
      </c>
      <c r="I1142" s="173">
        <v>8.5500000000000007</v>
      </c>
      <c r="J1142" s="321">
        <v>0.42</v>
      </c>
    </row>
    <row r="1143" spans="1:10" ht="39" customHeight="1" x14ac:dyDescent="0.3">
      <c r="A1143" s="320" t="s">
        <v>441</v>
      </c>
      <c r="B1143" s="170" t="s">
        <v>826</v>
      </c>
      <c r="C1143" s="169" t="s">
        <v>109</v>
      </c>
      <c r="D1143" s="169" t="s">
        <v>827</v>
      </c>
      <c r="E1143" s="427" t="s">
        <v>444</v>
      </c>
      <c r="F1143" s="427"/>
      <c r="G1143" s="171" t="s">
        <v>155</v>
      </c>
      <c r="H1143" s="172">
        <v>6.29</v>
      </c>
      <c r="I1143" s="173">
        <v>7.6</v>
      </c>
      <c r="J1143" s="321">
        <v>47.8</v>
      </c>
    </row>
    <row r="1144" spans="1:10" ht="25.9" customHeight="1" x14ac:dyDescent="0.3">
      <c r="A1144" s="320" t="s">
        <v>441</v>
      </c>
      <c r="B1144" s="170" t="s">
        <v>828</v>
      </c>
      <c r="C1144" s="169" t="s">
        <v>109</v>
      </c>
      <c r="D1144" s="169" t="s">
        <v>829</v>
      </c>
      <c r="E1144" s="427" t="s">
        <v>444</v>
      </c>
      <c r="F1144" s="427"/>
      <c r="G1144" s="171" t="s">
        <v>155</v>
      </c>
      <c r="H1144" s="172">
        <v>0.27</v>
      </c>
      <c r="I1144" s="173">
        <v>10.8</v>
      </c>
      <c r="J1144" s="321">
        <v>2.91</v>
      </c>
    </row>
    <row r="1145" spans="1:10" ht="25.9" customHeight="1" x14ac:dyDescent="0.3">
      <c r="A1145" s="320" t="s">
        <v>441</v>
      </c>
      <c r="B1145" s="170" t="s">
        <v>830</v>
      </c>
      <c r="C1145" s="169" t="s">
        <v>109</v>
      </c>
      <c r="D1145" s="169" t="s">
        <v>831</v>
      </c>
      <c r="E1145" s="427" t="s">
        <v>444</v>
      </c>
      <c r="F1145" s="427"/>
      <c r="G1145" s="171" t="s">
        <v>132</v>
      </c>
      <c r="H1145" s="172">
        <v>1.33</v>
      </c>
      <c r="I1145" s="173">
        <v>0.79</v>
      </c>
      <c r="J1145" s="321">
        <v>1.05</v>
      </c>
    </row>
    <row r="1146" spans="1:10" ht="24" customHeight="1" x14ac:dyDescent="0.3">
      <c r="A1146" s="320" t="s">
        <v>441</v>
      </c>
      <c r="B1146" s="170" t="s">
        <v>832</v>
      </c>
      <c r="C1146" s="169" t="s">
        <v>116</v>
      </c>
      <c r="D1146" s="169" t="s">
        <v>833</v>
      </c>
      <c r="E1146" s="427" t="s">
        <v>444</v>
      </c>
      <c r="F1146" s="427"/>
      <c r="G1146" s="171" t="s">
        <v>395</v>
      </c>
      <c r="H1146" s="172">
        <v>0.16</v>
      </c>
      <c r="I1146" s="173">
        <v>46.54</v>
      </c>
      <c r="J1146" s="321">
        <v>7.44</v>
      </c>
    </row>
    <row r="1147" spans="1:10" ht="25.9" customHeight="1" x14ac:dyDescent="0.3">
      <c r="A1147" s="320" t="s">
        <v>441</v>
      </c>
      <c r="B1147" s="170" t="s">
        <v>834</v>
      </c>
      <c r="C1147" s="169" t="s">
        <v>109</v>
      </c>
      <c r="D1147" s="169" t="s">
        <v>835</v>
      </c>
      <c r="E1147" s="427" t="s">
        <v>444</v>
      </c>
      <c r="F1147" s="427"/>
      <c r="G1147" s="171" t="s">
        <v>155</v>
      </c>
      <c r="H1147" s="172">
        <v>2.5999999999999999E-2</v>
      </c>
      <c r="I1147" s="173">
        <v>4.3600000000000003</v>
      </c>
      <c r="J1147" s="321">
        <v>0.11</v>
      </c>
    </row>
    <row r="1148" spans="1:10" ht="25.9" customHeight="1" x14ac:dyDescent="0.3">
      <c r="A1148" s="320" t="s">
        <v>441</v>
      </c>
      <c r="B1148" s="170" t="s">
        <v>836</v>
      </c>
      <c r="C1148" s="169" t="s">
        <v>109</v>
      </c>
      <c r="D1148" s="169" t="s">
        <v>837</v>
      </c>
      <c r="E1148" s="427" t="s">
        <v>444</v>
      </c>
      <c r="F1148" s="427"/>
      <c r="G1148" s="171" t="s">
        <v>132</v>
      </c>
      <c r="H1148" s="172">
        <v>6.5000000000000002E-2</v>
      </c>
      <c r="I1148" s="173">
        <v>0.76</v>
      </c>
      <c r="J1148" s="321">
        <v>0.04</v>
      </c>
    </row>
    <row r="1149" spans="1:10" ht="24" customHeight="1" x14ac:dyDescent="0.3">
      <c r="A1149" s="320" t="s">
        <v>441</v>
      </c>
      <c r="B1149" s="170" t="s">
        <v>838</v>
      </c>
      <c r="C1149" s="169" t="s">
        <v>109</v>
      </c>
      <c r="D1149" s="169" t="s">
        <v>839</v>
      </c>
      <c r="E1149" s="427" t="s">
        <v>444</v>
      </c>
      <c r="F1149" s="427"/>
      <c r="G1149" s="171" t="s">
        <v>132</v>
      </c>
      <c r="H1149" s="172">
        <v>3.0000000000000001E-3</v>
      </c>
      <c r="I1149" s="173">
        <v>8.2799999999999994</v>
      </c>
      <c r="J1149" s="321">
        <v>0.02</v>
      </c>
    </row>
    <row r="1150" spans="1:10" ht="24" customHeight="1" x14ac:dyDescent="0.3">
      <c r="A1150" s="320" t="s">
        <v>441</v>
      </c>
      <c r="B1150" s="170" t="s">
        <v>840</v>
      </c>
      <c r="C1150" s="169" t="s">
        <v>116</v>
      </c>
      <c r="D1150" s="169" t="s">
        <v>841</v>
      </c>
      <c r="E1150" s="427" t="s">
        <v>444</v>
      </c>
      <c r="F1150" s="427"/>
      <c r="G1150" s="171" t="s">
        <v>155</v>
      </c>
      <c r="H1150" s="172">
        <v>2</v>
      </c>
      <c r="I1150" s="173">
        <v>3.58</v>
      </c>
      <c r="J1150" s="321">
        <v>7.16</v>
      </c>
    </row>
    <row r="1151" spans="1:10" ht="24" customHeight="1" x14ac:dyDescent="0.3">
      <c r="A1151" s="320" t="s">
        <v>441</v>
      </c>
      <c r="B1151" s="170" t="s">
        <v>232</v>
      </c>
      <c r="C1151" s="169" t="s">
        <v>101</v>
      </c>
      <c r="D1151" s="169" t="s">
        <v>842</v>
      </c>
      <c r="E1151" s="427" t="s">
        <v>444</v>
      </c>
      <c r="F1151" s="427"/>
      <c r="G1151" s="171" t="s">
        <v>158</v>
      </c>
      <c r="H1151" s="172">
        <v>3</v>
      </c>
      <c r="I1151" s="173">
        <v>3.56</v>
      </c>
      <c r="J1151" s="321">
        <v>10.68</v>
      </c>
    </row>
    <row r="1152" spans="1:10" ht="25.9" customHeight="1" x14ac:dyDescent="0.3">
      <c r="A1152" s="320" t="s">
        <v>441</v>
      </c>
      <c r="B1152" s="170" t="s">
        <v>866</v>
      </c>
      <c r="C1152" s="169" t="s">
        <v>844</v>
      </c>
      <c r="D1152" s="169" t="s">
        <v>867</v>
      </c>
      <c r="E1152" s="427" t="s">
        <v>444</v>
      </c>
      <c r="F1152" s="427"/>
      <c r="G1152" s="171" t="s">
        <v>132</v>
      </c>
      <c r="H1152" s="172">
        <v>0.37</v>
      </c>
      <c r="I1152" s="173">
        <v>10</v>
      </c>
      <c r="J1152" s="321">
        <v>3.7</v>
      </c>
    </row>
    <row r="1153" spans="1:10" ht="25" x14ac:dyDescent="0.3">
      <c r="A1153" s="316"/>
      <c r="B1153" s="351"/>
      <c r="C1153" s="351"/>
      <c r="D1153" s="351"/>
      <c r="E1153" s="351" t="s">
        <v>436</v>
      </c>
      <c r="F1153" s="352">
        <v>11.949800760316952</v>
      </c>
      <c r="G1153" s="351" t="s">
        <v>437</v>
      </c>
      <c r="H1153" s="352">
        <v>14.14</v>
      </c>
      <c r="I1153" s="351" t="s">
        <v>438</v>
      </c>
      <c r="J1153" s="317">
        <v>26.09</v>
      </c>
    </row>
    <row r="1154" spans="1:10" ht="14.5" thickBot="1" x14ac:dyDescent="0.35">
      <c r="A1154" s="316"/>
      <c r="B1154" s="351"/>
      <c r="C1154" s="351"/>
      <c r="D1154" s="351"/>
      <c r="E1154" s="351" t="s">
        <v>439</v>
      </c>
      <c r="F1154" s="352">
        <v>67.66</v>
      </c>
      <c r="G1154" s="351"/>
      <c r="H1154" s="429" t="s">
        <v>440</v>
      </c>
      <c r="I1154" s="429"/>
      <c r="J1154" s="317">
        <v>341.95</v>
      </c>
    </row>
    <row r="1155" spans="1:10" ht="1.1499999999999999" customHeight="1" thickTop="1" x14ac:dyDescent="0.3">
      <c r="A1155" s="318"/>
      <c r="B1155" s="168"/>
      <c r="C1155" s="168"/>
      <c r="D1155" s="168"/>
      <c r="E1155" s="168"/>
      <c r="F1155" s="168"/>
      <c r="G1155" s="168"/>
      <c r="H1155" s="168"/>
      <c r="I1155" s="168"/>
      <c r="J1155" s="319"/>
    </row>
    <row r="1156" spans="1:10" ht="18" customHeight="1" x14ac:dyDescent="0.3">
      <c r="A1156" s="122" t="s">
        <v>388</v>
      </c>
      <c r="B1156" s="123" t="s">
        <v>86</v>
      </c>
      <c r="C1156" s="124" t="s">
        <v>87</v>
      </c>
      <c r="D1156" s="124" t="s">
        <v>5</v>
      </c>
      <c r="E1156" s="390" t="s">
        <v>429</v>
      </c>
      <c r="F1156" s="390"/>
      <c r="G1156" s="152" t="s">
        <v>88</v>
      </c>
      <c r="H1156" s="123" t="s">
        <v>89</v>
      </c>
      <c r="I1156" s="123" t="s">
        <v>90</v>
      </c>
      <c r="J1156" s="125" t="s">
        <v>6</v>
      </c>
    </row>
    <row r="1157" spans="1:10" ht="24" customHeight="1" x14ac:dyDescent="0.3">
      <c r="A1157" s="131" t="s">
        <v>430</v>
      </c>
      <c r="B1157" s="132" t="s">
        <v>1663</v>
      </c>
      <c r="C1157" s="133" t="s">
        <v>96</v>
      </c>
      <c r="D1157" s="133" t="s">
        <v>387</v>
      </c>
      <c r="E1157" s="426" t="s">
        <v>707</v>
      </c>
      <c r="F1157" s="426"/>
      <c r="G1157" s="134" t="s">
        <v>106</v>
      </c>
      <c r="H1157" s="162">
        <v>1</v>
      </c>
      <c r="I1157" s="135">
        <v>78.02</v>
      </c>
      <c r="J1157" s="313">
        <v>78.02</v>
      </c>
    </row>
    <row r="1158" spans="1:10" ht="25.9" customHeight="1" x14ac:dyDescent="0.3">
      <c r="A1158" s="314" t="s">
        <v>432</v>
      </c>
      <c r="B1158" s="164" t="s">
        <v>620</v>
      </c>
      <c r="C1158" s="163" t="s">
        <v>109</v>
      </c>
      <c r="D1158" s="163" t="s">
        <v>621</v>
      </c>
      <c r="E1158" s="428" t="s">
        <v>435</v>
      </c>
      <c r="F1158" s="428"/>
      <c r="G1158" s="165" t="s">
        <v>409</v>
      </c>
      <c r="H1158" s="166">
        <v>0.3</v>
      </c>
      <c r="I1158" s="167">
        <v>20.49</v>
      </c>
      <c r="J1158" s="315">
        <v>6.14</v>
      </c>
    </row>
    <row r="1159" spans="1:10" ht="25.9" customHeight="1" x14ac:dyDescent="0.3">
      <c r="A1159" s="320" t="s">
        <v>441</v>
      </c>
      <c r="B1159" s="170" t="s">
        <v>868</v>
      </c>
      <c r="C1159" s="169" t="s">
        <v>116</v>
      </c>
      <c r="D1159" s="169" t="s">
        <v>869</v>
      </c>
      <c r="E1159" s="427" t="s">
        <v>444</v>
      </c>
      <c r="F1159" s="427"/>
      <c r="G1159" s="171" t="s">
        <v>132</v>
      </c>
      <c r="H1159" s="172">
        <v>1</v>
      </c>
      <c r="I1159" s="173">
        <v>71.88</v>
      </c>
      <c r="J1159" s="321">
        <v>71.88</v>
      </c>
    </row>
    <row r="1160" spans="1:10" ht="25" x14ac:dyDescent="0.3">
      <c r="A1160" s="316"/>
      <c r="B1160" s="351"/>
      <c r="C1160" s="351"/>
      <c r="D1160" s="351"/>
      <c r="E1160" s="351" t="s">
        <v>436</v>
      </c>
      <c r="F1160" s="352">
        <v>1.9191132689048689</v>
      </c>
      <c r="G1160" s="351" t="s">
        <v>437</v>
      </c>
      <c r="H1160" s="352">
        <v>2.27</v>
      </c>
      <c r="I1160" s="351" t="s">
        <v>438</v>
      </c>
      <c r="J1160" s="317">
        <v>4.1900000000000004</v>
      </c>
    </row>
    <row r="1161" spans="1:10" ht="14.5" thickBot="1" x14ac:dyDescent="0.35">
      <c r="A1161" s="316"/>
      <c r="B1161" s="351"/>
      <c r="C1161" s="351"/>
      <c r="D1161" s="351"/>
      <c r="E1161" s="351" t="s">
        <v>439</v>
      </c>
      <c r="F1161" s="352">
        <v>19.239999999999998</v>
      </c>
      <c r="G1161" s="351"/>
      <c r="H1161" s="429" t="s">
        <v>440</v>
      </c>
      <c r="I1161" s="429"/>
      <c r="J1161" s="317">
        <v>97.26</v>
      </c>
    </row>
    <row r="1162" spans="1:10" ht="1.1499999999999999" customHeight="1" thickTop="1" x14ac:dyDescent="0.3">
      <c r="A1162" s="318"/>
      <c r="B1162" s="168"/>
      <c r="C1162" s="168"/>
      <c r="D1162" s="168"/>
      <c r="E1162" s="168"/>
      <c r="F1162" s="168"/>
      <c r="G1162" s="168"/>
      <c r="H1162" s="168"/>
      <c r="I1162" s="168"/>
      <c r="J1162" s="319"/>
    </row>
    <row r="1163" spans="1:10" ht="18" customHeight="1" x14ac:dyDescent="0.3">
      <c r="A1163" s="122" t="s">
        <v>1431</v>
      </c>
      <c r="B1163" s="123" t="s">
        <v>86</v>
      </c>
      <c r="C1163" s="124" t="s">
        <v>87</v>
      </c>
      <c r="D1163" s="124" t="s">
        <v>5</v>
      </c>
      <c r="E1163" s="390" t="s">
        <v>429</v>
      </c>
      <c r="F1163" s="390"/>
      <c r="G1163" s="152" t="s">
        <v>88</v>
      </c>
      <c r="H1163" s="123" t="s">
        <v>89</v>
      </c>
      <c r="I1163" s="123" t="s">
        <v>90</v>
      </c>
      <c r="J1163" s="125" t="s">
        <v>6</v>
      </c>
    </row>
    <row r="1164" spans="1:10" ht="25.9" customHeight="1" x14ac:dyDescent="0.3">
      <c r="A1164" s="131" t="s">
        <v>430</v>
      </c>
      <c r="B1164" s="132" t="s">
        <v>1664</v>
      </c>
      <c r="C1164" s="133" t="s">
        <v>96</v>
      </c>
      <c r="D1164" s="133" t="s">
        <v>389</v>
      </c>
      <c r="E1164" s="426" t="s">
        <v>707</v>
      </c>
      <c r="F1164" s="426"/>
      <c r="G1164" s="134" t="s">
        <v>106</v>
      </c>
      <c r="H1164" s="162">
        <v>1</v>
      </c>
      <c r="I1164" s="135">
        <v>61.38</v>
      </c>
      <c r="J1164" s="313">
        <v>61.38</v>
      </c>
    </row>
    <row r="1165" spans="1:10" ht="25.9" customHeight="1" x14ac:dyDescent="0.3">
      <c r="A1165" s="314" t="s">
        <v>432</v>
      </c>
      <c r="B1165" s="164" t="s">
        <v>620</v>
      </c>
      <c r="C1165" s="163" t="s">
        <v>109</v>
      </c>
      <c r="D1165" s="163" t="s">
        <v>621</v>
      </c>
      <c r="E1165" s="428" t="s">
        <v>435</v>
      </c>
      <c r="F1165" s="428"/>
      <c r="G1165" s="165" t="s">
        <v>409</v>
      </c>
      <c r="H1165" s="166">
        <v>0.3</v>
      </c>
      <c r="I1165" s="167">
        <v>20.49</v>
      </c>
      <c r="J1165" s="315">
        <v>6.14</v>
      </c>
    </row>
    <row r="1166" spans="1:10" ht="24" customHeight="1" x14ac:dyDescent="0.3">
      <c r="A1166" s="320" t="s">
        <v>441</v>
      </c>
      <c r="B1166" s="170" t="s">
        <v>870</v>
      </c>
      <c r="C1166" s="169" t="s">
        <v>233</v>
      </c>
      <c r="D1166" s="169" t="s">
        <v>871</v>
      </c>
      <c r="E1166" s="427" t="s">
        <v>444</v>
      </c>
      <c r="F1166" s="427"/>
      <c r="G1166" s="171" t="s">
        <v>297</v>
      </c>
      <c r="H1166" s="172">
        <v>1</v>
      </c>
      <c r="I1166" s="173">
        <v>55.24</v>
      </c>
      <c r="J1166" s="321">
        <v>55.24</v>
      </c>
    </row>
    <row r="1167" spans="1:10" ht="25" x14ac:dyDescent="0.3">
      <c r="A1167" s="316"/>
      <c r="B1167" s="351"/>
      <c r="C1167" s="351"/>
      <c r="D1167" s="351"/>
      <c r="E1167" s="351" t="s">
        <v>436</v>
      </c>
      <c r="F1167" s="352">
        <v>1.9191132689048689</v>
      </c>
      <c r="G1167" s="351" t="s">
        <v>437</v>
      </c>
      <c r="H1167" s="352">
        <v>2.27</v>
      </c>
      <c r="I1167" s="351" t="s">
        <v>438</v>
      </c>
      <c r="J1167" s="317">
        <v>4.1900000000000004</v>
      </c>
    </row>
    <row r="1168" spans="1:10" ht="14.5" thickBot="1" x14ac:dyDescent="0.35">
      <c r="A1168" s="316"/>
      <c r="B1168" s="351"/>
      <c r="C1168" s="351"/>
      <c r="D1168" s="351"/>
      <c r="E1168" s="351" t="s">
        <v>439</v>
      </c>
      <c r="F1168" s="352">
        <v>15.14</v>
      </c>
      <c r="G1168" s="351"/>
      <c r="H1168" s="429" t="s">
        <v>440</v>
      </c>
      <c r="I1168" s="429"/>
      <c r="J1168" s="317">
        <v>76.52</v>
      </c>
    </row>
    <row r="1169" spans="1:10" ht="1.1499999999999999" customHeight="1" thickTop="1" x14ac:dyDescent="0.3">
      <c r="A1169" s="318"/>
      <c r="B1169" s="168"/>
      <c r="C1169" s="168"/>
      <c r="D1169" s="168"/>
      <c r="E1169" s="168"/>
      <c r="F1169" s="168"/>
      <c r="G1169" s="168"/>
      <c r="H1169" s="168"/>
      <c r="I1169" s="168"/>
      <c r="J1169" s="319"/>
    </row>
    <row r="1170" spans="1:10" ht="18" customHeight="1" x14ac:dyDescent="0.3">
      <c r="A1170" s="122" t="s">
        <v>396</v>
      </c>
      <c r="B1170" s="123" t="s">
        <v>86</v>
      </c>
      <c r="C1170" s="124" t="s">
        <v>87</v>
      </c>
      <c r="D1170" s="124" t="s">
        <v>5</v>
      </c>
      <c r="E1170" s="390" t="s">
        <v>429</v>
      </c>
      <c r="F1170" s="390"/>
      <c r="G1170" s="152" t="s">
        <v>88</v>
      </c>
      <c r="H1170" s="123" t="s">
        <v>89</v>
      </c>
      <c r="I1170" s="123" t="s">
        <v>90</v>
      </c>
      <c r="J1170" s="125" t="s">
        <v>6</v>
      </c>
    </row>
    <row r="1171" spans="1:10" ht="25.9" customHeight="1" x14ac:dyDescent="0.3">
      <c r="A1171" s="131" t="s">
        <v>430</v>
      </c>
      <c r="B1171" s="132" t="s">
        <v>1670</v>
      </c>
      <c r="C1171" s="133" t="s">
        <v>96</v>
      </c>
      <c r="D1171" s="133" t="s">
        <v>397</v>
      </c>
      <c r="E1171" s="426">
        <v>70</v>
      </c>
      <c r="F1171" s="426"/>
      <c r="G1171" s="134" t="s">
        <v>395</v>
      </c>
      <c r="H1171" s="162">
        <v>1</v>
      </c>
      <c r="I1171" s="135">
        <v>60.36</v>
      </c>
      <c r="J1171" s="313">
        <v>60.36</v>
      </c>
    </row>
    <row r="1172" spans="1:10" ht="25.9" customHeight="1" x14ac:dyDescent="0.3">
      <c r="A1172" s="314" t="s">
        <v>432</v>
      </c>
      <c r="B1172" s="164" t="s">
        <v>872</v>
      </c>
      <c r="C1172" s="163" t="s">
        <v>109</v>
      </c>
      <c r="D1172" s="163" t="s">
        <v>873</v>
      </c>
      <c r="E1172" s="428" t="s">
        <v>435</v>
      </c>
      <c r="F1172" s="428"/>
      <c r="G1172" s="165" t="s">
        <v>409</v>
      </c>
      <c r="H1172" s="166">
        <v>0.106</v>
      </c>
      <c r="I1172" s="167">
        <v>18.88</v>
      </c>
      <c r="J1172" s="315">
        <v>2</v>
      </c>
    </row>
    <row r="1173" spans="1:10" ht="24" customHeight="1" x14ac:dyDescent="0.3">
      <c r="A1173" s="314" t="s">
        <v>432</v>
      </c>
      <c r="B1173" s="164" t="s">
        <v>874</v>
      </c>
      <c r="C1173" s="163" t="s">
        <v>109</v>
      </c>
      <c r="D1173" s="163" t="s">
        <v>875</v>
      </c>
      <c r="E1173" s="428" t="s">
        <v>435</v>
      </c>
      <c r="F1173" s="428"/>
      <c r="G1173" s="165" t="s">
        <v>409</v>
      </c>
      <c r="H1173" s="166">
        <v>0.106</v>
      </c>
      <c r="I1173" s="167">
        <v>29.81</v>
      </c>
      <c r="J1173" s="315">
        <v>3.15</v>
      </c>
    </row>
    <row r="1174" spans="1:10" ht="25.9" customHeight="1" x14ac:dyDescent="0.3">
      <c r="A1174" s="320" t="s">
        <v>441</v>
      </c>
      <c r="B1174" s="170" t="s">
        <v>876</v>
      </c>
      <c r="C1174" s="169" t="s">
        <v>116</v>
      </c>
      <c r="D1174" s="169" t="s">
        <v>877</v>
      </c>
      <c r="E1174" s="427" t="s">
        <v>444</v>
      </c>
      <c r="F1174" s="427"/>
      <c r="G1174" s="171" t="s">
        <v>395</v>
      </c>
      <c r="H1174" s="172">
        <v>0.25</v>
      </c>
      <c r="I1174" s="173">
        <v>10.53</v>
      </c>
      <c r="J1174" s="321">
        <v>2.63</v>
      </c>
    </row>
    <row r="1175" spans="1:10" ht="24" customHeight="1" x14ac:dyDescent="0.3">
      <c r="A1175" s="320" t="s">
        <v>441</v>
      </c>
      <c r="B1175" s="170" t="s">
        <v>878</v>
      </c>
      <c r="C1175" s="169" t="s">
        <v>116</v>
      </c>
      <c r="D1175" s="169" t="s">
        <v>879</v>
      </c>
      <c r="E1175" s="427" t="s">
        <v>444</v>
      </c>
      <c r="F1175" s="427"/>
      <c r="G1175" s="171" t="s">
        <v>103</v>
      </c>
      <c r="H1175" s="172">
        <v>0.15</v>
      </c>
      <c r="I1175" s="173">
        <v>190.86</v>
      </c>
      <c r="J1175" s="321">
        <v>28.62</v>
      </c>
    </row>
    <row r="1176" spans="1:10" ht="24" customHeight="1" x14ac:dyDescent="0.3">
      <c r="A1176" s="320" t="s">
        <v>441</v>
      </c>
      <c r="B1176" s="170" t="s">
        <v>880</v>
      </c>
      <c r="C1176" s="169" t="s">
        <v>116</v>
      </c>
      <c r="D1176" s="169" t="s">
        <v>881</v>
      </c>
      <c r="E1176" s="427" t="s">
        <v>444</v>
      </c>
      <c r="F1176" s="427"/>
      <c r="G1176" s="171" t="s">
        <v>395</v>
      </c>
      <c r="H1176" s="172">
        <v>0.106</v>
      </c>
      <c r="I1176" s="173">
        <v>111.06</v>
      </c>
      <c r="J1176" s="321">
        <v>11.77</v>
      </c>
    </row>
    <row r="1177" spans="1:10" ht="25.9" customHeight="1" x14ac:dyDescent="0.3">
      <c r="A1177" s="320" t="s">
        <v>441</v>
      </c>
      <c r="B1177" s="170" t="s">
        <v>882</v>
      </c>
      <c r="C1177" s="169" t="s">
        <v>109</v>
      </c>
      <c r="D1177" s="169" t="s">
        <v>883</v>
      </c>
      <c r="E1177" s="427" t="s">
        <v>444</v>
      </c>
      <c r="F1177" s="427"/>
      <c r="G1177" s="171" t="s">
        <v>395</v>
      </c>
      <c r="H1177" s="172">
        <v>1.0629999999999999</v>
      </c>
      <c r="I1177" s="173">
        <v>11.47</v>
      </c>
      <c r="J1177" s="321">
        <v>12.19</v>
      </c>
    </row>
    <row r="1178" spans="1:10" ht="25" x14ac:dyDescent="0.3">
      <c r="A1178" s="316"/>
      <c r="B1178" s="351"/>
      <c r="C1178" s="351"/>
      <c r="D1178" s="351"/>
      <c r="E1178" s="351" t="s">
        <v>436</v>
      </c>
      <c r="F1178" s="352">
        <v>1.6717812485686805</v>
      </c>
      <c r="G1178" s="351" t="s">
        <v>437</v>
      </c>
      <c r="H1178" s="352">
        <v>1.98</v>
      </c>
      <c r="I1178" s="351" t="s">
        <v>438</v>
      </c>
      <c r="J1178" s="317">
        <v>3.65</v>
      </c>
    </row>
    <row r="1179" spans="1:10" ht="14.5" thickBot="1" x14ac:dyDescent="0.35">
      <c r="A1179" s="316"/>
      <c r="B1179" s="351"/>
      <c r="C1179" s="351"/>
      <c r="D1179" s="351"/>
      <c r="E1179" s="351" t="s">
        <v>439</v>
      </c>
      <c r="F1179" s="352">
        <v>14.89</v>
      </c>
      <c r="G1179" s="351"/>
      <c r="H1179" s="429" t="s">
        <v>440</v>
      </c>
      <c r="I1179" s="429"/>
      <c r="J1179" s="317">
        <v>75.25</v>
      </c>
    </row>
    <row r="1180" spans="1:10" ht="1.1499999999999999" customHeight="1" thickTop="1" x14ac:dyDescent="0.3">
      <c r="A1180" s="318"/>
      <c r="B1180" s="168"/>
      <c r="C1180" s="168"/>
      <c r="D1180" s="168"/>
      <c r="E1180" s="168"/>
      <c r="F1180" s="168"/>
      <c r="G1180" s="168"/>
      <c r="H1180" s="168"/>
      <c r="I1180" s="168"/>
      <c r="J1180" s="319"/>
    </row>
    <row r="1181" spans="1:10" ht="18" customHeight="1" x14ac:dyDescent="0.3">
      <c r="A1181" s="122" t="s">
        <v>398</v>
      </c>
      <c r="B1181" s="123" t="s">
        <v>86</v>
      </c>
      <c r="C1181" s="124" t="s">
        <v>87</v>
      </c>
      <c r="D1181" s="124" t="s">
        <v>5</v>
      </c>
      <c r="E1181" s="390" t="s">
        <v>429</v>
      </c>
      <c r="F1181" s="390"/>
      <c r="G1181" s="152" t="s">
        <v>88</v>
      </c>
      <c r="H1181" s="123" t="s">
        <v>89</v>
      </c>
      <c r="I1181" s="123" t="s">
        <v>90</v>
      </c>
      <c r="J1181" s="125" t="s">
        <v>6</v>
      </c>
    </row>
    <row r="1182" spans="1:10" ht="39" customHeight="1" x14ac:dyDescent="0.3">
      <c r="A1182" s="131" t="s">
        <v>430</v>
      </c>
      <c r="B1182" s="132" t="s">
        <v>399</v>
      </c>
      <c r="C1182" s="133" t="s">
        <v>109</v>
      </c>
      <c r="D1182" s="133" t="s">
        <v>400</v>
      </c>
      <c r="E1182" s="426" t="s">
        <v>707</v>
      </c>
      <c r="F1182" s="426"/>
      <c r="G1182" s="134" t="s">
        <v>132</v>
      </c>
      <c r="H1182" s="162">
        <v>1</v>
      </c>
      <c r="I1182" s="135">
        <v>222.5</v>
      </c>
      <c r="J1182" s="313">
        <v>222.5</v>
      </c>
    </row>
    <row r="1183" spans="1:10" ht="25.9" customHeight="1" x14ac:dyDescent="0.3">
      <c r="A1183" s="314" t="s">
        <v>432</v>
      </c>
      <c r="B1183" s="164" t="s">
        <v>620</v>
      </c>
      <c r="C1183" s="163" t="s">
        <v>109</v>
      </c>
      <c r="D1183" s="163" t="s">
        <v>621</v>
      </c>
      <c r="E1183" s="428" t="s">
        <v>435</v>
      </c>
      <c r="F1183" s="428"/>
      <c r="G1183" s="165" t="s">
        <v>409</v>
      </c>
      <c r="H1183" s="166">
        <v>0.45739999999999997</v>
      </c>
      <c r="I1183" s="167">
        <v>20.49</v>
      </c>
      <c r="J1183" s="315">
        <v>9.3699999999999992</v>
      </c>
    </row>
    <row r="1184" spans="1:10" ht="25.9" customHeight="1" x14ac:dyDescent="0.3">
      <c r="A1184" s="314" t="s">
        <v>432</v>
      </c>
      <c r="B1184" s="164" t="s">
        <v>613</v>
      </c>
      <c r="C1184" s="163" t="s">
        <v>109</v>
      </c>
      <c r="D1184" s="163" t="s">
        <v>614</v>
      </c>
      <c r="E1184" s="428" t="s">
        <v>435</v>
      </c>
      <c r="F1184" s="428"/>
      <c r="G1184" s="165" t="s">
        <v>409</v>
      </c>
      <c r="H1184" s="166">
        <v>0.45739999999999997</v>
      </c>
      <c r="I1184" s="167">
        <v>28.32</v>
      </c>
      <c r="J1184" s="315">
        <v>12.95</v>
      </c>
    </row>
    <row r="1185" spans="1:10" ht="39" customHeight="1" x14ac:dyDescent="0.3">
      <c r="A1185" s="320" t="s">
        <v>441</v>
      </c>
      <c r="B1185" s="170" t="s">
        <v>884</v>
      </c>
      <c r="C1185" s="169" t="s">
        <v>109</v>
      </c>
      <c r="D1185" s="169" t="s">
        <v>885</v>
      </c>
      <c r="E1185" s="427" t="s">
        <v>444</v>
      </c>
      <c r="F1185" s="427"/>
      <c r="G1185" s="171" t="s">
        <v>132</v>
      </c>
      <c r="H1185" s="172">
        <v>2</v>
      </c>
      <c r="I1185" s="173">
        <v>0.67</v>
      </c>
      <c r="J1185" s="321">
        <v>1.34</v>
      </c>
    </row>
    <row r="1186" spans="1:10" ht="25.9" customHeight="1" x14ac:dyDescent="0.3">
      <c r="A1186" s="320" t="s">
        <v>441</v>
      </c>
      <c r="B1186" s="170" t="s">
        <v>886</v>
      </c>
      <c r="C1186" s="169" t="s">
        <v>109</v>
      </c>
      <c r="D1186" s="169" t="s">
        <v>887</v>
      </c>
      <c r="E1186" s="427" t="s">
        <v>444</v>
      </c>
      <c r="F1186" s="427"/>
      <c r="G1186" s="171" t="s">
        <v>132</v>
      </c>
      <c r="H1186" s="172">
        <v>1</v>
      </c>
      <c r="I1186" s="173">
        <v>198.84</v>
      </c>
      <c r="J1186" s="321">
        <v>198.84</v>
      </c>
    </row>
    <row r="1187" spans="1:10" ht="25" x14ac:dyDescent="0.3">
      <c r="A1187" s="316"/>
      <c r="B1187" s="351"/>
      <c r="C1187" s="351"/>
      <c r="D1187" s="351"/>
      <c r="E1187" s="351" t="s">
        <v>436</v>
      </c>
      <c r="F1187" s="352">
        <v>7.4886639490679254</v>
      </c>
      <c r="G1187" s="351" t="s">
        <v>437</v>
      </c>
      <c r="H1187" s="352">
        <v>8.86</v>
      </c>
      <c r="I1187" s="351" t="s">
        <v>438</v>
      </c>
      <c r="J1187" s="317">
        <v>16.350000000000001</v>
      </c>
    </row>
    <row r="1188" spans="1:10" ht="14.5" thickBot="1" x14ac:dyDescent="0.35">
      <c r="A1188" s="316"/>
      <c r="B1188" s="351"/>
      <c r="C1188" s="351"/>
      <c r="D1188" s="351"/>
      <c r="E1188" s="351" t="s">
        <v>439</v>
      </c>
      <c r="F1188" s="352">
        <v>54.89</v>
      </c>
      <c r="G1188" s="351"/>
      <c r="H1188" s="429" t="s">
        <v>440</v>
      </c>
      <c r="I1188" s="429"/>
      <c r="J1188" s="317">
        <v>277.39</v>
      </c>
    </row>
    <row r="1189" spans="1:10" ht="1.1499999999999999" customHeight="1" thickTop="1" x14ac:dyDescent="0.3">
      <c r="A1189" s="318"/>
      <c r="B1189" s="168"/>
      <c r="C1189" s="168"/>
      <c r="D1189" s="168"/>
      <c r="E1189" s="168"/>
      <c r="F1189" s="168"/>
      <c r="G1189" s="168"/>
      <c r="H1189" s="168"/>
      <c r="I1189" s="168"/>
      <c r="J1189" s="319"/>
    </row>
    <row r="1190" spans="1:10" ht="18" customHeight="1" x14ac:dyDescent="0.3">
      <c r="A1190" s="122" t="s">
        <v>401</v>
      </c>
      <c r="B1190" s="123" t="s">
        <v>86</v>
      </c>
      <c r="C1190" s="124" t="s">
        <v>87</v>
      </c>
      <c r="D1190" s="124" t="s">
        <v>5</v>
      </c>
      <c r="E1190" s="390" t="s">
        <v>429</v>
      </c>
      <c r="F1190" s="390"/>
      <c r="G1190" s="152" t="s">
        <v>88</v>
      </c>
      <c r="H1190" s="123" t="s">
        <v>89</v>
      </c>
      <c r="I1190" s="123" t="s">
        <v>90</v>
      </c>
      <c r="J1190" s="125" t="s">
        <v>6</v>
      </c>
    </row>
    <row r="1191" spans="1:10" ht="25.9" customHeight="1" x14ac:dyDescent="0.3">
      <c r="A1191" s="131" t="s">
        <v>430</v>
      </c>
      <c r="B1191" s="132" t="s">
        <v>1666</v>
      </c>
      <c r="C1191" s="133" t="s">
        <v>96</v>
      </c>
      <c r="D1191" s="133" t="s">
        <v>402</v>
      </c>
      <c r="E1191" s="426" t="s">
        <v>499</v>
      </c>
      <c r="F1191" s="426"/>
      <c r="G1191" s="134" t="s">
        <v>139</v>
      </c>
      <c r="H1191" s="162">
        <v>1</v>
      </c>
      <c r="I1191" s="135">
        <v>53.34</v>
      </c>
      <c r="J1191" s="313">
        <v>53.34</v>
      </c>
    </row>
    <row r="1192" spans="1:10" ht="25.9" customHeight="1" x14ac:dyDescent="0.3">
      <c r="A1192" s="314" t="s">
        <v>432</v>
      </c>
      <c r="B1192" s="164" t="s">
        <v>532</v>
      </c>
      <c r="C1192" s="163" t="s">
        <v>109</v>
      </c>
      <c r="D1192" s="163" t="s">
        <v>533</v>
      </c>
      <c r="E1192" s="428" t="s">
        <v>435</v>
      </c>
      <c r="F1192" s="428"/>
      <c r="G1192" s="165" t="s">
        <v>409</v>
      </c>
      <c r="H1192" s="166">
        <v>0.5</v>
      </c>
      <c r="I1192" s="167">
        <v>21.36</v>
      </c>
      <c r="J1192" s="315">
        <v>10.68</v>
      </c>
    </row>
    <row r="1193" spans="1:10" ht="52.15" customHeight="1" x14ac:dyDescent="0.3">
      <c r="A1193" s="320" t="s">
        <v>441</v>
      </c>
      <c r="B1193" s="170" t="s">
        <v>888</v>
      </c>
      <c r="C1193" s="169" t="s">
        <v>109</v>
      </c>
      <c r="D1193" s="169" t="s">
        <v>889</v>
      </c>
      <c r="E1193" s="427" t="s">
        <v>444</v>
      </c>
      <c r="F1193" s="427"/>
      <c r="G1193" s="171" t="s">
        <v>132</v>
      </c>
      <c r="H1193" s="172">
        <v>1</v>
      </c>
      <c r="I1193" s="173">
        <v>37.880000000000003</v>
      </c>
      <c r="J1193" s="321">
        <v>37.880000000000003</v>
      </c>
    </row>
    <row r="1194" spans="1:10" ht="25.9" customHeight="1" x14ac:dyDescent="0.3">
      <c r="A1194" s="320" t="s">
        <v>441</v>
      </c>
      <c r="B1194" s="170" t="s">
        <v>824</v>
      </c>
      <c r="C1194" s="169" t="s">
        <v>109</v>
      </c>
      <c r="D1194" s="169" t="s">
        <v>825</v>
      </c>
      <c r="E1194" s="427" t="s">
        <v>444</v>
      </c>
      <c r="F1194" s="427"/>
      <c r="G1194" s="171" t="s">
        <v>132</v>
      </c>
      <c r="H1194" s="172">
        <v>0.56000000000000005</v>
      </c>
      <c r="I1194" s="173">
        <v>8.5500000000000007</v>
      </c>
      <c r="J1194" s="321">
        <v>4.78</v>
      </c>
    </row>
    <row r="1195" spans="1:10" ht="25" x14ac:dyDescent="0.3">
      <c r="A1195" s="316"/>
      <c r="B1195" s="351"/>
      <c r="C1195" s="351"/>
      <c r="D1195" s="351"/>
      <c r="E1195" s="351" t="s">
        <v>436</v>
      </c>
      <c r="F1195" s="352">
        <v>3.2656987129574495</v>
      </c>
      <c r="G1195" s="351" t="s">
        <v>437</v>
      </c>
      <c r="H1195" s="352">
        <v>3.86</v>
      </c>
      <c r="I1195" s="351" t="s">
        <v>438</v>
      </c>
      <c r="J1195" s="317">
        <v>7.13</v>
      </c>
    </row>
    <row r="1196" spans="1:10" ht="14.5" thickBot="1" x14ac:dyDescent="0.35">
      <c r="A1196" s="316"/>
      <c r="B1196" s="351"/>
      <c r="C1196" s="351"/>
      <c r="D1196" s="351"/>
      <c r="E1196" s="351" t="s">
        <v>439</v>
      </c>
      <c r="F1196" s="352">
        <v>13.15</v>
      </c>
      <c r="G1196" s="351"/>
      <c r="H1196" s="429" t="s">
        <v>440</v>
      </c>
      <c r="I1196" s="429"/>
      <c r="J1196" s="317">
        <v>66.489999999999995</v>
      </c>
    </row>
    <row r="1197" spans="1:10" ht="1.1499999999999999" customHeight="1" thickTop="1" x14ac:dyDescent="0.3">
      <c r="A1197" s="318"/>
      <c r="B1197" s="168"/>
      <c r="C1197" s="168"/>
      <c r="D1197" s="168"/>
      <c r="E1197" s="168"/>
      <c r="F1197" s="168"/>
      <c r="G1197" s="168"/>
      <c r="H1197" s="168"/>
      <c r="I1197" s="168"/>
      <c r="J1197" s="319"/>
    </row>
    <row r="1198" spans="1:10" ht="18" customHeight="1" x14ac:dyDescent="0.3">
      <c r="A1198" s="122" t="s">
        <v>403</v>
      </c>
      <c r="B1198" s="123" t="s">
        <v>86</v>
      </c>
      <c r="C1198" s="124" t="s">
        <v>87</v>
      </c>
      <c r="D1198" s="124" t="s">
        <v>5</v>
      </c>
      <c r="E1198" s="390" t="s">
        <v>429</v>
      </c>
      <c r="F1198" s="390"/>
      <c r="G1198" s="152" t="s">
        <v>88</v>
      </c>
      <c r="H1198" s="123" t="s">
        <v>89</v>
      </c>
      <c r="I1198" s="123" t="s">
        <v>90</v>
      </c>
      <c r="J1198" s="125" t="s">
        <v>6</v>
      </c>
    </row>
    <row r="1199" spans="1:10" ht="24" customHeight="1" x14ac:dyDescent="0.3">
      <c r="A1199" s="131" t="s">
        <v>430</v>
      </c>
      <c r="B1199" s="132" t="s">
        <v>404</v>
      </c>
      <c r="C1199" s="133" t="s">
        <v>116</v>
      </c>
      <c r="D1199" s="133" t="s">
        <v>405</v>
      </c>
      <c r="E1199" s="426" t="s">
        <v>890</v>
      </c>
      <c r="F1199" s="426"/>
      <c r="G1199" s="134" t="s">
        <v>132</v>
      </c>
      <c r="H1199" s="162">
        <v>1</v>
      </c>
      <c r="I1199" s="135">
        <v>29.87</v>
      </c>
      <c r="J1199" s="313">
        <v>29.87</v>
      </c>
    </row>
    <row r="1200" spans="1:10" ht="24" customHeight="1" x14ac:dyDescent="0.3">
      <c r="A1200" s="320" t="s">
        <v>441</v>
      </c>
      <c r="B1200" s="170" t="s">
        <v>493</v>
      </c>
      <c r="C1200" s="169" t="s">
        <v>116</v>
      </c>
      <c r="D1200" s="169" t="s">
        <v>494</v>
      </c>
      <c r="E1200" s="427" t="s">
        <v>462</v>
      </c>
      <c r="F1200" s="427"/>
      <c r="G1200" s="171" t="s">
        <v>409</v>
      </c>
      <c r="H1200" s="172">
        <v>9.8000000000000004E-2</v>
      </c>
      <c r="I1200" s="173">
        <v>14.18</v>
      </c>
      <c r="J1200" s="321">
        <v>1.38</v>
      </c>
    </row>
    <row r="1201" spans="1:10" ht="24" customHeight="1" x14ac:dyDescent="0.3">
      <c r="A1201" s="320" t="s">
        <v>441</v>
      </c>
      <c r="B1201" s="170" t="s">
        <v>891</v>
      </c>
      <c r="C1201" s="169" t="s">
        <v>116</v>
      </c>
      <c r="D1201" s="169" t="s">
        <v>892</v>
      </c>
      <c r="E1201" s="427" t="s">
        <v>444</v>
      </c>
      <c r="F1201" s="427"/>
      <c r="G1201" s="171" t="s">
        <v>132</v>
      </c>
      <c r="H1201" s="172">
        <v>1</v>
      </c>
      <c r="I1201" s="173">
        <v>28.49</v>
      </c>
      <c r="J1201" s="321">
        <v>28.49</v>
      </c>
    </row>
    <row r="1202" spans="1:10" ht="25" x14ac:dyDescent="0.3">
      <c r="A1202" s="316"/>
      <c r="B1202" s="351"/>
      <c r="C1202" s="351"/>
      <c r="D1202" s="351"/>
      <c r="E1202" s="351" t="s">
        <v>436</v>
      </c>
      <c r="F1202" s="352">
        <v>0.63207069999999999</v>
      </c>
      <c r="G1202" s="351" t="s">
        <v>437</v>
      </c>
      <c r="H1202" s="352">
        <v>0.75</v>
      </c>
      <c r="I1202" s="351" t="s">
        <v>438</v>
      </c>
      <c r="J1202" s="317">
        <v>1.38</v>
      </c>
    </row>
    <row r="1203" spans="1:10" ht="14.5" thickBot="1" x14ac:dyDescent="0.35">
      <c r="A1203" s="316"/>
      <c r="B1203" s="351"/>
      <c r="C1203" s="351"/>
      <c r="D1203" s="351"/>
      <c r="E1203" s="351" t="s">
        <v>439</v>
      </c>
      <c r="F1203" s="352">
        <v>7.36</v>
      </c>
      <c r="G1203" s="351"/>
      <c r="H1203" s="429" t="s">
        <v>440</v>
      </c>
      <c r="I1203" s="429"/>
      <c r="J1203" s="317">
        <v>37.229999999999997</v>
      </c>
    </row>
    <row r="1204" spans="1:10" ht="1.1499999999999999" customHeight="1" thickTop="1" x14ac:dyDescent="0.3">
      <c r="A1204" s="318"/>
      <c r="B1204" s="168"/>
      <c r="C1204" s="168"/>
      <c r="D1204" s="168"/>
      <c r="E1204" s="168"/>
      <c r="F1204" s="168"/>
      <c r="G1204" s="168"/>
      <c r="H1204" s="168"/>
      <c r="I1204" s="168"/>
      <c r="J1204" s="319"/>
    </row>
    <row r="1205" spans="1:10" ht="18" customHeight="1" x14ac:dyDescent="0.3">
      <c r="A1205" s="122" t="s">
        <v>406</v>
      </c>
      <c r="B1205" s="123" t="s">
        <v>86</v>
      </c>
      <c r="C1205" s="124" t="s">
        <v>87</v>
      </c>
      <c r="D1205" s="124" t="s">
        <v>5</v>
      </c>
      <c r="E1205" s="390" t="s">
        <v>429</v>
      </c>
      <c r="F1205" s="390"/>
      <c r="G1205" s="152" t="s">
        <v>88</v>
      </c>
      <c r="H1205" s="123" t="s">
        <v>89</v>
      </c>
      <c r="I1205" s="123" t="s">
        <v>90</v>
      </c>
      <c r="J1205" s="125" t="s">
        <v>6</v>
      </c>
    </row>
    <row r="1206" spans="1:10" ht="25.9" customHeight="1" x14ac:dyDescent="0.3">
      <c r="A1206" s="131" t="s">
        <v>430</v>
      </c>
      <c r="B1206" s="132" t="s">
        <v>407</v>
      </c>
      <c r="C1206" s="133" t="s">
        <v>109</v>
      </c>
      <c r="D1206" s="133" t="s">
        <v>408</v>
      </c>
      <c r="E1206" s="426" t="s">
        <v>435</v>
      </c>
      <c r="F1206" s="426"/>
      <c r="G1206" s="134" t="s">
        <v>409</v>
      </c>
      <c r="H1206" s="162">
        <v>1</v>
      </c>
      <c r="I1206" s="135">
        <v>124.44</v>
      </c>
      <c r="J1206" s="313">
        <v>124.44</v>
      </c>
    </row>
    <row r="1207" spans="1:10" ht="25.9" customHeight="1" x14ac:dyDescent="0.3">
      <c r="A1207" s="314" t="s">
        <v>432</v>
      </c>
      <c r="B1207" s="164" t="s">
        <v>893</v>
      </c>
      <c r="C1207" s="163" t="s">
        <v>109</v>
      </c>
      <c r="D1207" s="163" t="s">
        <v>894</v>
      </c>
      <c r="E1207" s="428" t="s">
        <v>435</v>
      </c>
      <c r="F1207" s="428"/>
      <c r="G1207" s="165" t="s">
        <v>409</v>
      </c>
      <c r="H1207" s="166">
        <v>1</v>
      </c>
      <c r="I1207" s="167">
        <v>2.04</v>
      </c>
      <c r="J1207" s="315">
        <v>2.04</v>
      </c>
    </row>
    <row r="1208" spans="1:10" ht="24" customHeight="1" x14ac:dyDescent="0.3">
      <c r="A1208" s="320" t="s">
        <v>441</v>
      </c>
      <c r="B1208" s="170" t="s">
        <v>895</v>
      </c>
      <c r="C1208" s="169" t="s">
        <v>109</v>
      </c>
      <c r="D1208" s="169" t="s">
        <v>896</v>
      </c>
      <c r="E1208" s="427" t="s">
        <v>462</v>
      </c>
      <c r="F1208" s="427"/>
      <c r="G1208" s="171" t="s">
        <v>409</v>
      </c>
      <c r="H1208" s="172">
        <v>1</v>
      </c>
      <c r="I1208" s="173">
        <v>120.27</v>
      </c>
      <c r="J1208" s="321">
        <v>120.27</v>
      </c>
    </row>
    <row r="1209" spans="1:10" ht="25.9" customHeight="1" x14ac:dyDescent="0.3">
      <c r="A1209" s="320" t="s">
        <v>441</v>
      </c>
      <c r="B1209" s="170" t="s">
        <v>897</v>
      </c>
      <c r="C1209" s="169" t="s">
        <v>109</v>
      </c>
      <c r="D1209" s="169" t="s">
        <v>898</v>
      </c>
      <c r="E1209" s="427" t="s">
        <v>899</v>
      </c>
      <c r="F1209" s="427"/>
      <c r="G1209" s="171" t="s">
        <v>409</v>
      </c>
      <c r="H1209" s="172">
        <v>1</v>
      </c>
      <c r="I1209" s="173">
        <v>1.34</v>
      </c>
      <c r="J1209" s="321">
        <v>1.34</v>
      </c>
    </row>
    <row r="1210" spans="1:10" ht="25.9" customHeight="1" x14ac:dyDescent="0.3">
      <c r="A1210" s="320" t="s">
        <v>441</v>
      </c>
      <c r="B1210" s="170" t="s">
        <v>900</v>
      </c>
      <c r="C1210" s="169" t="s">
        <v>109</v>
      </c>
      <c r="D1210" s="169" t="s">
        <v>901</v>
      </c>
      <c r="E1210" s="427" t="s">
        <v>902</v>
      </c>
      <c r="F1210" s="427"/>
      <c r="G1210" s="171" t="s">
        <v>409</v>
      </c>
      <c r="H1210" s="172">
        <v>1</v>
      </c>
      <c r="I1210" s="173">
        <v>0.04</v>
      </c>
      <c r="J1210" s="321">
        <v>0.04</v>
      </c>
    </row>
    <row r="1211" spans="1:10" ht="25.9" customHeight="1" x14ac:dyDescent="0.3">
      <c r="A1211" s="320" t="s">
        <v>441</v>
      </c>
      <c r="B1211" s="170" t="s">
        <v>903</v>
      </c>
      <c r="C1211" s="169" t="s">
        <v>109</v>
      </c>
      <c r="D1211" s="169" t="s">
        <v>904</v>
      </c>
      <c r="E1211" s="427" t="s">
        <v>472</v>
      </c>
      <c r="F1211" s="427"/>
      <c r="G1211" s="171" t="s">
        <v>409</v>
      </c>
      <c r="H1211" s="172">
        <v>1</v>
      </c>
      <c r="I1211" s="173">
        <v>0.01</v>
      </c>
      <c r="J1211" s="321">
        <v>0.01</v>
      </c>
    </row>
    <row r="1212" spans="1:10" ht="25.9" customHeight="1" x14ac:dyDescent="0.3">
      <c r="A1212" s="320" t="s">
        <v>441</v>
      </c>
      <c r="B1212" s="170" t="s">
        <v>905</v>
      </c>
      <c r="C1212" s="169" t="s">
        <v>109</v>
      </c>
      <c r="D1212" s="169" t="s">
        <v>906</v>
      </c>
      <c r="E1212" s="427" t="s">
        <v>472</v>
      </c>
      <c r="F1212" s="427"/>
      <c r="G1212" s="171" t="s">
        <v>409</v>
      </c>
      <c r="H1212" s="172">
        <v>1</v>
      </c>
      <c r="I1212" s="173">
        <v>0.74</v>
      </c>
      <c r="J1212" s="321">
        <v>0.74</v>
      </c>
    </row>
    <row r="1213" spans="1:10" ht="25" x14ac:dyDescent="0.3">
      <c r="A1213" s="316"/>
      <c r="B1213" s="351"/>
      <c r="C1213" s="351"/>
      <c r="D1213" s="351"/>
      <c r="E1213" s="351" t="s">
        <v>436</v>
      </c>
      <c r="F1213" s="352">
        <v>56.0207026</v>
      </c>
      <c r="G1213" s="351" t="s">
        <v>437</v>
      </c>
      <c r="H1213" s="352">
        <v>66.290000000000006</v>
      </c>
      <c r="I1213" s="351" t="s">
        <v>438</v>
      </c>
      <c r="J1213" s="317">
        <v>122.31</v>
      </c>
    </row>
    <row r="1214" spans="1:10" ht="14.5" thickBot="1" x14ac:dyDescent="0.35">
      <c r="A1214" s="316"/>
      <c r="B1214" s="351"/>
      <c r="C1214" s="351"/>
      <c r="D1214" s="351"/>
      <c r="E1214" s="351" t="s">
        <v>439</v>
      </c>
      <c r="F1214" s="352">
        <v>30.69</v>
      </c>
      <c r="G1214" s="351"/>
      <c r="H1214" s="429" t="s">
        <v>440</v>
      </c>
      <c r="I1214" s="429"/>
      <c r="J1214" s="317">
        <v>155.13</v>
      </c>
    </row>
    <row r="1215" spans="1:10" ht="1.1499999999999999" customHeight="1" thickTop="1" x14ac:dyDescent="0.3">
      <c r="A1215" s="318"/>
      <c r="B1215" s="168"/>
      <c r="C1215" s="168"/>
      <c r="D1215" s="168"/>
      <c r="E1215" s="168"/>
      <c r="F1215" s="168"/>
      <c r="G1215" s="168"/>
      <c r="H1215" s="168"/>
      <c r="I1215" s="168"/>
      <c r="J1215" s="319"/>
    </row>
    <row r="1216" spans="1:10" ht="18" customHeight="1" x14ac:dyDescent="0.3">
      <c r="A1216" s="122" t="s">
        <v>410</v>
      </c>
      <c r="B1216" s="123" t="s">
        <v>86</v>
      </c>
      <c r="C1216" s="124" t="s">
        <v>87</v>
      </c>
      <c r="D1216" s="124" t="s">
        <v>5</v>
      </c>
      <c r="E1216" s="390" t="s">
        <v>429</v>
      </c>
      <c r="F1216" s="390"/>
      <c r="G1216" s="152" t="s">
        <v>88</v>
      </c>
      <c r="H1216" s="123" t="s">
        <v>89</v>
      </c>
      <c r="I1216" s="123" t="s">
        <v>90</v>
      </c>
      <c r="J1216" s="125" t="s">
        <v>6</v>
      </c>
    </row>
    <row r="1217" spans="1:10" ht="24" customHeight="1" x14ac:dyDescent="0.3">
      <c r="A1217" s="131" t="s">
        <v>430</v>
      </c>
      <c r="B1217" s="132" t="s">
        <v>411</v>
      </c>
      <c r="C1217" s="133" t="s">
        <v>109</v>
      </c>
      <c r="D1217" s="133" t="s">
        <v>412</v>
      </c>
      <c r="E1217" s="426" t="s">
        <v>435</v>
      </c>
      <c r="F1217" s="426"/>
      <c r="G1217" s="134" t="s">
        <v>409</v>
      </c>
      <c r="H1217" s="162">
        <v>1</v>
      </c>
      <c r="I1217" s="135">
        <v>33.200000000000003</v>
      </c>
      <c r="J1217" s="313">
        <v>33.200000000000003</v>
      </c>
    </row>
    <row r="1218" spans="1:10" ht="25.9" customHeight="1" x14ac:dyDescent="0.3">
      <c r="A1218" s="314" t="s">
        <v>432</v>
      </c>
      <c r="B1218" s="164" t="s">
        <v>907</v>
      </c>
      <c r="C1218" s="163" t="s">
        <v>109</v>
      </c>
      <c r="D1218" s="163" t="s">
        <v>908</v>
      </c>
      <c r="E1218" s="428" t="s">
        <v>435</v>
      </c>
      <c r="F1218" s="428"/>
      <c r="G1218" s="165" t="s">
        <v>409</v>
      </c>
      <c r="H1218" s="166">
        <v>1</v>
      </c>
      <c r="I1218" s="167">
        <v>0.72</v>
      </c>
      <c r="J1218" s="315">
        <v>0.72</v>
      </c>
    </row>
    <row r="1219" spans="1:10" ht="24" customHeight="1" x14ac:dyDescent="0.3">
      <c r="A1219" s="320" t="s">
        <v>441</v>
      </c>
      <c r="B1219" s="170" t="s">
        <v>909</v>
      </c>
      <c r="C1219" s="169" t="s">
        <v>109</v>
      </c>
      <c r="D1219" s="169" t="s">
        <v>910</v>
      </c>
      <c r="E1219" s="427" t="s">
        <v>462</v>
      </c>
      <c r="F1219" s="427"/>
      <c r="G1219" s="171" t="s">
        <v>409</v>
      </c>
      <c r="H1219" s="172">
        <v>1</v>
      </c>
      <c r="I1219" s="173">
        <v>29.75</v>
      </c>
      <c r="J1219" s="321">
        <v>29.75</v>
      </c>
    </row>
    <row r="1220" spans="1:10" ht="25.9" customHeight="1" x14ac:dyDescent="0.3">
      <c r="A1220" s="320" t="s">
        <v>441</v>
      </c>
      <c r="B1220" s="170" t="s">
        <v>897</v>
      </c>
      <c r="C1220" s="169" t="s">
        <v>109</v>
      </c>
      <c r="D1220" s="169" t="s">
        <v>898</v>
      </c>
      <c r="E1220" s="427" t="s">
        <v>899</v>
      </c>
      <c r="F1220" s="427"/>
      <c r="G1220" s="171" t="s">
        <v>409</v>
      </c>
      <c r="H1220" s="172">
        <v>1</v>
      </c>
      <c r="I1220" s="173">
        <v>1.34</v>
      </c>
      <c r="J1220" s="321">
        <v>1.34</v>
      </c>
    </row>
    <row r="1221" spans="1:10" ht="25.9" customHeight="1" x14ac:dyDescent="0.3">
      <c r="A1221" s="320" t="s">
        <v>441</v>
      </c>
      <c r="B1221" s="170" t="s">
        <v>900</v>
      </c>
      <c r="C1221" s="169" t="s">
        <v>109</v>
      </c>
      <c r="D1221" s="169" t="s">
        <v>901</v>
      </c>
      <c r="E1221" s="427" t="s">
        <v>902</v>
      </c>
      <c r="F1221" s="427"/>
      <c r="G1221" s="171" t="s">
        <v>409</v>
      </c>
      <c r="H1221" s="172">
        <v>1</v>
      </c>
      <c r="I1221" s="173">
        <v>0.04</v>
      </c>
      <c r="J1221" s="321">
        <v>0.04</v>
      </c>
    </row>
    <row r="1222" spans="1:10" ht="25.9" customHeight="1" x14ac:dyDescent="0.3">
      <c r="A1222" s="320" t="s">
        <v>441</v>
      </c>
      <c r="B1222" s="170" t="s">
        <v>911</v>
      </c>
      <c r="C1222" s="169" t="s">
        <v>109</v>
      </c>
      <c r="D1222" s="169" t="s">
        <v>912</v>
      </c>
      <c r="E1222" s="427" t="s">
        <v>472</v>
      </c>
      <c r="F1222" s="427"/>
      <c r="G1222" s="171" t="s">
        <v>409</v>
      </c>
      <c r="H1222" s="172">
        <v>1</v>
      </c>
      <c r="I1222" s="173">
        <v>0.1</v>
      </c>
      <c r="J1222" s="321">
        <v>0.1</v>
      </c>
    </row>
    <row r="1223" spans="1:10" ht="25.9" customHeight="1" x14ac:dyDescent="0.3">
      <c r="A1223" s="320" t="s">
        <v>441</v>
      </c>
      <c r="B1223" s="170" t="s">
        <v>913</v>
      </c>
      <c r="C1223" s="169" t="s">
        <v>109</v>
      </c>
      <c r="D1223" s="169" t="s">
        <v>914</v>
      </c>
      <c r="E1223" s="427" t="s">
        <v>472</v>
      </c>
      <c r="F1223" s="427"/>
      <c r="G1223" s="171" t="s">
        <v>409</v>
      </c>
      <c r="H1223" s="172">
        <v>1</v>
      </c>
      <c r="I1223" s="173">
        <v>1.25</v>
      </c>
      <c r="J1223" s="321">
        <v>1.25</v>
      </c>
    </row>
    <row r="1224" spans="1:10" ht="25" x14ac:dyDescent="0.3">
      <c r="A1224" s="316"/>
      <c r="B1224" s="351"/>
      <c r="C1224" s="351"/>
      <c r="D1224" s="351"/>
      <c r="E1224" s="351" t="s">
        <v>436</v>
      </c>
      <c r="F1224" s="352">
        <v>13.9559383</v>
      </c>
      <c r="G1224" s="351" t="s">
        <v>437</v>
      </c>
      <c r="H1224" s="352">
        <v>16.510000000000002</v>
      </c>
      <c r="I1224" s="351" t="s">
        <v>438</v>
      </c>
      <c r="J1224" s="317">
        <v>30.47</v>
      </c>
    </row>
    <row r="1225" spans="1:10" ht="14.5" thickBot="1" x14ac:dyDescent="0.35">
      <c r="A1225" s="316"/>
      <c r="B1225" s="351"/>
      <c r="C1225" s="351"/>
      <c r="D1225" s="351"/>
      <c r="E1225" s="351" t="s">
        <v>439</v>
      </c>
      <c r="F1225" s="352">
        <v>8.19</v>
      </c>
      <c r="G1225" s="351"/>
      <c r="H1225" s="429" t="s">
        <v>440</v>
      </c>
      <c r="I1225" s="429"/>
      <c r="J1225" s="317">
        <v>41.39</v>
      </c>
    </row>
    <row r="1226" spans="1:10" ht="1.1499999999999999" customHeight="1" thickTop="1" x14ac:dyDescent="0.3">
      <c r="A1226" s="318"/>
      <c r="B1226" s="168"/>
      <c r="C1226" s="168"/>
      <c r="D1226" s="168"/>
      <c r="E1226" s="168"/>
      <c r="F1226" s="168"/>
      <c r="G1226" s="168"/>
      <c r="H1226" s="168"/>
      <c r="I1226" s="168"/>
      <c r="J1226" s="319"/>
    </row>
    <row r="1227" spans="1:10" ht="49.9" customHeight="1" x14ac:dyDescent="0.3">
      <c r="A1227" s="396" t="s">
        <v>915</v>
      </c>
      <c r="B1227" s="397"/>
      <c r="C1227" s="397"/>
      <c r="D1227" s="397"/>
      <c r="E1227" s="397"/>
      <c r="F1227" s="397"/>
      <c r="G1227" s="397"/>
      <c r="H1227" s="397"/>
      <c r="I1227" s="397"/>
      <c r="J1227" s="398"/>
    </row>
    <row r="1228" spans="1:10" ht="18" customHeight="1" x14ac:dyDescent="0.3">
      <c r="A1228" s="122"/>
      <c r="B1228" s="123" t="s">
        <v>86</v>
      </c>
      <c r="C1228" s="124" t="s">
        <v>87</v>
      </c>
      <c r="D1228" s="124" t="s">
        <v>5</v>
      </c>
      <c r="E1228" s="390" t="s">
        <v>429</v>
      </c>
      <c r="F1228" s="390"/>
      <c r="G1228" s="152" t="s">
        <v>88</v>
      </c>
      <c r="H1228" s="123" t="s">
        <v>89</v>
      </c>
      <c r="I1228" s="123" t="s">
        <v>90</v>
      </c>
      <c r="J1228" s="125" t="s">
        <v>6</v>
      </c>
    </row>
    <row r="1229" spans="1:10" ht="25.9" customHeight="1" x14ac:dyDescent="0.3">
      <c r="A1229" s="131" t="s">
        <v>430</v>
      </c>
      <c r="B1229" s="132" t="s">
        <v>475</v>
      </c>
      <c r="C1229" s="133" t="s">
        <v>109</v>
      </c>
      <c r="D1229" s="133" t="s">
        <v>476</v>
      </c>
      <c r="E1229" s="426" t="s">
        <v>435</v>
      </c>
      <c r="F1229" s="426"/>
      <c r="G1229" s="134" t="s">
        <v>409</v>
      </c>
      <c r="H1229" s="162">
        <v>1</v>
      </c>
      <c r="I1229" s="135">
        <v>20.99</v>
      </c>
      <c r="J1229" s="313">
        <v>20.99</v>
      </c>
    </row>
    <row r="1230" spans="1:10" ht="25.9" customHeight="1" x14ac:dyDescent="0.3">
      <c r="A1230" s="314" t="s">
        <v>432</v>
      </c>
      <c r="B1230" s="164" t="s">
        <v>916</v>
      </c>
      <c r="C1230" s="163" t="s">
        <v>109</v>
      </c>
      <c r="D1230" s="163" t="s">
        <v>917</v>
      </c>
      <c r="E1230" s="428" t="s">
        <v>435</v>
      </c>
      <c r="F1230" s="428"/>
      <c r="G1230" s="165" t="s">
        <v>409</v>
      </c>
      <c r="H1230" s="166">
        <v>1</v>
      </c>
      <c r="I1230" s="167">
        <v>0.23</v>
      </c>
      <c r="J1230" s="315">
        <v>0.23</v>
      </c>
    </row>
    <row r="1231" spans="1:10" ht="24" customHeight="1" x14ac:dyDescent="0.3">
      <c r="A1231" s="320" t="s">
        <v>441</v>
      </c>
      <c r="B1231" s="170" t="s">
        <v>918</v>
      </c>
      <c r="C1231" s="169" t="s">
        <v>109</v>
      </c>
      <c r="D1231" s="169" t="s">
        <v>919</v>
      </c>
      <c r="E1231" s="427" t="s">
        <v>462</v>
      </c>
      <c r="F1231" s="427"/>
      <c r="G1231" s="171" t="s">
        <v>409</v>
      </c>
      <c r="H1231" s="172">
        <v>1</v>
      </c>
      <c r="I1231" s="173">
        <v>13.69</v>
      </c>
      <c r="J1231" s="321">
        <v>13.69</v>
      </c>
    </row>
    <row r="1232" spans="1:10" ht="25.9" customHeight="1" x14ac:dyDescent="0.3">
      <c r="A1232" s="320" t="s">
        <v>441</v>
      </c>
      <c r="B1232" s="170" t="s">
        <v>920</v>
      </c>
      <c r="C1232" s="169" t="s">
        <v>109</v>
      </c>
      <c r="D1232" s="169" t="s">
        <v>921</v>
      </c>
      <c r="E1232" s="427" t="s">
        <v>899</v>
      </c>
      <c r="F1232" s="427"/>
      <c r="G1232" s="171" t="s">
        <v>409</v>
      </c>
      <c r="H1232" s="172">
        <v>1</v>
      </c>
      <c r="I1232" s="173">
        <v>3.14</v>
      </c>
      <c r="J1232" s="321">
        <v>3.14</v>
      </c>
    </row>
    <row r="1233" spans="1:10" ht="25.9" customHeight="1" x14ac:dyDescent="0.3">
      <c r="A1233" s="320" t="s">
        <v>441</v>
      </c>
      <c r="B1233" s="170" t="s">
        <v>922</v>
      </c>
      <c r="C1233" s="169" t="s">
        <v>109</v>
      </c>
      <c r="D1233" s="169" t="s">
        <v>923</v>
      </c>
      <c r="E1233" s="427" t="s">
        <v>682</v>
      </c>
      <c r="F1233" s="427"/>
      <c r="G1233" s="171" t="s">
        <v>409</v>
      </c>
      <c r="H1233" s="172">
        <v>1</v>
      </c>
      <c r="I1233" s="173">
        <v>0.63</v>
      </c>
      <c r="J1233" s="321">
        <v>0.63</v>
      </c>
    </row>
    <row r="1234" spans="1:10" ht="25.9" customHeight="1" x14ac:dyDescent="0.3">
      <c r="A1234" s="320" t="s">
        <v>441</v>
      </c>
      <c r="B1234" s="170" t="s">
        <v>897</v>
      </c>
      <c r="C1234" s="169" t="s">
        <v>109</v>
      </c>
      <c r="D1234" s="169" t="s">
        <v>898</v>
      </c>
      <c r="E1234" s="427" t="s">
        <v>899</v>
      </c>
      <c r="F1234" s="427"/>
      <c r="G1234" s="171" t="s">
        <v>409</v>
      </c>
      <c r="H1234" s="172">
        <v>1</v>
      </c>
      <c r="I1234" s="173">
        <v>1.34</v>
      </c>
      <c r="J1234" s="321">
        <v>1.34</v>
      </c>
    </row>
    <row r="1235" spans="1:10" ht="25.9" customHeight="1" x14ac:dyDescent="0.3">
      <c r="A1235" s="320" t="s">
        <v>441</v>
      </c>
      <c r="B1235" s="170" t="s">
        <v>900</v>
      </c>
      <c r="C1235" s="169" t="s">
        <v>109</v>
      </c>
      <c r="D1235" s="169" t="s">
        <v>901</v>
      </c>
      <c r="E1235" s="427" t="s">
        <v>902</v>
      </c>
      <c r="F1235" s="427"/>
      <c r="G1235" s="171" t="s">
        <v>409</v>
      </c>
      <c r="H1235" s="172">
        <v>1</v>
      </c>
      <c r="I1235" s="173">
        <v>0.04</v>
      </c>
      <c r="J1235" s="321">
        <v>0.04</v>
      </c>
    </row>
    <row r="1236" spans="1:10" ht="25.9" customHeight="1" x14ac:dyDescent="0.3">
      <c r="A1236" s="320" t="s">
        <v>441</v>
      </c>
      <c r="B1236" s="170" t="s">
        <v>924</v>
      </c>
      <c r="C1236" s="169" t="s">
        <v>109</v>
      </c>
      <c r="D1236" s="169" t="s">
        <v>925</v>
      </c>
      <c r="E1236" s="427" t="s">
        <v>472</v>
      </c>
      <c r="F1236" s="427"/>
      <c r="G1236" s="171" t="s">
        <v>409</v>
      </c>
      <c r="H1236" s="172">
        <v>1</v>
      </c>
      <c r="I1236" s="173">
        <v>0.49</v>
      </c>
      <c r="J1236" s="321">
        <v>0.49</v>
      </c>
    </row>
    <row r="1237" spans="1:10" ht="25.9" customHeight="1" x14ac:dyDescent="0.3">
      <c r="A1237" s="320" t="s">
        <v>441</v>
      </c>
      <c r="B1237" s="170" t="s">
        <v>926</v>
      </c>
      <c r="C1237" s="169" t="s">
        <v>109</v>
      </c>
      <c r="D1237" s="169" t="s">
        <v>927</v>
      </c>
      <c r="E1237" s="427" t="s">
        <v>472</v>
      </c>
      <c r="F1237" s="427"/>
      <c r="G1237" s="171" t="s">
        <v>409</v>
      </c>
      <c r="H1237" s="172">
        <v>1</v>
      </c>
      <c r="I1237" s="173">
        <v>1.43</v>
      </c>
      <c r="J1237" s="321">
        <v>1.43</v>
      </c>
    </row>
    <row r="1238" spans="1:10" ht="25" x14ac:dyDescent="0.3">
      <c r="A1238" s="316"/>
      <c r="B1238" s="351"/>
      <c r="C1238" s="351"/>
      <c r="D1238" s="351"/>
      <c r="E1238" s="351" t="s">
        <v>436</v>
      </c>
      <c r="F1238" s="352">
        <v>6.3756699000000001</v>
      </c>
      <c r="G1238" s="351" t="s">
        <v>437</v>
      </c>
      <c r="H1238" s="352">
        <v>7.54</v>
      </c>
      <c r="I1238" s="351" t="s">
        <v>438</v>
      </c>
      <c r="J1238" s="317">
        <v>13.92</v>
      </c>
    </row>
    <row r="1239" spans="1:10" ht="14.5" thickBot="1" x14ac:dyDescent="0.35">
      <c r="A1239" s="316"/>
      <c r="B1239" s="351"/>
      <c r="C1239" s="351"/>
      <c r="D1239" s="351"/>
      <c r="E1239" s="351" t="s">
        <v>439</v>
      </c>
      <c r="F1239" s="352">
        <v>5.17</v>
      </c>
      <c r="G1239" s="351"/>
      <c r="H1239" s="429" t="s">
        <v>440</v>
      </c>
      <c r="I1239" s="429"/>
      <c r="J1239" s="317">
        <v>26.16</v>
      </c>
    </row>
    <row r="1240" spans="1:10" ht="1.1499999999999999" customHeight="1" thickTop="1" x14ac:dyDescent="0.3">
      <c r="A1240" s="318"/>
      <c r="B1240" s="168"/>
      <c r="C1240" s="168"/>
      <c r="D1240" s="168"/>
      <c r="E1240" s="168"/>
      <c r="F1240" s="168"/>
      <c r="G1240" s="168"/>
      <c r="H1240" s="168"/>
      <c r="I1240" s="168"/>
      <c r="J1240" s="319"/>
    </row>
    <row r="1241" spans="1:10" ht="18" customHeight="1" x14ac:dyDescent="0.3">
      <c r="A1241" s="122"/>
      <c r="B1241" s="123" t="s">
        <v>86</v>
      </c>
      <c r="C1241" s="124" t="s">
        <v>87</v>
      </c>
      <c r="D1241" s="124" t="s">
        <v>5</v>
      </c>
      <c r="E1241" s="390" t="s">
        <v>429</v>
      </c>
      <c r="F1241" s="390"/>
      <c r="G1241" s="152" t="s">
        <v>88</v>
      </c>
      <c r="H1241" s="123" t="s">
        <v>89</v>
      </c>
      <c r="I1241" s="123" t="s">
        <v>90</v>
      </c>
      <c r="J1241" s="125" t="s">
        <v>6</v>
      </c>
    </row>
    <row r="1242" spans="1:10" ht="25.9" customHeight="1" x14ac:dyDescent="0.3">
      <c r="A1242" s="131" t="s">
        <v>430</v>
      </c>
      <c r="B1242" s="132" t="s">
        <v>928</v>
      </c>
      <c r="C1242" s="133" t="s">
        <v>210</v>
      </c>
      <c r="D1242" s="133" t="s">
        <v>685</v>
      </c>
      <c r="E1242" s="426" t="s">
        <v>656</v>
      </c>
      <c r="F1242" s="426"/>
      <c r="G1242" s="134" t="s">
        <v>686</v>
      </c>
      <c r="H1242" s="162">
        <v>1</v>
      </c>
      <c r="I1242" s="135">
        <v>22.48</v>
      </c>
      <c r="J1242" s="313">
        <v>22.48</v>
      </c>
    </row>
    <row r="1243" spans="1:10" ht="15" customHeight="1" x14ac:dyDescent="0.3">
      <c r="A1243" s="389" t="s">
        <v>657</v>
      </c>
      <c r="B1243" s="416" t="s">
        <v>86</v>
      </c>
      <c r="C1243" s="390" t="s">
        <v>87</v>
      </c>
      <c r="D1243" s="390" t="s">
        <v>658</v>
      </c>
      <c r="E1243" s="417" t="s">
        <v>659</v>
      </c>
      <c r="F1243" s="416"/>
      <c r="G1243" s="417" t="s">
        <v>660</v>
      </c>
      <c r="H1243" s="416"/>
      <c r="I1243" s="416" t="s">
        <v>661</v>
      </c>
      <c r="J1243" s="421" t="s">
        <v>662</v>
      </c>
    </row>
    <row r="1244" spans="1:10" ht="15" customHeight="1" x14ac:dyDescent="0.3">
      <c r="A1244" s="418"/>
      <c r="B1244" s="416"/>
      <c r="C1244" s="416"/>
      <c r="D1244" s="416"/>
      <c r="E1244" s="123" t="s">
        <v>663</v>
      </c>
      <c r="F1244" s="123" t="s">
        <v>664</v>
      </c>
      <c r="G1244" s="123" t="s">
        <v>663</v>
      </c>
      <c r="H1244" s="123" t="s">
        <v>664</v>
      </c>
      <c r="I1244" s="416"/>
      <c r="J1244" s="421"/>
    </row>
    <row r="1245" spans="1:10" ht="19.899999999999999" customHeight="1" x14ac:dyDescent="0.3">
      <c r="A1245" s="401"/>
      <c r="B1245" s="402"/>
      <c r="C1245" s="402"/>
      <c r="D1245" s="402"/>
      <c r="E1245" s="402"/>
      <c r="F1245" s="402" t="s">
        <v>665</v>
      </c>
      <c r="G1245" s="402"/>
      <c r="H1245" s="402"/>
      <c r="I1245" s="402"/>
      <c r="J1245" s="322">
        <v>0</v>
      </c>
    </row>
    <row r="1246" spans="1:10" ht="19.899999999999999" customHeight="1" x14ac:dyDescent="0.3">
      <c r="A1246" s="122" t="s">
        <v>666</v>
      </c>
      <c r="B1246" s="123" t="s">
        <v>86</v>
      </c>
      <c r="C1246" s="124" t="s">
        <v>87</v>
      </c>
      <c r="D1246" s="124" t="s">
        <v>462</v>
      </c>
      <c r="E1246" s="123"/>
      <c r="F1246" s="416"/>
      <c r="G1246" s="416" t="s">
        <v>667</v>
      </c>
      <c r="H1246" s="416" t="s">
        <v>668</v>
      </c>
      <c r="I1246" s="416" t="s">
        <v>661</v>
      </c>
      <c r="J1246" s="125" t="s">
        <v>662</v>
      </c>
    </row>
    <row r="1247" spans="1:10" ht="24" customHeight="1" x14ac:dyDescent="0.3">
      <c r="A1247" s="320" t="s">
        <v>441</v>
      </c>
      <c r="B1247" s="170" t="s">
        <v>929</v>
      </c>
      <c r="C1247" s="169" t="s">
        <v>210</v>
      </c>
      <c r="D1247" s="169" t="s">
        <v>634</v>
      </c>
      <c r="E1247" s="172"/>
      <c r="F1247" s="169"/>
      <c r="G1247" s="169" t="s">
        <v>409</v>
      </c>
      <c r="H1247" s="169">
        <v>15.81</v>
      </c>
      <c r="I1247" s="173">
        <v>1</v>
      </c>
      <c r="J1247" s="321">
        <v>15.81</v>
      </c>
    </row>
    <row r="1248" spans="1:10" ht="19.899999999999999" customHeight="1" x14ac:dyDescent="0.3">
      <c r="A1248" s="401"/>
      <c r="B1248" s="402"/>
      <c r="C1248" s="402"/>
      <c r="D1248" s="402"/>
      <c r="E1248" s="402"/>
      <c r="F1248" s="402" t="s">
        <v>669</v>
      </c>
      <c r="G1248" s="402"/>
      <c r="H1248" s="402"/>
      <c r="I1248" s="402"/>
      <c r="J1248" s="322">
        <v>15.81</v>
      </c>
    </row>
    <row r="1249" spans="1:10" ht="19.899999999999999" customHeight="1" x14ac:dyDescent="0.3">
      <c r="A1249" s="401"/>
      <c r="B1249" s="402"/>
      <c r="C1249" s="402"/>
      <c r="D1249" s="402"/>
      <c r="E1249" s="402"/>
      <c r="F1249" s="402" t="s">
        <v>670</v>
      </c>
      <c r="G1249" s="402"/>
      <c r="H1249" s="402"/>
      <c r="I1249" s="402"/>
      <c r="J1249" s="322">
        <v>15.81</v>
      </c>
    </row>
    <row r="1250" spans="1:10" ht="19.899999999999999" customHeight="1" x14ac:dyDescent="0.3">
      <c r="A1250" s="401"/>
      <c r="B1250" s="402"/>
      <c r="C1250" s="402"/>
      <c r="D1250" s="402"/>
      <c r="E1250" s="402"/>
      <c r="F1250" s="402" t="s">
        <v>671</v>
      </c>
      <c r="G1250" s="402"/>
      <c r="H1250" s="402"/>
      <c r="I1250" s="402"/>
      <c r="J1250" s="322">
        <v>1</v>
      </c>
    </row>
    <row r="1251" spans="1:10" ht="19.899999999999999" customHeight="1" x14ac:dyDescent="0.3">
      <c r="A1251" s="401"/>
      <c r="B1251" s="402"/>
      <c r="C1251" s="402"/>
      <c r="D1251" s="402"/>
      <c r="E1251" s="402"/>
      <c r="F1251" s="402" t="s">
        <v>672</v>
      </c>
      <c r="G1251" s="402"/>
      <c r="H1251" s="402"/>
      <c r="I1251" s="402"/>
      <c r="J1251" s="322">
        <v>15.81</v>
      </c>
    </row>
    <row r="1252" spans="1:10" ht="30" customHeight="1" x14ac:dyDescent="0.3">
      <c r="A1252" s="122" t="s">
        <v>673</v>
      </c>
      <c r="B1252" s="123" t="s">
        <v>87</v>
      </c>
      <c r="C1252" s="124" t="s">
        <v>86</v>
      </c>
      <c r="D1252" s="124" t="s">
        <v>444</v>
      </c>
      <c r="E1252" s="123"/>
      <c r="F1252" s="123"/>
      <c r="G1252" s="123" t="s">
        <v>667</v>
      </c>
      <c r="H1252" s="123" t="s">
        <v>668</v>
      </c>
      <c r="I1252" s="123" t="s">
        <v>674</v>
      </c>
      <c r="J1252" s="125" t="s">
        <v>662</v>
      </c>
    </row>
    <row r="1253" spans="1:10" ht="25.9" customHeight="1" x14ac:dyDescent="0.3">
      <c r="A1253" s="320" t="s">
        <v>441</v>
      </c>
      <c r="B1253" s="170" t="s">
        <v>210</v>
      </c>
      <c r="C1253" s="169" t="s">
        <v>930</v>
      </c>
      <c r="D1253" s="169" t="s">
        <v>931</v>
      </c>
      <c r="E1253" s="169"/>
      <c r="F1253" s="169" t="s">
        <v>677</v>
      </c>
      <c r="G1253" s="171" t="s">
        <v>686</v>
      </c>
      <c r="H1253" s="173">
        <v>1.89</v>
      </c>
      <c r="I1253" s="172">
        <v>1</v>
      </c>
      <c r="J1253" s="321">
        <v>1.89</v>
      </c>
    </row>
    <row r="1254" spans="1:10" ht="24" customHeight="1" x14ac:dyDescent="0.3">
      <c r="A1254" s="320" t="s">
        <v>441</v>
      </c>
      <c r="B1254" s="170" t="s">
        <v>210</v>
      </c>
      <c r="C1254" s="169" t="s">
        <v>936</v>
      </c>
      <c r="D1254" s="169" t="s">
        <v>937</v>
      </c>
      <c r="E1254" s="169"/>
      <c r="F1254" s="169" t="s">
        <v>677</v>
      </c>
      <c r="G1254" s="171" t="s">
        <v>686</v>
      </c>
      <c r="H1254" s="173">
        <v>0.68</v>
      </c>
      <c r="I1254" s="172">
        <v>1</v>
      </c>
      <c r="J1254" s="321">
        <v>0.68</v>
      </c>
    </row>
    <row r="1255" spans="1:10" ht="24" customHeight="1" x14ac:dyDescent="0.3">
      <c r="A1255" s="320" t="s">
        <v>441</v>
      </c>
      <c r="B1255" s="170" t="s">
        <v>210</v>
      </c>
      <c r="C1255" s="169" t="s">
        <v>934</v>
      </c>
      <c r="D1255" s="169" t="s">
        <v>935</v>
      </c>
      <c r="E1255" s="169"/>
      <c r="F1255" s="169" t="s">
        <v>677</v>
      </c>
      <c r="G1255" s="171" t="s">
        <v>686</v>
      </c>
      <c r="H1255" s="173">
        <v>0.04</v>
      </c>
      <c r="I1255" s="172">
        <v>1</v>
      </c>
      <c r="J1255" s="321">
        <v>0.04</v>
      </c>
    </row>
    <row r="1256" spans="1:10" ht="24" customHeight="1" x14ac:dyDescent="0.3">
      <c r="A1256" s="320" t="s">
        <v>441</v>
      </c>
      <c r="B1256" s="170" t="s">
        <v>210</v>
      </c>
      <c r="C1256" s="169" t="s">
        <v>932</v>
      </c>
      <c r="D1256" s="169" t="s">
        <v>933</v>
      </c>
      <c r="E1256" s="169"/>
      <c r="F1256" s="169" t="s">
        <v>677</v>
      </c>
      <c r="G1256" s="171" t="s">
        <v>686</v>
      </c>
      <c r="H1256" s="173">
        <v>1.34</v>
      </c>
      <c r="I1256" s="172">
        <v>1</v>
      </c>
      <c r="J1256" s="321">
        <v>1.34</v>
      </c>
    </row>
    <row r="1257" spans="1:10" ht="19.899999999999999" customHeight="1" x14ac:dyDescent="0.3">
      <c r="A1257" s="401"/>
      <c r="B1257" s="402"/>
      <c r="C1257" s="402"/>
      <c r="D1257" s="402"/>
      <c r="E1257" s="402"/>
      <c r="F1257" s="402" t="s">
        <v>680</v>
      </c>
      <c r="G1257" s="402"/>
      <c r="H1257" s="402"/>
      <c r="I1257" s="402"/>
      <c r="J1257" s="322">
        <v>3.95</v>
      </c>
    </row>
    <row r="1258" spans="1:10" ht="30" customHeight="1" x14ac:dyDescent="0.3">
      <c r="A1258" s="122" t="s">
        <v>681</v>
      </c>
      <c r="B1258" s="123" t="s">
        <v>87</v>
      </c>
      <c r="C1258" s="124" t="s">
        <v>86</v>
      </c>
      <c r="D1258" s="124" t="s">
        <v>682</v>
      </c>
      <c r="E1258" s="123"/>
      <c r="F1258" s="123"/>
      <c r="G1258" s="123" t="s">
        <v>667</v>
      </c>
      <c r="H1258" s="123" t="s">
        <v>668</v>
      </c>
      <c r="I1258" s="123" t="s">
        <v>674</v>
      </c>
      <c r="J1258" s="125" t="s">
        <v>662</v>
      </c>
    </row>
    <row r="1259" spans="1:10" ht="25.9" customHeight="1" x14ac:dyDescent="0.3">
      <c r="A1259" s="314" t="s">
        <v>683</v>
      </c>
      <c r="B1259" s="164" t="s">
        <v>210</v>
      </c>
      <c r="C1259" s="163" t="s">
        <v>940</v>
      </c>
      <c r="D1259" s="163" t="s">
        <v>941</v>
      </c>
      <c r="E1259" s="163"/>
      <c r="F1259" s="163" t="s">
        <v>677</v>
      </c>
      <c r="G1259" s="165" t="s">
        <v>686</v>
      </c>
      <c r="H1259" s="167">
        <v>1.2</v>
      </c>
      <c r="I1259" s="166">
        <v>1</v>
      </c>
      <c r="J1259" s="315">
        <v>1.2</v>
      </c>
    </row>
    <row r="1260" spans="1:10" ht="25.9" customHeight="1" x14ac:dyDescent="0.3">
      <c r="A1260" s="314" t="s">
        <v>683</v>
      </c>
      <c r="B1260" s="164" t="s">
        <v>210</v>
      </c>
      <c r="C1260" s="163" t="s">
        <v>942</v>
      </c>
      <c r="D1260" s="163" t="s">
        <v>943</v>
      </c>
      <c r="E1260" s="163"/>
      <c r="F1260" s="163" t="s">
        <v>677</v>
      </c>
      <c r="G1260" s="165" t="s">
        <v>686</v>
      </c>
      <c r="H1260" s="167">
        <v>0.85</v>
      </c>
      <c r="I1260" s="166">
        <v>1</v>
      </c>
      <c r="J1260" s="315">
        <v>0.85</v>
      </c>
    </row>
    <row r="1261" spans="1:10" ht="25.9" customHeight="1" x14ac:dyDescent="0.3">
      <c r="A1261" s="314" t="s">
        <v>683</v>
      </c>
      <c r="B1261" s="164" t="s">
        <v>210</v>
      </c>
      <c r="C1261" s="163" t="s">
        <v>938</v>
      </c>
      <c r="D1261" s="163" t="s">
        <v>1537</v>
      </c>
      <c r="E1261" s="163"/>
      <c r="F1261" s="163" t="s">
        <v>677</v>
      </c>
      <c r="G1261" s="165" t="s">
        <v>686</v>
      </c>
      <c r="H1261" s="167">
        <v>0.67</v>
      </c>
      <c r="I1261" s="166">
        <v>1</v>
      </c>
      <c r="J1261" s="315">
        <v>0.67</v>
      </c>
    </row>
    <row r="1262" spans="1:10" ht="19.899999999999999" customHeight="1" x14ac:dyDescent="0.3">
      <c r="A1262" s="401"/>
      <c r="B1262" s="402"/>
      <c r="C1262" s="402"/>
      <c r="D1262" s="402"/>
      <c r="E1262" s="402"/>
      <c r="F1262" s="402" t="s">
        <v>688</v>
      </c>
      <c r="G1262" s="402"/>
      <c r="H1262" s="402"/>
      <c r="I1262" s="402"/>
      <c r="J1262" s="322">
        <v>2.72</v>
      </c>
    </row>
    <row r="1263" spans="1:10" ht="30" customHeight="1" x14ac:dyDescent="0.3">
      <c r="A1263" s="122" t="s">
        <v>409</v>
      </c>
      <c r="B1263" s="123" t="s">
        <v>87</v>
      </c>
      <c r="C1263" s="124" t="s">
        <v>86</v>
      </c>
      <c r="D1263" s="124" t="s">
        <v>689</v>
      </c>
      <c r="E1263" s="123" t="s">
        <v>690</v>
      </c>
      <c r="F1263" s="123" t="s">
        <v>691</v>
      </c>
      <c r="G1263" s="123" t="s">
        <v>667</v>
      </c>
      <c r="H1263" s="123" t="s">
        <v>668</v>
      </c>
      <c r="I1263" s="123" t="s">
        <v>674</v>
      </c>
      <c r="J1263" s="125" t="s">
        <v>662</v>
      </c>
    </row>
    <row r="1264" spans="1:10" ht="19.899999999999999" customHeight="1" x14ac:dyDescent="0.3">
      <c r="A1264" s="401"/>
      <c r="B1264" s="402"/>
      <c r="C1264" s="402"/>
      <c r="D1264" s="402"/>
      <c r="E1264" s="402"/>
      <c r="F1264" s="402" t="s">
        <v>692</v>
      </c>
      <c r="G1264" s="402"/>
      <c r="H1264" s="402"/>
      <c r="I1264" s="402"/>
      <c r="J1264" s="322">
        <v>2.72</v>
      </c>
    </row>
    <row r="1265" spans="1:10" ht="25" x14ac:dyDescent="0.3">
      <c r="A1265" s="316"/>
      <c r="B1265" s="351"/>
      <c r="C1265" s="351"/>
      <c r="D1265" s="351"/>
      <c r="E1265" s="351" t="s">
        <v>436</v>
      </c>
      <c r="F1265" s="352">
        <v>7.5542594645719783</v>
      </c>
      <c r="G1265" s="351" t="s">
        <v>437</v>
      </c>
      <c r="H1265" s="352">
        <v>8.94</v>
      </c>
      <c r="I1265" s="351" t="s">
        <v>438</v>
      </c>
      <c r="J1265" s="317">
        <v>16.493214688999998</v>
      </c>
    </row>
    <row r="1266" spans="1:10" ht="14.5" thickBot="1" x14ac:dyDescent="0.35">
      <c r="A1266" s="316"/>
      <c r="B1266" s="351"/>
      <c r="C1266" s="351"/>
      <c r="D1266" s="351"/>
      <c r="E1266" s="351" t="s">
        <v>439</v>
      </c>
      <c r="F1266" s="352">
        <v>5.54</v>
      </c>
      <c r="G1266" s="351"/>
      <c r="H1266" s="429" t="s">
        <v>440</v>
      </c>
      <c r="I1266" s="429"/>
      <c r="J1266" s="317">
        <v>28.02</v>
      </c>
    </row>
    <row r="1267" spans="1:10" ht="1.1499999999999999" customHeight="1" thickTop="1" x14ac:dyDescent="0.3">
      <c r="A1267" s="318"/>
      <c r="B1267" s="168"/>
      <c r="C1267" s="168"/>
      <c r="D1267" s="168"/>
      <c r="E1267" s="168"/>
      <c r="F1267" s="168"/>
      <c r="G1267" s="168"/>
      <c r="H1267" s="168"/>
      <c r="I1267" s="168"/>
      <c r="J1267" s="319"/>
    </row>
    <row r="1268" spans="1:10" ht="18" customHeight="1" x14ac:dyDescent="0.3">
      <c r="A1268" s="122"/>
      <c r="B1268" s="123" t="s">
        <v>86</v>
      </c>
      <c r="C1268" s="124" t="s">
        <v>87</v>
      </c>
      <c r="D1268" s="124" t="s">
        <v>5</v>
      </c>
      <c r="E1268" s="390" t="s">
        <v>429</v>
      </c>
      <c r="F1268" s="390"/>
      <c r="G1268" s="152" t="s">
        <v>88</v>
      </c>
      <c r="H1268" s="123" t="s">
        <v>89</v>
      </c>
      <c r="I1268" s="123" t="s">
        <v>90</v>
      </c>
      <c r="J1268" s="125" t="s">
        <v>6</v>
      </c>
    </row>
    <row r="1269" spans="1:10" ht="25.9" customHeight="1" x14ac:dyDescent="0.3">
      <c r="A1269" s="131" t="s">
        <v>430</v>
      </c>
      <c r="B1269" s="132" t="s">
        <v>532</v>
      </c>
      <c r="C1269" s="133" t="s">
        <v>109</v>
      </c>
      <c r="D1269" s="133" t="s">
        <v>533</v>
      </c>
      <c r="E1269" s="426" t="s">
        <v>435</v>
      </c>
      <c r="F1269" s="426"/>
      <c r="G1269" s="134" t="s">
        <v>409</v>
      </c>
      <c r="H1269" s="162">
        <v>1</v>
      </c>
      <c r="I1269" s="135">
        <v>21.36</v>
      </c>
      <c r="J1269" s="313">
        <v>21.36</v>
      </c>
    </row>
    <row r="1270" spans="1:10" ht="25.9" customHeight="1" x14ac:dyDescent="0.3">
      <c r="A1270" s="314" t="s">
        <v>432</v>
      </c>
      <c r="B1270" s="164" t="s">
        <v>944</v>
      </c>
      <c r="C1270" s="163" t="s">
        <v>109</v>
      </c>
      <c r="D1270" s="163" t="s">
        <v>945</v>
      </c>
      <c r="E1270" s="428" t="s">
        <v>435</v>
      </c>
      <c r="F1270" s="428"/>
      <c r="G1270" s="165" t="s">
        <v>409</v>
      </c>
      <c r="H1270" s="166">
        <v>1</v>
      </c>
      <c r="I1270" s="167">
        <v>0.18</v>
      </c>
      <c r="J1270" s="315">
        <v>0.18</v>
      </c>
    </row>
    <row r="1271" spans="1:10" ht="24" customHeight="1" x14ac:dyDescent="0.3">
      <c r="A1271" s="320" t="s">
        <v>441</v>
      </c>
      <c r="B1271" s="170" t="s">
        <v>946</v>
      </c>
      <c r="C1271" s="169" t="s">
        <v>109</v>
      </c>
      <c r="D1271" s="169" t="s">
        <v>947</v>
      </c>
      <c r="E1271" s="427" t="s">
        <v>462</v>
      </c>
      <c r="F1271" s="427"/>
      <c r="G1271" s="171" t="s">
        <v>409</v>
      </c>
      <c r="H1271" s="172">
        <v>1</v>
      </c>
      <c r="I1271" s="173">
        <v>14.09</v>
      </c>
      <c r="J1271" s="321">
        <v>14.09</v>
      </c>
    </row>
    <row r="1272" spans="1:10" ht="25.9" customHeight="1" x14ac:dyDescent="0.3">
      <c r="A1272" s="320" t="s">
        <v>441</v>
      </c>
      <c r="B1272" s="170" t="s">
        <v>920</v>
      </c>
      <c r="C1272" s="169" t="s">
        <v>109</v>
      </c>
      <c r="D1272" s="169" t="s">
        <v>921</v>
      </c>
      <c r="E1272" s="427" t="s">
        <v>899</v>
      </c>
      <c r="F1272" s="427"/>
      <c r="G1272" s="171" t="s">
        <v>409</v>
      </c>
      <c r="H1272" s="172">
        <v>1</v>
      </c>
      <c r="I1272" s="173">
        <v>3.14</v>
      </c>
      <c r="J1272" s="321">
        <v>3.14</v>
      </c>
    </row>
    <row r="1273" spans="1:10" ht="25.9" customHeight="1" x14ac:dyDescent="0.3">
      <c r="A1273" s="320" t="s">
        <v>441</v>
      </c>
      <c r="B1273" s="170" t="s">
        <v>922</v>
      </c>
      <c r="C1273" s="169" t="s">
        <v>109</v>
      </c>
      <c r="D1273" s="169" t="s">
        <v>923</v>
      </c>
      <c r="E1273" s="427" t="s">
        <v>682</v>
      </c>
      <c r="F1273" s="427"/>
      <c r="G1273" s="171" t="s">
        <v>409</v>
      </c>
      <c r="H1273" s="172">
        <v>1</v>
      </c>
      <c r="I1273" s="173">
        <v>0.63</v>
      </c>
      <c r="J1273" s="321">
        <v>0.63</v>
      </c>
    </row>
    <row r="1274" spans="1:10" ht="25.9" customHeight="1" x14ac:dyDescent="0.3">
      <c r="A1274" s="320" t="s">
        <v>441</v>
      </c>
      <c r="B1274" s="170" t="s">
        <v>897</v>
      </c>
      <c r="C1274" s="169" t="s">
        <v>109</v>
      </c>
      <c r="D1274" s="169" t="s">
        <v>898</v>
      </c>
      <c r="E1274" s="427" t="s">
        <v>899</v>
      </c>
      <c r="F1274" s="427"/>
      <c r="G1274" s="171" t="s">
        <v>409</v>
      </c>
      <c r="H1274" s="172">
        <v>1</v>
      </c>
      <c r="I1274" s="173">
        <v>1.34</v>
      </c>
      <c r="J1274" s="321">
        <v>1.34</v>
      </c>
    </row>
    <row r="1275" spans="1:10" ht="25.9" customHeight="1" x14ac:dyDescent="0.3">
      <c r="A1275" s="320" t="s">
        <v>441</v>
      </c>
      <c r="B1275" s="170" t="s">
        <v>900</v>
      </c>
      <c r="C1275" s="169" t="s">
        <v>109</v>
      </c>
      <c r="D1275" s="169" t="s">
        <v>901</v>
      </c>
      <c r="E1275" s="427" t="s">
        <v>902</v>
      </c>
      <c r="F1275" s="427"/>
      <c r="G1275" s="171" t="s">
        <v>409</v>
      </c>
      <c r="H1275" s="172">
        <v>1</v>
      </c>
      <c r="I1275" s="173">
        <v>0.04</v>
      </c>
      <c r="J1275" s="321">
        <v>0.04</v>
      </c>
    </row>
    <row r="1276" spans="1:10" ht="25.9" customHeight="1" x14ac:dyDescent="0.3">
      <c r="A1276" s="320" t="s">
        <v>441</v>
      </c>
      <c r="B1276" s="170" t="s">
        <v>948</v>
      </c>
      <c r="C1276" s="169" t="s">
        <v>109</v>
      </c>
      <c r="D1276" s="169" t="s">
        <v>949</v>
      </c>
      <c r="E1276" s="427" t="s">
        <v>472</v>
      </c>
      <c r="F1276" s="427"/>
      <c r="G1276" s="171" t="s">
        <v>409</v>
      </c>
      <c r="H1276" s="172">
        <v>1</v>
      </c>
      <c r="I1276" s="173">
        <v>0.61</v>
      </c>
      <c r="J1276" s="321">
        <v>0.61</v>
      </c>
    </row>
    <row r="1277" spans="1:10" ht="25.9" customHeight="1" x14ac:dyDescent="0.3">
      <c r="A1277" s="320" t="s">
        <v>441</v>
      </c>
      <c r="B1277" s="170" t="s">
        <v>950</v>
      </c>
      <c r="C1277" s="169" t="s">
        <v>109</v>
      </c>
      <c r="D1277" s="169" t="s">
        <v>951</v>
      </c>
      <c r="E1277" s="427" t="s">
        <v>472</v>
      </c>
      <c r="F1277" s="427"/>
      <c r="G1277" s="171" t="s">
        <v>409</v>
      </c>
      <c r="H1277" s="172">
        <v>1</v>
      </c>
      <c r="I1277" s="173">
        <v>1.33</v>
      </c>
      <c r="J1277" s="321">
        <v>1.33</v>
      </c>
    </row>
    <row r="1278" spans="1:10" ht="25" x14ac:dyDescent="0.3">
      <c r="A1278" s="316"/>
      <c r="B1278" s="351"/>
      <c r="C1278" s="351"/>
      <c r="D1278" s="351"/>
      <c r="E1278" s="351" t="s">
        <v>436</v>
      </c>
      <c r="F1278" s="352">
        <v>6.5359775999999998</v>
      </c>
      <c r="G1278" s="351" t="s">
        <v>437</v>
      </c>
      <c r="H1278" s="352">
        <v>7.73</v>
      </c>
      <c r="I1278" s="351" t="s">
        <v>438</v>
      </c>
      <c r="J1278" s="317">
        <v>14.27</v>
      </c>
    </row>
    <row r="1279" spans="1:10" ht="14.5" thickBot="1" x14ac:dyDescent="0.35">
      <c r="A1279" s="316"/>
      <c r="B1279" s="351"/>
      <c r="C1279" s="351"/>
      <c r="D1279" s="351"/>
      <c r="E1279" s="351" t="s">
        <v>439</v>
      </c>
      <c r="F1279" s="352">
        <v>5.26</v>
      </c>
      <c r="G1279" s="351"/>
      <c r="H1279" s="429" t="s">
        <v>440</v>
      </c>
      <c r="I1279" s="429"/>
      <c r="J1279" s="317">
        <v>26.62</v>
      </c>
    </row>
    <row r="1280" spans="1:10" ht="1.1499999999999999" customHeight="1" thickTop="1" x14ac:dyDescent="0.3">
      <c r="A1280" s="318"/>
      <c r="B1280" s="168"/>
      <c r="C1280" s="168"/>
      <c r="D1280" s="168"/>
      <c r="E1280" s="168"/>
      <c r="F1280" s="168"/>
      <c r="G1280" s="168"/>
      <c r="H1280" s="168"/>
      <c r="I1280" s="168"/>
      <c r="J1280" s="319"/>
    </row>
    <row r="1281" spans="1:10" ht="18" customHeight="1" x14ac:dyDescent="0.3">
      <c r="A1281" s="122"/>
      <c r="B1281" s="123" t="s">
        <v>86</v>
      </c>
      <c r="C1281" s="124" t="s">
        <v>87</v>
      </c>
      <c r="D1281" s="124" t="s">
        <v>5</v>
      </c>
      <c r="E1281" s="390" t="s">
        <v>429</v>
      </c>
      <c r="F1281" s="390"/>
      <c r="G1281" s="152" t="s">
        <v>88</v>
      </c>
      <c r="H1281" s="123" t="s">
        <v>89</v>
      </c>
      <c r="I1281" s="123" t="s">
        <v>90</v>
      </c>
      <c r="J1281" s="125" t="s">
        <v>6</v>
      </c>
    </row>
    <row r="1282" spans="1:10" ht="52.15" customHeight="1" x14ac:dyDescent="0.3">
      <c r="A1282" s="131" t="s">
        <v>430</v>
      </c>
      <c r="B1282" s="132" t="s">
        <v>773</v>
      </c>
      <c r="C1282" s="133" t="s">
        <v>109</v>
      </c>
      <c r="D1282" s="133" t="s">
        <v>774</v>
      </c>
      <c r="E1282" s="426" t="s">
        <v>435</v>
      </c>
      <c r="F1282" s="426"/>
      <c r="G1282" s="134" t="s">
        <v>125</v>
      </c>
      <c r="H1282" s="162">
        <v>1</v>
      </c>
      <c r="I1282" s="135">
        <v>736.51</v>
      </c>
      <c r="J1282" s="313">
        <v>736.51</v>
      </c>
    </row>
    <row r="1283" spans="1:10" ht="24" customHeight="1" x14ac:dyDescent="0.3">
      <c r="A1283" s="314" t="s">
        <v>432</v>
      </c>
      <c r="B1283" s="164" t="s">
        <v>468</v>
      </c>
      <c r="C1283" s="163" t="s">
        <v>109</v>
      </c>
      <c r="D1283" s="163" t="s">
        <v>469</v>
      </c>
      <c r="E1283" s="428" t="s">
        <v>435</v>
      </c>
      <c r="F1283" s="428"/>
      <c r="G1283" s="165" t="s">
        <v>409</v>
      </c>
      <c r="H1283" s="166">
        <v>11.23</v>
      </c>
      <c r="I1283" s="167">
        <v>20.81</v>
      </c>
      <c r="J1283" s="315">
        <v>233.69</v>
      </c>
    </row>
    <row r="1284" spans="1:10" ht="25.9" customHeight="1" x14ac:dyDescent="0.3">
      <c r="A1284" s="320" t="s">
        <v>441</v>
      </c>
      <c r="B1284" s="170" t="s">
        <v>952</v>
      </c>
      <c r="C1284" s="169" t="s">
        <v>109</v>
      </c>
      <c r="D1284" s="169" t="s">
        <v>953</v>
      </c>
      <c r="E1284" s="427" t="s">
        <v>444</v>
      </c>
      <c r="F1284" s="427"/>
      <c r="G1284" s="171" t="s">
        <v>125</v>
      </c>
      <c r="H1284" s="172">
        <v>1.1599999999999999</v>
      </c>
      <c r="I1284" s="173">
        <v>150</v>
      </c>
      <c r="J1284" s="321">
        <v>174</v>
      </c>
    </row>
    <row r="1285" spans="1:10" ht="24" customHeight="1" x14ac:dyDescent="0.3">
      <c r="A1285" s="320" t="s">
        <v>441</v>
      </c>
      <c r="B1285" s="170" t="s">
        <v>954</v>
      </c>
      <c r="C1285" s="169" t="s">
        <v>109</v>
      </c>
      <c r="D1285" s="169" t="s">
        <v>955</v>
      </c>
      <c r="E1285" s="427" t="s">
        <v>444</v>
      </c>
      <c r="F1285" s="427"/>
      <c r="G1285" s="171" t="s">
        <v>395</v>
      </c>
      <c r="H1285" s="172">
        <v>116.4</v>
      </c>
      <c r="I1285" s="173">
        <v>1.25</v>
      </c>
      <c r="J1285" s="321">
        <v>145.5</v>
      </c>
    </row>
    <row r="1286" spans="1:10" ht="24" customHeight="1" x14ac:dyDescent="0.3">
      <c r="A1286" s="320" t="s">
        <v>441</v>
      </c>
      <c r="B1286" s="170" t="s">
        <v>956</v>
      </c>
      <c r="C1286" s="169" t="s">
        <v>109</v>
      </c>
      <c r="D1286" s="169" t="s">
        <v>957</v>
      </c>
      <c r="E1286" s="427" t="s">
        <v>444</v>
      </c>
      <c r="F1286" s="427"/>
      <c r="G1286" s="171" t="s">
        <v>395</v>
      </c>
      <c r="H1286" s="172">
        <v>261.89</v>
      </c>
      <c r="I1286" s="173">
        <v>0.7</v>
      </c>
      <c r="J1286" s="321">
        <v>183.32</v>
      </c>
    </row>
    <row r="1287" spans="1:10" ht="25" x14ac:dyDescent="0.3">
      <c r="A1287" s="316"/>
      <c r="B1287" s="351"/>
      <c r="C1287" s="351"/>
      <c r="D1287" s="351"/>
      <c r="E1287" s="351" t="s">
        <v>436</v>
      </c>
      <c r="F1287" s="352">
        <v>70.567489579993591</v>
      </c>
      <c r="G1287" s="351" t="s">
        <v>437</v>
      </c>
      <c r="H1287" s="352">
        <v>83.5</v>
      </c>
      <c r="I1287" s="351" t="s">
        <v>438</v>
      </c>
      <c r="J1287" s="317">
        <v>154.07</v>
      </c>
    </row>
    <row r="1288" spans="1:10" ht="14.5" thickBot="1" x14ac:dyDescent="0.35">
      <c r="A1288" s="316"/>
      <c r="B1288" s="351"/>
      <c r="C1288" s="351"/>
      <c r="D1288" s="351"/>
      <c r="E1288" s="351" t="s">
        <v>439</v>
      </c>
      <c r="F1288" s="352">
        <v>181.69</v>
      </c>
      <c r="G1288" s="351"/>
      <c r="H1288" s="429" t="s">
        <v>440</v>
      </c>
      <c r="I1288" s="429"/>
      <c r="J1288" s="317">
        <v>918.2</v>
      </c>
    </row>
    <row r="1289" spans="1:10" ht="1.1499999999999999" customHeight="1" thickTop="1" x14ac:dyDescent="0.3">
      <c r="A1289" s="318"/>
      <c r="B1289" s="168"/>
      <c r="C1289" s="168"/>
      <c r="D1289" s="168"/>
      <c r="E1289" s="168"/>
      <c r="F1289" s="168"/>
      <c r="G1289" s="168"/>
      <c r="H1289" s="168"/>
      <c r="I1289" s="168"/>
      <c r="J1289" s="319"/>
    </row>
    <row r="1290" spans="1:10" ht="18" customHeight="1" x14ac:dyDescent="0.3">
      <c r="A1290" s="122"/>
      <c r="B1290" s="123" t="s">
        <v>86</v>
      </c>
      <c r="C1290" s="124" t="s">
        <v>87</v>
      </c>
      <c r="D1290" s="124" t="s">
        <v>5</v>
      </c>
      <c r="E1290" s="390" t="s">
        <v>429</v>
      </c>
      <c r="F1290" s="390"/>
      <c r="G1290" s="152" t="s">
        <v>88</v>
      </c>
      <c r="H1290" s="123" t="s">
        <v>89</v>
      </c>
      <c r="I1290" s="123" t="s">
        <v>90</v>
      </c>
      <c r="J1290" s="125" t="s">
        <v>6</v>
      </c>
    </row>
    <row r="1291" spans="1:10" ht="25.9" customHeight="1" x14ac:dyDescent="0.3">
      <c r="A1291" s="131" t="s">
        <v>430</v>
      </c>
      <c r="B1291" s="132" t="s">
        <v>433</v>
      </c>
      <c r="C1291" s="133" t="s">
        <v>109</v>
      </c>
      <c r="D1291" s="133" t="s">
        <v>434</v>
      </c>
      <c r="E1291" s="426" t="s">
        <v>435</v>
      </c>
      <c r="F1291" s="426"/>
      <c r="G1291" s="134" t="s">
        <v>409</v>
      </c>
      <c r="H1291" s="162">
        <v>1</v>
      </c>
      <c r="I1291" s="135">
        <v>18.260000000000002</v>
      </c>
      <c r="J1291" s="313">
        <v>18.260000000000002</v>
      </c>
    </row>
    <row r="1292" spans="1:10" ht="25.9" customHeight="1" x14ac:dyDescent="0.3">
      <c r="A1292" s="314" t="s">
        <v>432</v>
      </c>
      <c r="B1292" s="164" t="s">
        <v>958</v>
      </c>
      <c r="C1292" s="163" t="s">
        <v>109</v>
      </c>
      <c r="D1292" s="163" t="s">
        <v>959</v>
      </c>
      <c r="E1292" s="428" t="s">
        <v>435</v>
      </c>
      <c r="F1292" s="428"/>
      <c r="G1292" s="165" t="s">
        <v>409</v>
      </c>
      <c r="H1292" s="166">
        <v>1</v>
      </c>
      <c r="I1292" s="167">
        <v>0.09</v>
      </c>
      <c r="J1292" s="315">
        <v>0.09</v>
      </c>
    </row>
    <row r="1293" spans="1:10" ht="24" customHeight="1" x14ac:dyDescent="0.3">
      <c r="A1293" s="320" t="s">
        <v>441</v>
      </c>
      <c r="B1293" s="170" t="s">
        <v>960</v>
      </c>
      <c r="C1293" s="169" t="s">
        <v>109</v>
      </c>
      <c r="D1293" s="169" t="s">
        <v>961</v>
      </c>
      <c r="E1293" s="427" t="s">
        <v>462</v>
      </c>
      <c r="F1293" s="427"/>
      <c r="G1293" s="171" t="s">
        <v>409</v>
      </c>
      <c r="H1293" s="172">
        <v>1</v>
      </c>
      <c r="I1293" s="173">
        <v>16.010000000000002</v>
      </c>
      <c r="J1293" s="321">
        <v>16.010000000000002</v>
      </c>
    </row>
    <row r="1294" spans="1:10" ht="25.9" customHeight="1" x14ac:dyDescent="0.3">
      <c r="A1294" s="320" t="s">
        <v>441</v>
      </c>
      <c r="B1294" s="170" t="s">
        <v>897</v>
      </c>
      <c r="C1294" s="169" t="s">
        <v>109</v>
      </c>
      <c r="D1294" s="169" t="s">
        <v>898</v>
      </c>
      <c r="E1294" s="427" t="s">
        <v>899</v>
      </c>
      <c r="F1294" s="427"/>
      <c r="G1294" s="171" t="s">
        <v>409</v>
      </c>
      <c r="H1294" s="172">
        <v>1</v>
      </c>
      <c r="I1294" s="173">
        <v>1.34</v>
      </c>
      <c r="J1294" s="321">
        <v>1.34</v>
      </c>
    </row>
    <row r="1295" spans="1:10" ht="25.9" customHeight="1" x14ac:dyDescent="0.3">
      <c r="A1295" s="320" t="s">
        <v>441</v>
      </c>
      <c r="B1295" s="170" t="s">
        <v>900</v>
      </c>
      <c r="C1295" s="169" t="s">
        <v>109</v>
      </c>
      <c r="D1295" s="169" t="s">
        <v>901</v>
      </c>
      <c r="E1295" s="427" t="s">
        <v>902</v>
      </c>
      <c r="F1295" s="427"/>
      <c r="G1295" s="171" t="s">
        <v>409</v>
      </c>
      <c r="H1295" s="172">
        <v>1</v>
      </c>
      <c r="I1295" s="173">
        <v>0.04</v>
      </c>
      <c r="J1295" s="321">
        <v>0.04</v>
      </c>
    </row>
    <row r="1296" spans="1:10" ht="25.9" customHeight="1" x14ac:dyDescent="0.3">
      <c r="A1296" s="320" t="s">
        <v>441</v>
      </c>
      <c r="B1296" s="170" t="s">
        <v>962</v>
      </c>
      <c r="C1296" s="169" t="s">
        <v>109</v>
      </c>
      <c r="D1296" s="169" t="s">
        <v>963</v>
      </c>
      <c r="E1296" s="427" t="s">
        <v>472</v>
      </c>
      <c r="F1296" s="427"/>
      <c r="G1296" s="171" t="s">
        <v>409</v>
      </c>
      <c r="H1296" s="172">
        <v>1</v>
      </c>
      <c r="I1296" s="173">
        <v>7.0000000000000007E-2</v>
      </c>
      <c r="J1296" s="321">
        <v>7.0000000000000007E-2</v>
      </c>
    </row>
    <row r="1297" spans="1:10" ht="25.9" customHeight="1" x14ac:dyDescent="0.3">
      <c r="A1297" s="320" t="s">
        <v>441</v>
      </c>
      <c r="B1297" s="170" t="s">
        <v>964</v>
      </c>
      <c r="C1297" s="169" t="s">
        <v>109</v>
      </c>
      <c r="D1297" s="169" t="s">
        <v>965</v>
      </c>
      <c r="E1297" s="427" t="s">
        <v>472</v>
      </c>
      <c r="F1297" s="427"/>
      <c r="G1297" s="171" t="s">
        <v>409</v>
      </c>
      <c r="H1297" s="172">
        <v>1</v>
      </c>
      <c r="I1297" s="173">
        <v>0.71</v>
      </c>
      <c r="J1297" s="321">
        <v>0.71</v>
      </c>
    </row>
    <row r="1298" spans="1:10" ht="25" x14ac:dyDescent="0.3">
      <c r="A1298" s="316"/>
      <c r="B1298" s="351"/>
      <c r="C1298" s="351"/>
      <c r="D1298" s="351"/>
      <c r="E1298" s="351" t="s">
        <v>436</v>
      </c>
      <c r="F1298" s="352">
        <v>7.3741583999999998</v>
      </c>
      <c r="G1298" s="351" t="s">
        <v>437</v>
      </c>
      <c r="H1298" s="352">
        <v>8.73</v>
      </c>
      <c r="I1298" s="351" t="s">
        <v>438</v>
      </c>
      <c r="J1298" s="317">
        <v>16.100000000000001</v>
      </c>
    </row>
    <row r="1299" spans="1:10" ht="14.5" thickBot="1" x14ac:dyDescent="0.35">
      <c r="A1299" s="316"/>
      <c r="B1299" s="351"/>
      <c r="C1299" s="351"/>
      <c r="D1299" s="351"/>
      <c r="E1299" s="351" t="s">
        <v>439</v>
      </c>
      <c r="F1299" s="352">
        <v>4.5</v>
      </c>
      <c r="G1299" s="351"/>
      <c r="H1299" s="429" t="s">
        <v>440</v>
      </c>
      <c r="I1299" s="429"/>
      <c r="J1299" s="317">
        <v>22.76</v>
      </c>
    </row>
    <row r="1300" spans="1:10" ht="1.1499999999999999" customHeight="1" thickTop="1" x14ac:dyDescent="0.3">
      <c r="A1300" s="318"/>
      <c r="B1300" s="168"/>
      <c r="C1300" s="168"/>
      <c r="D1300" s="168"/>
      <c r="E1300" s="168"/>
      <c r="F1300" s="168"/>
      <c r="G1300" s="168"/>
      <c r="H1300" s="168"/>
      <c r="I1300" s="168"/>
      <c r="J1300" s="319"/>
    </row>
    <row r="1301" spans="1:10" ht="18" customHeight="1" x14ac:dyDescent="0.3">
      <c r="A1301" s="122"/>
      <c r="B1301" s="123" t="s">
        <v>86</v>
      </c>
      <c r="C1301" s="124" t="s">
        <v>87</v>
      </c>
      <c r="D1301" s="124" t="s">
        <v>5</v>
      </c>
      <c r="E1301" s="390" t="s">
        <v>429</v>
      </c>
      <c r="F1301" s="390"/>
      <c r="G1301" s="152" t="s">
        <v>88</v>
      </c>
      <c r="H1301" s="123" t="s">
        <v>89</v>
      </c>
      <c r="I1301" s="123" t="s">
        <v>90</v>
      </c>
      <c r="J1301" s="125" t="s">
        <v>6</v>
      </c>
    </row>
    <row r="1302" spans="1:10" ht="25.9" customHeight="1" x14ac:dyDescent="0.3">
      <c r="A1302" s="131" t="s">
        <v>430</v>
      </c>
      <c r="B1302" s="132" t="s">
        <v>639</v>
      </c>
      <c r="C1302" s="133" t="s">
        <v>109</v>
      </c>
      <c r="D1302" s="133" t="s">
        <v>640</v>
      </c>
      <c r="E1302" s="426" t="s">
        <v>435</v>
      </c>
      <c r="F1302" s="426"/>
      <c r="G1302" s="134" t="s">
        <v>409</v>
      </c>
      <c r="H1302" s="162">
        <v>1</v>
      </c>
      <c r="I1302" s="135">
        <v>21.47</v>
      </c>
      <c r="J1302" s="313">
        <v>21.47</v>
      </c>
    </row>
    <row r="1303" spans="1:10" ht="25.9" customHeight="1" x14ac:dyDescent="0.3">
      <c r="A1303" s="314" t="s">
        <v>432</v>
      </c>
      <c r="B1303" s="164" t="s">
        <v>966</v>
      </c>
      <c r="C1303" s="163" t="s">
        <v>109</v>
      </c>
      <c r="D1303" s="163" t="s">
        <v>939</v>
      </c>
      <c r="E1303" s="428" t="s">
        <v>435</v>
      </c>
      <c r="F1303" s="428"/>
      <c r="G1303" s="165" t="s">
        <v>409</v>
      </c>
      <c r="H1303" s="166">
        <v>1</v>
      </c>
      <c r="I1303" s="167">
        <v>0.57999999999999996</v>
      </c>
      <c r="J1303" s="315">
        <v>0.57999999999999996</v>
      </c>
    </row>
    <row r="1304" spans="1:10" ht="24" customHeight="1" x14ac:dyDescent="0.3">
      <c r="A1304" s="320" t="s">
        <v>441</v>
      </c>
      <c r="B1304" s="170" t="s">
        <v>967</v>
      </c>
      <c r="C1304" s="169" t="s">
        <v>109</v>
      </c>
      <c r="D1304" s="169" t="s">
        <v>968</v>
      </c>
      <c r="E1304" s="427" t="s">
        <v>462</v>
      </c>
      <c r="F1304" s="427"/>
      <c r="G1304" s="171" t="s">
        <v>409</v>
      </c>
      <c r="H1304" s="172">
        <v>1</v>
      </c>
      <c r="I1304" s="173">
        <v>13.69</v>
      </c>
      <c r="J1304" s="321">
        <v>13.69</v>
      </c>
    </row>
    <row r="1305" spans="1:10" ht="25.9" customHeight="1" x14ac:dyDescent="0.3">
      <c r="A1305" s="320" t="s">
        <v>441</v>
      </c>
      <c r="B1305" s="170" t="s">
        <v>920</v>
      </c>
      <c r="C1305" s="169" t="s">
        <v>109</v>
      </c>
      <c r="D1305" s="169" t="s">
        <v>921</v>
      </c>
      <c r="E1305" s="427" t="s">
        <v>899</v>
      </c>
      <c r="F1305" s="427"/>
      <c r="G1305" s="171" t="s">
        <v>409</v>
      </c>
      <c r="H1305" s="172">
        <v>1</v>
      </c>
      <c r="I1305" s="173">
        <v>3.14</v>
      </c>
      <c r="J1305" s="321">
        <v>3.14</v>
      </c>
    </row>
    <row r="1306" spans="1:10" ht="25.9" customHeight="1" x14ac:dyDescent="0.3">
      <c r="A1306" s="320" t="s">
        <v>441</v>
      </c>
      <c r="B1306" s="170" t="s">
        <v>922</v>
      </c>
      <c r="C1306" s="169" t="s">
        <v>109</v>
      </c>
      <c r="D1306" s="169" t="s">
        <v>923</v>
      </c>
      <c r="E1306" s="427" t="s">
        <v>682</v>
      </c>
      <c r="F1306" s="427"/>
      <c r="G1306" s="171" t="s">
        <v>409</v>
      </c>
      <c r="H1306" s="172">
        <v>1</v>
      </c>
      <c r="I1306" s="173">
        <v>0.63</v>
      </c>
      <c r="J1306" s="321">
        <v>0.63</v>
      </c>
    </row>
    <row r="1307" spans="1:10" ht="25.9" customHeight="1" x14ac:dyDescent="0.3">
      <c r="A1307" s="320" t="s">
        <v>441</v>
      </c>
      <c r="B1307" s="170" t="s">
        <v>897</v>
      </c>
      <c r="C1307" s="169" t="s">
        <v>109</v>
      </c>
      <c r="D1307" s="169" t="s">
        <v>898</v>
      </c>
      <c r="E1307" s="427" t="s">
        <v>899</v>
      </c>
      <c r="F1307" s="427"/>
      <c r="G1307" s="171" t="s">
        <v>409</v>
      </c>
      <c r="H1307" s="172">
        <v>1</v>
      </c>
      <c r="I1307" s="173">
        <v>1.34</v>
      </c>
      <c r="J1307" s="321">
        <v>1.34</v>
      </c>
    </row>
    <row r="1308" spans="1:10" ht="25.9" customHeight="1" x14ac:dyDescent="0.3">
      <c r="A1308" s="320" t="s">
        <v>441</v>
      </c>
      <c r="B1308" s="170" t="s">
        <v>900</v>
      </c>
      <c r="C1308" s="169" t="s">
        <v>109</v>
      </c>
      <c r="D1308" s="169" t="s">
        <v>901</v>
      </c>
      <c r="E1308" s="427" t="s">
        <v>902</v>
      </c>
      <c r="F1308" s="427"/>
      <c r="G1308" s="171" t="s">
        <v>409</v>
      </c>
      <c r="H1308" s="172">
        <v>1</v>
      </c>
      <c r="I1308" s="173">
        <v>0.04</v>
      </c>
      <c r="J1308" s="321">
        <v>0.04</v>
      </c>
    </row>
    <row r="1309" spans="1:10" ht="25.9" customHeight="1" x14ac:dyDescent="0.3">
      <c r="A1309" s="320" t="s">
        <v>441</v>
      </c>
      <c r="B1309" s="170" t="s">
        <v>969</v>
      </c>
      <c r="C1309" s="169" t="s">
        <v>109</v>
      </c>
      <c r="D1309" s="169" t="s">
        <v>970</v>
      </c>
      <c r="E1309" s="427" t="s">
        <v>472</v>
      </c>
      <c r="F1309" s="427"/>
      <c r="G1309" s="171" t="s">
        <v>409</v>
      </c>
      <c r="H1309" s="172">
        <v>1</v>
      </c>
      <c r="I1309" s="173">
        <v>0.85</v>
      </c>
      <c r="J1309" s="321">
        <v>0.85</v>
      </c>
    </row>
    <row r="1310" spans="1:10" ht="25.9" customHeight="1" x14ac:dyDescent="0.3">
      <c r="A1310" s="320" t="s">
        <v>441</v>
      </c>
      <c r="B1310" s="170" t="s">
        <v>971</v>
      </c>
      <c r="C1310" s="169" t="s">
        <v>109</v>
      </c>
      <c r="D1310" s="169" t="s">
        <v>972</v>
      </c>
      <c r="E1310" s="427" t="s">
        <v>472</v>
      </c>
      <c r="F1310" s="427"/>
      <c r="G1310" s="171" t="s">
        <v>409</v>
      </c>
      <c r="H1310" s="172">
        <v>1</v>
      </c>
      <c r="I1310" s="173">
        <v>1.2</v>
      </c>
      <c r="J1310" s="321">
        <v>1.2</v>
      </c>
    </row>
    <row r="1311" spans="1:10" ht="25" x14ac:dyDescent="0.3">
      <c r="A1311" s="316"/>
      <c r="B1311" s="351"/>
      <c r="C1311" s="351"/>
      <c r="D1311" s="351"/>
      <c r="E1311" s="351" t="s">
        <v>436</v>
      </c>
      <c r="F1311" s="352">
        <v>6.5359775999999998</v>
      </c>
      <c r="G1311" s="351" t="s">
        <v>437</v>
      </c>
      <c r="H1311" s="352">
        <v>7.73</v>
      </c>
      <c r="I1311" s="351" t="s">
        <v>438</v>
      </c>
      <c r="J1311" s="317">
        <v>14.27</v>
      </c>
    </row>
    <row r="1312" spans="1:10" ht="14.5" thickBot="1" x14ac:dyDescent="0.35">
      <c r="A1312" s="316"/>
      <c r="B1312" s="351"/>
      <c r="C1312" s="351"/>
      <c r="D1312" s="351"/>
      <c r="E1312" s="351" t="s">
        <v>439</v>
      </c>
      <c r="F1312" s="352">
        <v>5.29</v>
      </c>
      <c r="G1312" s="351"/>
      <c r="H1312" s="429" t="s">
        <v>440</v>
      </c>
      <c r="I1312" s="429"/>
      <c r="J1312" s="317">
        <v>26.76</v>
      </c>
    </row>
    <row r="1313" spans="1:10" ht="1.1499999999999999" customHeight="1" thickTop="1" x14ac:dyDescent="0.3">
      <c r="A1313" s="318"/>
      <c r="B1313" s="168"/>
      <c r="C1313" s="168"/>
      <c r="D1313" s="168"/>
      <c r="E1313" s="168"/>
      <c r="F1313" s="168"/>
      <c r="G1313" s="168"/>
      <c r="H1313" s="168"/>
      <c r="I1313" s="168"/>
      <c r="J1313" s="319"/>
    </row>
    <row r="1314" spans="1:10" ht="18" customHeight="1" x14ac:dyDescent="0.3">
      <c r="A1314" s="122"/>
      <c r="B1314" s="123" t="s">
        <v>86</v>
      </c>
      <c r="C1314" s="124" t="s">
        <v>87</v>
      </c>
      <c r="D1314" s="124" t="s">
        <v>5</v>
      </c>
      <c r="E1314" s="390" t="s">
        <v>429</v>
      </c>
      <c r="F1314" s="390"/>
      <c r="G1314" s="152" t="s">
        <v>88</v>
      </c>
      <c r="H1314" s="123" t="s">
        <v>89</v>
      </c>
      <c r="I1314" s="123" t="s">
        <v>90</v>
      </c>
      <c r="J1314" s="125" t="s">
        <v>6</v>
      </c>
    </row>
    <row r="1315" spans="1:10" ht="25.9" customHeight="1" x14ac:dyDescent="0.3">
      <c r="A1315" s="131" t="s">
        <v>430</v>
      </c>
      <c r="B1315" s="132" t="s">
        <v>620</v>
      </c>
      <c r="C1315" s="133" t="s">
        <v>109</v>
      </c>
      <c r="D1315" s="133" t="s">
        <v>621</v>
      </c>
      <c r="E1315" s="426" t="s">
        <v>435</v>
      </c>
      <c r="F1315" s="426"/>
      <c r="G1315" s="134" t="s">
        <v>409</v>
      </c>
      <c r="H1315" s="162">
        <v>1</v>
      </c>
      <c r="I1315" s="135">
        <v>20.49</v>
      </c>
      <c r="J1315" s="313">
        <v>20.49</v>
      </c>
    </row>
    <row r="1316" spans="1:10" ht="39" customHeight="1" x14ac:dyDescent="0.3">
      <c r="A1316" s="314" t="s">
        <v>432</v>
      </c>
      <c r="B1316" s="164" t="s">
        <v>973</v>
      </c>
      <c r="C1316" s="163" t="s">
        <v>109</v>
      </c>
      <c r="D1316" s="163" t="s">
        <v>974</v>
      </c>
      <c r="E1316" s="428" t="s">
        <v>435</v>
      </c>
      <c r="F1316" s="428"/>
      <c r="G1316" s="165" t="s">
        <v>409</v>
      </c>
      <c r="H1316" s="166">
        <v>1</v>
      </c>
      <c r="I1316" s="167">
        <v>0.28000000000000003</v>
      </c>
      <c r="J1316" s="315">
        <v>0.28000000000000003</v>
      </c>
    </row>
    <row r="1317" spans="1:10" ht="25.9" customHeight="1" x14ac:dyDescent="0.3">
      <c r="A1317" s="320" t="s">
        <v>441</v>
      </c>
      <c r="B1317" s="170" t="s">
        <v>975</v>
      </c>
      <c r="C1317" s="169" t="s">
        <v>109</v>
      </c>
      <c r="D1317" s="169" t="s">
        <v>976</v>
      </c>
      <c r="E1317" s="427" t="s">
        <v>462</v>
      </c>
      <c r="F1317" s="427"/>
      <c r="G1317" s="171" t="s">
        <v>409</v>
      </c>
      <c r="H1317" s="172">
        <v>1</v>
      </c>
      <c r="I1317" s="173">
        <v>13.69</v>
      </c>
      <c r="J1317" s="321">
        <v>13.69</v>
      </c>
    </row>
    <row r="1318" spans="1:10" ht="25.9" customHeight="1" x14ac:dyDescent="0.3">
      <c r="A1318" s="320" t="s">
        <v>441</v>
      </c>
      <c r="B1318" s="170" t="s">
        <v>920</v>
      </c>
      <c r="C1318" s="169" t="s">
        <v>109</v>
      </c>
      <c r="D1318" s="169" t="s">
        <v>921</v>
      </c>
      <c r="E1318" s="427" t="s">
        <v>899</v>
      </c>
      <c r="F1318" s="427"/>
      <c r="G1318" s="171" t="s">
        <v>409</v>
      </c>
      <c r="H1318" s="172">
        <v>1</v>
      </c>
      <c r="I1318" s="173">
        <v>3.14</v>
      </c>
      <c r="J1318" s="321">
        <v>3.14</v>
      </c>
    </row>
    <row r="1319" spans="1:10" ht="25.9" customHeight="1" x14ac:dyDescent="0.3">
      <c r="A1319" s="320" t="s">
        <v>441</v>
      </c>
      <c r="B1319" s="170" t="s">
        <v>922</v>
      </c>
      <c r="C1319" s="169" t="s">
        <v>109</v>
      </c>
      <c r="D1319" s="169" t="s">
        <v>923</v>
      </c>
      <c r="E1319" s="427" t="s">
        <v>682</v>
      </c>
      <c r="F1319" s="427"/>
      <c r="G1319" s="171" t="s">
        <v>409</v>
      </c>
      <c r="H1319" s="172">
        <v>1</v>
      </c>
      <c r="I1319" s="173">
        <v>0.63</v>
      </c>
      <c r="J1319" s="321">
        <v>0.63</v>
      </c>
    </row>
    <row r="1320" spans="1:10" ht="25.9" customHeight="1" x14ac:dyDescent="0.3">
      <c r="A1320" s="320" t="s">
        <v>441</v>
      </c>
      <c r="B1320" s="170" t="s">
        <v>897</v>
      </c>
      <c r="C1320" s="169" t="s">
        <v>109</v>
      </c>
      <c r="D1320" s="169" t="s">
        <v>898</v>
      </c>
      <c r="E1320" s="427" t="s">
        <v>899</v>
      </c>
      <c r="F1320" s="427"/>
      <c r="G1320" s="171" t="s">
        <v>409</v>
      </c>
      <c r="H1320" s="172">
        <v>1</v>
      </c>
      <c r="I1320" s="173">
        <v>1.34</v>
      </c>
      <c r="J1320" s="321">
        <v>1.34</v>
      </c>
    </row>
    <row r="1321" spans="1:10" ht="25.9" customHeight="1" x14ac:dyDescent="0.3">
      <c r="A1321" s="320" t="s">
        <v>441</v>
      </c>
      <c r="B1321" s="170" t="s">
        <v>900</v>
      </c>
      <c r="C1321" s="169" t="s">
        <v>109</v>
      </c>
      <c r="D1321" s="169" t="s">
        <v>901</v>
      </c>
      <c r="E1321" s="427" t="s">
        <v>902</v>
      </c>
      <c r="F1321" s="427"/>
      <c r="G1321" s="171" t="s">
        <v>409</v>
      </c>
      <c r="H1321" s="172">
        <v>1</v>
      </c>
      <c r="I1321" s="173">
        <v>0.04</v>
      </c>
      <c r="J1321" s="321">
        <v>0.04</v>
      </c>
    </row>
    <row r="1322" spans="1:10" ht="25.9" customHeight="1" x14ac:dyDescent="0.3">
      <c r="A1322" s="320" t="s">
        <v>441</v>
      </c>
      <c r="B1322" s="170" t="s">
        <v>977</v>
      </c>
      <c r="C1322" s="169" t="s">
        <v>109</v>
      </c>
      <c r="D1322" s="169" t="s">
        <v>978</v>
      </c>
      <c r="E1322" s="427" t="s">
        <v>472</v>
      </c>
      <c r="F1322" s="427"/>
      <c r="G1322" s="171" t="s">
        <v>409</v>
      </c>
      <c r="H1322" s="172">
        <v>1</v>
      </c>
      <c r="I1322" s="173">
        <v>0.31</v>
      </c>
      <c r="J1322" s="321">
        <v>0.31</v>
      </c>
    </row>
    <row r="1323" spans="1:10" ht="25.9" customHeight="1" x14ac:dyDescent="0.3">
      <c r="A1323" s="320" t="s">
        <v>441</v>
      </c>
      <c r="B1323" s="170" t="s">
        <v>979</v>
      </c>
      <c r="C1323" s="169" t="s">
        <v>109</v>
      </c>
      <c r="D1323" s="169" t="s">
        <v>980</v>
      </c>
      <c r="E1323" s="427" t="s">
        <v>472</v>
      </c>
      <c r="F1323" s="427"/>
      <c r="G1323" s="171" t="s">
        <v>409</v>
      </c>
      <c r="H1323" s="172">
        <v>1</v>
      </c>
      <c r="I1323" s="173">
        <v>1.06</v>
      </c>
      <c r="J1323" s="321">
        <v>1.06</v>
      </c>
    </row>
    <row r="1324" spans="1:10" ht="25" x14ac:dyDescent="0.3">
      <c r="A1324" s="316"/>
      <c r="B1324" s="351"/>
      <c r="C1324" s="351"/>
      <c r="D1324" s="351"/>
      <c r="E1324" s="351" t="s">
        <v>436</v>
      </c>
      <c r="F1324" s="352">
        <v>6.3985709999999996</v>
      </c>
      <c r="G1324" s="351" t="s">
        <v>437</v>
      </c>
      <c r="H1324" s="352">
        <v>7.57</v>
      </c>
      <c r="I1324" s="351" t="s">
        <v>438</v>
      </c>
      <c r="J1324" s="317">
        <v>13.97</v>
      </c>
    </row>
    <row r="1325" spans="1:10" ht="14.5" thickBot="1" x14ac:dyDescent="0.35">
      <c r="A1325" s="316"/>
      <c r="B1325" s="351"/>
      <c r="C1325" s="351"/>
      <c r="D1325" s="351"/>
      <c r="E1325" s="351" t="s">
        <v>439</v>
      </c>
      <c r="F1325" s="352">
        <v>5.05</v>
      </c>
      <c r="G1325" s="351"/>
      <c r="H1325" s="429" t="s">
        <v>440</v>
      </c>
      <c r="I1325" s="429"/>
      <c r="J1325" s="317">
        <v>25.54</v>
      </c>
    </row>
    <row r="1326" spans="1:10" ht="1.1499999999999999" customHeight="1" thickTop="1" x14ac:dyDescent="0.3">
      <c r="A1326" s="318"/>
      <c r="B1326" s="168"/>
      <c r="C1326" s="168"/>
      <c r="D1326" s="168"/>
      <c r="E1326" s="168"/>
      <c r="F1326" s="168"/>
      <c r="G1326" s="168"/>
      <c r="H1326" s="168"/>
      <c r="I1326" s="168"/>
      <c r="J1326" s="319"/>
    </row>
    <row r="1327" spans="1:10" ht="18" customHeight="1" x14ac:dyDescent="0.3">
      <c r="A1327" s="122"/>
      <c r="B1327" s="123" t="s">
        <v>86</v>
      </c>
      <c r="C1327" s="124" t="s">
        <v>87</v>
      </c>
      <c r="D1327" s="124" t="s">
        <v>5</v>
      </c>
      <c r="E1327" s="390" t="s">
        <v>429</v>
      </c>
      <c r="F1327" s="390"/>
      <c r="G1327" s="152" t="s">
        <v>88</v>
      </c>
      <c r="H1327" s="123" t="s">
        <v>89</v>
      </c>
      <c r="I1327" s="123" t="s">
        <v>90</v>
      </c>
      <c r="J1327" s="125" t="s">
        <v>6</v>
      </c>
    </row>
    <row r="1328" spans="1:10" ht="24" customHeight="1" x14ac:dyDescent="0.3">
      <c r="A1328" s="131" t="s">
        <v>430</v>
      </c>
      <c r="B1328" s="132" t="s">
        <v>820</v>
      </c>
      <c r="C1328" s="133" t="s">
        <v>109</v>
      </c>
      <c r="D1328" s="133" t="s">
        <v>821</v>
      </c>
      <c r="E1328" s="426" t="s">
        <v>435</v>
      </c>
      <c r="F1328" s="426"/>
      <c r="G1328" s="134" t="s">
        <v>409</v>
      </c>
      <c r="H1328" s="162">
        <v>1</v>
      </c>
      <c r="I1328" s="135">
        <v>19.89</v>
      </c>
      <c r="J1328" s="313">
        <v>19.89</v>
      </c>
    </row>
    <row r="1329" spans="1:10" ht="25.9" customHeight="1" x14ac:dyDescent="0.3">
      <c r="A1329" s="314" t="s">
        <v>432</v>
      </c>
      <c r="B1329" s="164" t="s">
        <v>981</v>
      </c>
      <c r="C1329" s="163" t="s">
        <v>109</v>
      </c>
      <c r="D1329" s="163" t="s">
        <v>982</v>
      </c>
      <c r="E1329" s="428" t="s">
        <v>435</v>
      </c>
      <c r="F1329" s="428"/>
      <c r="G1329" s="165" t="s">
        <v>409</v>
      </c>
      <c r="H1329" s="166">
        <v>1</v>
      </c>
      <c r="I1329" s="167">
        <v>0.18</v>
      </c>
      <c r="J1329" s="315">
        <v>0.18</v>
      </c>
    </row>
    <row r="1330" spans="1:10" ht="24" customHeight="1" x14ac:dyDescent="0.3">
      <c r="A1330" s="320" t="s">
        <v>441</v>
      </c>
      <c r="B1330" s="170" t="s">
        <v>983</v>
      </c>
      <c r="C1330" s="169" t="s">
        <v>109</v>
      </c>
      <c r="D1330" s="169" t="s">
        <v>984</v>
      </c>
      <c r="E1330" s="427" t="s">
        <v>462</v>
      </c>
      <c r="F1330" s="427"/>
      <c r="G1330" s="171" t="s">
        <v>409</v>
      </c>
      <c r="H1330" s="172">
        <v>1</v>
      </c>
      <c r="I1330" s="173">
        <v>13.69</v>
      </c>
      <c r="J1330" s="321">
        <v>13.69</v>
      </c>
    </row>
    <row r="1331" spans="1:10" ht="25.9" customHeight="1" x14ac:dyDescent="0.3">
      <c r="A1331" s="320" t="s">
        <v>441</v>
      </c>
      <c r="B1331" s="170" t="s">
        <v>920</v>
      </c>
      <c r="C1331" s="169" t="s">
        <v>109</v>
      </c>
      <c r="D1331" s="169" t="s">
        <v>921</v>
      </c>
      <c r="E1331" s="427" t="s">
        <v>899</v>
      </c>
      <c r="F1331" s="427"/>
      <c r="G1331" s="171" t="s">
        <v>409</v>
      </c>
      <c r="H1331" s="172">
        <v>1</v>
      </c>
      <c r="I1331" s="173">
        <v>3.14</v>
      </c>
      <c r="J1331" s="321">
        <v>3.14</v>
      </c>
    </row>
    <row r="1332" spans="1:10" ht="25.9" customHeight="1" x14ac:dyDescent="0.3">
      <c r="A1332" s="320" t="s">
        <v>441</v>
      </c>
      <c r="B1332" s="170" t="s">
        <v>922</v>
      </c>
      <c r="C1332" s="169" t="s">
        <v>109</v>
      </c>
      <c r="D1332" s="169" t="s">
        <v>923</v>
      </c>
      <c r="E1332" s="427" t="s">
        <v>682</v>
      </c>
      <c r="F1332" s="427"/>
      <c r="G1332" s="171" t="s">
        <v>409</v>
      </c>
      <c r="H1332" s="172">
        <v>1</v>
      </c>
      <c r="I1332" s="173">
        <v>0.63</v>
      </c>
      <c r="J1332" s="321">
        <v>0.63</v>
      </c>
    </row>
    <row r="1333" spans="1:10" ht="25.9" customHeight="1" x14ac:dyDescent="0.3">
      <c r="A1333" s="320" t="s">
        <v>441</v>
      </c>
      <c r="B1333" s="170" t="s">
        <v>897</v>
      </c>
      <c r="C1333" s="169" t="s">
        <v>109</v>
      </c>
      <c r="D1333" s="169" t="s">
        <v>898</v>
      </c>
      <c r="E1333" s="427" t="s">
        <v>899</v>
      </c>
      <c r="F1333" s="427"/>
      <c r="G1333" s="171" t="s">
        <v>409</v>
      </c>
      <c r="H1333" s="172">
        <v>1</v>
      </c>
      <c r="I1333" s="173">
        <v>1.34</v>
      </c>
      <c r="J1333" s="321">
        <v>1.34</v>
      </c>
    </row>
    <row r="1334" spans="1:10" ht="25.9" customHeight="1" x14ac:dyDescent="0.3">
      <c r="A1334" s="320" t="s">
        <v>441</v>
      </c>
      <c r="B1334" s="170" t="s">
        <v>900</v>
      </c>
      <c r="C1334" s="169" t="s">
        <v>109</v>
      </c>
      <c r="D1334" s="169" t="s">
        <v>901</v>
      </c>
      <c r="E1334" s="427" t="s">
        <v>902</v>
      </c>
      <c r="F1334" s="427"/>
      <c r="G1334" s="171" t="s">
        <v>409</v>
      </c>
      <c r="H1334" s="172">
        <v>1</v>
      </c>
      <c r="I1334" s="173">
        <v>0.04</v>
      </c>
      <c r="J1334" s="321">
        <v>0.04</v>
      </c>
    </row>
    <row r="1335" spans="1:10" ht="25.9" customHeight="1" x14ac:dyDescent="0.3">
      <c r="A1335" s="320" t="s">
        <v>441</v>
      </c>
      <c r="B1335" s="170" t="s">
        <v>985</v>
      </c>
      <c r="C1335" s="169" t="s">
        <v>109</v>
      </c>
      <c r="D1335" s="169" t="s">
        <v>986</v>
      </c>
      <c r="E1335" s="427" t="s">
        <v>472</v>
      </c>
      <c r="F1335" s="427"/>
      <c r="G1335" s="171" t="s">
        <v>409</v>
      </c>
      <c r="H1335" s="172">
        <v>1</v>
      </c>
      <c r="I1335" s="173">
        <v>0.01</v>
      </c>
      <c r="J1335" s="321">
        <v>0.01</v>
      </c>
    </row>
    <row r="1336" spans="1:10" ht="25.9" customHeight="1" x14ac:dyDescent="0.3">
      <c r="A1336" s="320" t="s">
        <v>441</v>
      </c>
      <c r="B1336" s="170" t="s">
        <v>987</v>
      </c>
      <c r="C1336" s="169" t="s">
        <v>109</v>
      </c>
      <c r="D1336" s="169" t="s">
        <v>988</v>
      </c>
      <c r="E1336" s="427" t="s">
        <v>472</v>
      </c>
      <c r="F1336" s="427"/>
      <c r="G1336" s="171" t="s">
        <v>409</v>
      </c>
      <c r="H1336" s="172">
        <v>1</v>
      </c>
      <c r="I1336" s="173">
        <v>0.86</v>
      </c>
      <c r="J1336" s="321">
        <v>0.86</v>
      </c>
    </row>
    <row r="1337" spans="1:10" ht="25" x14ac:dyDescent="0.3">
      <c r="A1337" s="316"/>
      <c r="B1337" s="351"/>
      <c r="C1337" s="351"/>
      <c r="D1337" s="351"/>
      <c r="E1337" s="351" t="s">
        <v>436</v>
      </c>
      <c r="F1337" s="352">
        <v>6.3527687000000004</v>
      </c>
      <c r="G1337" s="351" t="s">
        <v>437</v>
      </c>
      <c r="H1337" s="352">
        <v>7.52</v>
      </c>
      <c r="I1337" s="351" t="s">
        <v>438</v>
      </c>
      <c r="J1337" s="317">
        <v>13.87</v>
      </c>
    </row>
    <row r="1338" spans="1:10" ht="14.5" thickBot="1" x14ac:dyDescent="0.35">
      <c r="A1338" s="316"/>
      <c r="B1338" s="351"/>
      <c r="C1338" s="351"/>
      <c r="D1338" s="351"/>
      <c r="E1338" s="351" t="s">
        <v>439</v>
      </c>
      <c r="F1338" s="352">
        <v>4.9000000000000004</v>
      </c>
      <c r="G1338" s="351"/>
      <c r="H1338" s="429" t="s">
        <v>440</v>
      </c>
      <c r="I1338" s="429"/>
      <c r="J1338" s="317">
        <v>24.79</v>
      </c>
    </row>
    <row r="1339" spans="1:10" ht="1.1499999999999999" customHeight="1" thickTop="1" x14ac:dyDescent="0.3">
      <c r="A1339" s="318"/>
      <c r="B1339" s="168"/>
      <c r="C1339" s="168"/>
      <c r="D1339" s="168"/>
      <c r="E1339" s="168"/>
      <c r="F1339" s="168"/>
      <c r="G1339" s="168"/>
      <c r="H1339" s="168"/>
      <c r="I1339" s="168"/>
      <c r="J1339" s="319"/>
    </row>
    <row r="1340" spans="1:10" ht="18" customHeight="1" x14ac:dyDescent="0.3">
      <c r="A1340" s="122"/>
      <c r="B1340" s="123" t="s">
        <v>86</v>
      </c>
      <c r="C1340" s="124" t="s">
        <v>87</v>
      </c>
      <c r="D1340" s="124" t="s">
        <v>5</v>
      </c>
      <c r="E1340" s="390" t="s">
        <v>429</v>
      </c>
      <c r="F1340" s="390"/>
      <c r="G1340" s="152" t="s">
        <v>88</v>
      </c>
      <c r="H1340" s="123" t="s">
        <v>89</v>
      </c>
      <c r="I1340" s="123" t="s">
        <v>90</v>
      </c>
      <c r="J1340" s="125" t="s">
        <v>6</v>
      </c>
    </row>
    <row r="1341" spans="1:10" ht="39" customHeight="1" x14ac:dyDescent="0.3">
      <c r="A1341" s="131" t="s">
        <v>430</v>
      </c>
      <c r="B1341" s="132" t="s">
        <v>856</v>
      </c>
      <c r="C1341" s="133" t="s">
        <v>109</v>
      </c>
      <c r="D1341" s="133" t="s">
        <v>857</v>
      </c>
      <c r="E1341" s="426" t="s">
        <v>638</v>
      </c>
      <c r="F1341" s="426"/>
      <c r="G1341" s="134" t="s">
        <v>155</v>
      </c>
      <c r="H1341" s="162">
        <v>1</v>
      </c>
      <c r="I1341" s="135">
        <v>4.53</v>
      </c>
      <c r="J1341" s="313">
        <v>4.53</v>
      </c>
    </row>
    <row r="1342" spans="1:10" ht="25.9" customHeight="1" x14ac:dyDescent="0.3">
      <c r="A1342" s="314" t="s">
        <v>432</v>
      </c>
      <c r="B1342" s="164" t="s">
        <v>639</v>
      </c>
      <c r="C1342" s="163" t="s">
        <v>109</v>
      </c>
      <c r="D1342" s="163" t="s">
        <v>640</v>
      </c>
      <c r="E1342" s="428" t="s">
        <v>435</v>
      </c>
      <c r="F1342" s="428"/>
      <c r="G1342" s="165" t="s">
        <v>409</v>
      </c>
      <c r="H1342" s="166">
        <v>2.9000000000000001E-2</v>
      </c>
      <c r="I1342" s="167">
        <v>21.47</v>
      </c>
      <c r="J1342" s="315">
        <v>0.62</v>
      </c>
    </row>
    <row r="1343" spans="1:10" ht="24" customHeight="1" x14ac:dyDescent="0.3">
      <c r="A1343" s="314" t="s">
        <v>432</v>
      </c>
      <c r="B1343" s="164" t="s">
        <v>641</v>
      </c>
      <c r="C1343" s="163" t="s">
        <v>109</v>
      </c>
      <c r="D1343" s="163" t="s">
        <v>642</v>
      </c>
      <c r="E1343" s="428" t="s">
        <v>435</v>
      </c>
      <c r="F1343" s="428"/>
      <c r="G1343" s="165" t="s">
        <v>409</v>
      </c>
      <c r="H1343" s="166">
        <v>2.9000000000000001E-2</v>
      </c>
      <c r="I1343" s="167">
        <v>29.47</v>
      </c>
      <c r="J1343" s="315">
        <v>0.85</v>
      </c>
    </row>
    <row r="1344" spans="1:10" ht="52.15" customHeight="1" x14ac:dyDescent="0.3">
      <c r="A1344" s="320" t="s">
        <v>441</v>
      </c>
      <c r="B1344" s="170" t="s">
        <v>993</v>
      </c>
      <c r="C1344" s="169" t="s">
        <v>109</v>
      </c>
      <c r="D1344" s="169" t="s">
        <v>994</v>
      </c>
      <c r="E1344" s="427" t="s">
        <v>444</v>
      </c>
      <c r="F1344" s="427"/>
      <c r="G1344" s="171" t="s">
        <v>155</v>
      </c>
      <c r="H1344" s="172">
        <v>1.2434000000000001</v>
      </c>
      <c r="I1344" s="173">
        <v>2.44</v>
      </c>
      <c r="J1344" s="321">
        <v>3.03</v>
      </c>
    </row>
    <row r="1345" spans="1:10" ht="25.9" customHeight="1" x14ac:dyDescent="0.3">
      <c r="A1345" s="320" t="s">
        <v>441</v>
      </c>
      <c r="B1345" s="170" t="s">
        <v>995</v>
      </c>
      <c r="C1345" s="169" t="s">
        <v>109</v>
      </c>
      <c r="D1345" s="169" t="s">
        <v>996</v>
      </c>
      <c r="E1345" s="427" t="s">
        <v>444</v>
      </c>
      <c r="F1345" s="427"/>
      <c r="G1345" s="171" t="s">
        <v>132</v>
      </c>
      <c r="H1345" s="172">
        <v>9.4000000000000004E-3</v>
      </c>
      <c r="I1345" s="173">
        <v>3.23</v>
      </c>
      <c r="J1345" s="321">
        <v>0.03</v>
      </c>
    </row>
    <row r="1346" spans="1:10" ht="25" x14ac:dyDescent="0.3">
      <c r="A1346" s="316"/>
      <c r="B1346" s="351"/>
      <c r="C1346" s="351"/>
      <c r="D1346" s="351"/>
      <c r="E1346" s="351" t="s">
        <v>436</v>
      </c>
      <c r="F1346" s="352">
        <v>0.4809233728759218</v>
      </c>
      <c r="G1346" s="351" t="s">
        <v>437</v>
      </c>
      <c r="H1346" s="352">
        <v>0.56999999999999995</v>
      </c>
      <c r="I1346" s="351" t="s">
        <v>438</v>
      </c>
      <c r="J1346" s="317">
        <v>1.05</v>
      </c>
    </row>
    <row r="1347" spans="1:10" ht="14.5" thickBot="1" x14ac:dyDescent="0.35">
      <c r="A1347" s="316"/>
      <c r="B1347" s="351"/>
      <c r="C1347" s="351"/>
      <c r="D1347" s="351"/>
      <c r="E1347" s="351" t="s">
        <v>439</v>
      </c>
      <c r="F1347" s="352">
        <v>1.1100000000000001</v>
      </c>
      <c r="G1347" s="351"/>
      <c r="H1347" s="429" t="s">
        <v>440</v>
      </c>
      <c r="I1347" s="429"/>
      <c r="J1347" s="317">
        <v>5.64</v>
      </c>
    </row>
    <row r="1348" spans="1:10" ht="1.1499999999999999" customHeight="1" thickTop="1" x14ac:dyDescent="0.3">
      <c r="A1348" s="318"/>
      <c r="B1348" s="168"/>
      <c r="C1348" s="168"/>
      <c r="D1348" s="168"/>
      <c r="E1348" s="168"/>
      <c r="F1348" s="168"/>
      <c r="G1348" s="168"/>
      <c r="H1348" s="168"/>
      <c r="I1348" s="168"/>
      <c r="J1348" s="319"/>
    </row>
    <row r="1349" spans="1:10" ht="18" customHeight="1" x14ac:dyDescent="0.3">
      <c r="A1349" s="122"/>
      <c r="B1349" s="123" t="s">
        <v>86</v>
      </c>
      <c r="C1349" s="124" t="s">
        <v>87</v>
      </c>
      <c r="D1349" s="124" t="s">
        <v>5</v>
      </c>
      <c r="E1349" s="390" t="s">
        <v>429</v>
      </c>
      <c r="F1349" s="390"/>
      <c r="G1349" s="152" t="s">
        <v>88</v>
      </c>
      <c r="H1349" s="123" t="s">
        <v>89</v>
      </c>
      <c r="I1349" s="123" t="s">
        <v>90</v>
      </c>
      <c r="J1349" s="125" t="s">
        <v>6</v>
      </c>
    </row>
    <row r="1350" spans="1:10" ht="52.15" customHeight="1" x14ac:dyDescent="0.3">
      <c r="A1350" s="131" t="s">
        <v>430</v>
      </c>
      <c r="B1350" s="132" t="s">
        <v>505</v>
      </c>
      <c r="C1350" s="133" t="s">
        <v>109</v>
      </c>
      <c r="D1350" s="133" t="s">
        <v>506</v>
      </c>
      <c r="E1350" s="426" t="s">
        <v>481</v>
      </c>
      <c r="F1350" s="426"/>
      <c r="G1350" s="134" t="s">
        <v>485</v>
      </c>
      <c r="H1350" s="162">
        <v>1</v>
      </c>
      <c r="I1350" s="135">
        <v>65.44</v>
      </c>
      <c r="J1350" s="313">
        <v>65.44</v>
      </c>
    </row>
    <row r="1351" spans="1:10" ht="25.9" customHeight="1" x14ac:dyDescent="0.3">
      <c r="A1351" s="314" t="s">
        <v>432</v>
      </c>
      <c r="B1351" s="164" t="s">
        <v>997</v>
      </c>
      <c r="C1351" s="163" t="s">
        <v>109</v>
      </c>
      <c r="D1351" s="163" t="s">
        <v>998</v>
      </c>
      <c r="E1351" s="428" t="s">
        <v>435</v>
      </c>
      <c r="F1351" s="428"/>
      <c r="G1351" s="165" t="s">
        <v>409</v>
      </c>
      <c r="H1351" s="166">
        <v>1</v>
      </c>
      <c r="I1351" s="167">
        <v>31.72</v>
      </c>
      <c r="J1351" s="315">
        <v>31.72</v>
      </c>
    </row>
    <row r="1352" spans="1:10" ht="52.15" customHeight="1" x14ac:dyDescent="0.3">
      <c r="A1352" s="314" t="s">
        <v>432</v>
      </c>
      <c r="B1352" s="164" t="s">
        <v>999</v>
      </c>
      <c r="C1352" s="163" t="s">
        <v>109</v>
      </c>
      <c r="D1352" s="163" t="s">
        <v>1000</v>
      </c>
      <c r="E1352" s="428" t="s">
        <v>481</v>
      </c>
      <c r="F1352" s="428"/>
      <c r="G1352" s="165" t="s">
        <v>409</v>
      </c>
      <c r="H1352" s="166">
        <v>1</v>
      </c>
      <c r="I1352" s="167">
        <v>21.88</v>
      </c>
      <c r="J1352" s="315">
        <v>21.88</v>
      </c>
    </row>
    <row r="1353" spans="1:10" ht="52.15" customHeight="1" x14ac:dyDescent="0.3">
      <c r="A1353" s="314" t="s">
        <v>432</v>
      </c>
      <c r="B1353" s="164" t="s">
        <v>1001</v>
      </c>
      <c r="C1353" s="163" t="s">
        <v>109</v>
      </c>
      <c r="D1353" s="163" t="s">
        <v>1002</v>
      </c>
      <c r="E1353" s="428" t="s">
        <v>481</v>
      </c>
      <c r="F1353" s="428"/>
      <c r="G1353" s="165" t="s">
        <v>409</v>
      </c>
      <c r="H1353" s="166">
        <v>1</v>
      </c>
      <c r="I1353" s="167">
        <v>8.44</v>
      </c>
      <c r="J1353" s="315">
        <v>8.44</v>
      </c>
    </row>
    <row r="1354" spans="1:10" ht="52.15" customHeight="1" x14ac:dyDescent="0.3">
      <c r="A1354" s="314" t="s">
        <v>432</v>
      </c>
      <c r="B1354" s="164" t="s">
        <v>1003</v>
      </c>
      <c r="C1354" s="163" t="s">
        <v>109</v>
      </c>
      <c r="D1354" s="163" t="s">
        <v>1004</v>
      </c>
      <c r="E1354" s="428" t="s">
        <v>481</v>
      </c>
      <c r="F1354" s="428"/>
      <c r="G1354" s="165" t="s">
        <v>409</v>
      </c>
      <c r="H1354" s="166">
        <v>1</v>
      </c>
      <c r="I1354" s="167">
        <v>3.4</v>
      </c>
      <c r="J1354" s="315">
        <v>3.4</v>
      </c>
    </row>
    <row r="1355" spans="1:10" ht="25" x14ac:dyDescent="0.3">
      <c r="A1355" s="316"/>
      <c r="B1355" s="351"/>
      <c r="C1355" s="351"/>
      <c r="D1355" s="351"/>
      <c r="E1355" s="351" t="s">
        <v>436</v>
      </c>
      <c r="F1355" s="352">
        <v>11.771172099999999</v>
      </c>
      <c r="G1355" s="351" t="s">
        <v>437</v>
      </c>
      <c r="H1355" s="352">
        <v>13.93</v>
      </c>
      <c r="I1355" s="351" t="s">
        <v>438</v>
      </c>
      <c r="J1355" s="317">
        <v>25.7</v>
      </c>
    </row>
    <row r="1356" spans="1:10" ht="14.5" thickBot="1" x14ac:dyDescent="0.35">
      <c r="A1356" s="316"/>
      <c r="B1356" s="351"/>
      <c r="C1356" s="351"/>
      <c r="D1356" s="351"/>
      <c r="E1356" s="351" t="s">
        <v>439</v>
      </c>
      <c r="F1356" s="352">
        <v>16.14</v>
      </c>
      <c r="G1356" s="351"/>
      <c r="H1356" s="429" t="s">
        <v>440</v>
      </c>
      <c r="I1356" s="429"/>
      <c r="J1356" s="317">
        <v>81.58</v>
      </c>
    </row>
    <row r="1357" spans="1:10" ht="1.1499999999999999" customHeight="1" thickTop="1" x14ac:dyDescent="0.3">
      <c r="A1357" s="318"/>
      <c r="B1357" s="168"/>
      <c r="C1357" s="168"/>
      <c r="D1357" s="168"/>
      <c r="E1357" s="168"/>
      <c r="F1357" s="168"/>
      <c r="G1357" s="168"/>
      <c r="H1357" s="168"/>
      <c r="I1357" s="168"/>
      <c r="J1357" s="319"/>
    </row>
    <row r="1358" spans="1:10" ht="18" customHeight="1" x14ac:dyDescent="0.3">
      <c r="A1358" s="122"/>
      <c r="B1358" s="123" t="s">
        <v>86</v>
      </c>
      <c r="C1358" s="124" t="s">
        <v>87</v>
      </c>
      <c r="D1358" s="124" t="s">
        <v>5</v>
      </c>
      <c r="E1358" s="390" t="s">
        <v>429</v>
      </c>
      <c r="F1358" s="390"/>
      <c r="G1358" s="152" t="s">
        <v>88</v>
      </c>
      <c r="H1358" s="123" t="s">
        <v>89</v>
      </c>
      <c r="I1358" s="123" t="s">
        <v>90</v>
      </c>
      <c r="J1358" s="125" t="s">
        <v>6</v>
      </c>
    </row>
    <row r="1359" spans="1:10" ht="52.15" customHeight="1" x14ac:dyDescent="0.3">
      <c r="A1359" s="131" t="s">
        <v>430</v>
      </c>
      <c r="B1359" s="132" t="s">
        <v>507</v>
      </c>
      <c r="C1359" s="133" t="s">
        <v>109</v>
      </c>
      <c r="D1359" s="133" t="s">
        <v>508</v>
      </c>
      <c r="E1359" s="426" t="s">
        <v>481</v>
      </c>
      <c r="F1359" s="426"/>
      <c r="G1359" s="134" t="s">
        <v>482</v>
      </c>
      <c r="H1359" s="162">
        <v>1</v>
      </c>
      <c r="I1359" s="135">
        <v>202.67</v>
      </c>
      <c r="J1359" s="313">
        <v>202.67</v>
      </c>
    </row>
    <row r="1360" spans="1:10" ht="52.15" customHeight="1" x14ac:dyDescent="0.3">
      <c r="A1360" s="314" t="s">
        <v>432</v>
      </c>
      <c r="B1360" s="164" t="s">
        <v>1005</v>
      </c>
      <c r="C1360" s="163" t="s">
        <v>109</v>
      </c>
      <c r="D1360" s="163" t="s">
        <v>1006</v>
      </c>
      <c r="E1360" s="428" t="s">
        <v>481</v>
      </c>
      <c r="F1360" s="428"/>
      <c r="G1360" s="165" t="s">
        <v>409</v>
      </c>
      <c r="H1360" s="166">
        <v>1</v>
      </c>
      <c r="I1360" s="167">
        <v>97.68</v>
      </c>
      <c r="J1360" s="315">
        <v>97.68</v>
      </c>
    </row>
    <row r="1361" spans="1:10" ht="52.15" customHeight="1" x14ac:dyDescent="0.3">
      <c r="A1361" s="314" t="s">
        <v>432</v>
      </c>
      <c r="B1361" s="164" t="s">
        <v>1007</v>
      </c>
      <c r="C1361" s="163" t="s">
        <v>109</v>
      </c>
      <c r="D1361" s="163" t="s">
        <v>1008</v>
      </c>
      <c r="E1361" s="428" t="s">
        <v>481</v>
      </c>
      <c r="F1361" s="428"/>
      <c r="G1361" s="165" t="s">
        <v>409</v>
      </c>
      <c r="H1361" s="166">
        <v>1</v>
      </c>
      <c r="I1361" s="167">
        <v>39.549999999999997</v>
      </c>
      <c r="J1361" s="315">
        <v>39.549999999999997</v>
      </c>
    </row>
    <row r="1362" spans="1:10" ht="25.9" customHeight="1" x14ac:dyDescent="0.3">
      <c r="A1362" s="314" t="s">
        <v>432</v>
      </c>
      <c r="B1362" s="164" t="s">
        <v>997</v>
      </c>
      <c r="C1362" s="163" t="s">
        <v>109</v>
      </c>
      <c r="D1362" s="163" t="s">
        <v>998</v>
      </c>
      <c r="E1362" s="428" t="s">
        <v>435</v>
      </c>
      <c r="F1362" s="428"/>
      <c r="G1362" s="165" t="s">
        <v>409</v>
      </c>
      <c r="H1362" s="166">
        <v>1</v>
      </c>
      <c r="I1362" s="167">
        <v>31.72</v>
      </c>
      <c r="J1362" s="315">
        <v>31.72</v>
      </c>
    </row>
    <row r="1363" spans="1:10" ht="52.15" customHeight="1" x14ac:dyDescent="0.3">
      <c r="A1363" s="314" t="s">
        <v>432</v>
      </c>
      <c r="B1363" s="164" t="s">
        <v>999</v>
      </c>
      <c r="C1363" s="163" t="s">
        <v>109</v>
      </c>
      <c r="D1363" s="163" t="s">
        <v>1000</v>
      </c>
      <c r="E1363" s="428" t="s">
        <v>481</v>
      </c>
      <c r="F1363" s="428"/>
      <c r="G1363" s="165" t="s">
        <v>409</v>
      </c>
      <c r="H1363" s="166">
        <v>1</v>
      </c>
      <c r="I1363" s="167">
        <v>21.88</v>
      </c>
      <c r="J1363" s="315">
        <v>21.88</v>
      </c>
    </row>
    <row r="1364" spans="1:10" ht="52.15" customHeight="1" x14ac:dyDescent="0.3">
      <c r="A1364" s="314" t="s">
        <v>432</v>
      </c>
      <c r="B1364" s="164" t="s">
        <v>1001</v>
      </c>
      <c r="C1364" s="163" t="s">
        <v>109</v>
      </c>
      <c r="D1364" s="163" t="s">
        <v>1002</v>
      </c>
      <c r="E1364" s="428" t="s">
        <v>481</v>
      </c>
      <c r="F1364" s="428"/>
      <c r="G1364" s="165" t="s">
        <v>409</v>
      </c>
      <c r="H1364" s="166">
        <v>1</v>
      </c>
      <c r="I1364" s="167">
        <v>8.44</v>
      </c>
      <c r="J1364" s="315">
        <v>8.44</v>
      </c>
    </row>
    <row r="1365" spans="1:10" ht="52.15" customHeight="1" x14ac:dyDescent="0.3">
      <c r="A1365" s="314" t="s">
        <v>432</v>
      </c>
      <c r="B1365" s="164" t="s">
        <v>1003</v>
      </c>
      <c r="C1365" s="163" t="s">
        <v>109</v>
      </c>
      <c r="D1365" s="163" t="s">
        <v>1004</v>
      </c>
      <c r="E1365" s="428" t="s">
        <v>481</v>
      </c>
      <c r="F1365" s="428"/>
      <c r="G1365" s="165" t="s">
        <v>409</v>
      </c>
      <c r="H1365" s="166">
        <v>1</v>
      </c>
      <c r="I1365" s="167">
        <v>3.4</v>
      </c>
      <c r="J1365" s="315">
        <v>3.4</v>
      </c>
    </row>
    <row r="1366" spans="1:10" ht="25" x14ac:dyDescent="0.3">
      <c r="A1366" s="316"/>
      <c r="B1366" s="351"/>
      <c r="C1366" s="351"/>
      <c r="D1366" s="351"/>
      <c r="E1366" s="351" t="s">
        <v>436</v>
      </c>
      <c r="F1366" s="352">
        <v>11.771172099999999</v>
      </c>
      <c r="G1366" s="351" t="s">
        <v>437</v>
      </c>
      <c r="H1366" s="352">
        <v>13.93</v>
      </c>
      <c r="I1366" s="351" t="s">
        <v>438</v>
      </c>
      <c r="J1366" s="317">
        <v>25.7</v>
      </c>
    </row>
    <row r="1367" spans="1:10" ht="14.5" thickBot="1" x14ac:dyDescent="0.35">
      <c r="A1367" s="316"/>
      <c r="B1367" s="351"/>
      <c r="C1367" s="351"/>
      <c r="D1367" s="351"/>
      <c r="E1367" s="351" t="s">
        <v>439</v>
      </c>
      <c r="F1367" s="352">
        <v>49.99</v>
      </c>
      <c r="G1367" s="351"/>
      <c r="H1367" s="429" t="s">
        <v>440</v>
      </c>
      <c r="I1367" s="429"/>
      <c r="J1367" s="317">
        <v>252.66</v>
      </c>
    </row>
    <row r="1368" spans="1:10" ht="1.1499999999999999" customHeight="1" thickTop="1" x14ac:dyDescent="0.3">
      <c r="A1368" s="318"/>
      <c r="B1368" s="168"/>
      <c r="C1368" s="168"/>
      <c r="D1368" s="168"/>
      <c r="E1368" s="168"/>
      <c r="F1368" s="168"/>
      <c r="G1368" s="168"/>
      <c r="H1368" s="168"/>
      <c r="I1368" s="168"/>
      <c r="J1368" s="319"/>
    </row>
    <row r="1369" spans="1:10" ht="18" customHeight="1" x14ac:dyDescent="0.3">
      <c r="A1369" s="122"/>
      <c r="B1369" s="123" t="s">
        <v>86</v>
      </c>
      <c r="C1369" s="124" t="s">
        <v>87</v>
      </c>
      <c r="D1369" s="124" t="s">
        <v>5</v>
      </c>
      <c r="E1369" s="390" t="s">
        <v>429</v>
      </c>
      <c r="F1369" s="390"/>
      <c r="G1369" s="152" t="s">
        <v>88</v>
      </c>
      <c r="H1369" s="123" t="s">
        <v>89</v>
      </c>
      <c r="I1369" s="123" t="s">
        <v>90</v>
      </c>
      <c r="J1369" s="125" t="s">
        <v>6</v>
      </c>
    </row>
    <row r="1370" spans="1:10" ht="52.15" customHeight="1" x14ac:dyDescent="0.3">
      <c r="A1370" s="131" t="s">
        <v>430</v>
      </c>
      <c r="B1370" s="132" t="s">
        <v>999</v>
      </c>
      <c r="C1370" s="133" t="s">
        <v>109</v>
      </c>
      <c r="D1370" s="133" t="s">
        <v>1000</v>
      </c>
      <c r="E1370" s="426" t="s">
        <v>481</v>
      </c>
      <c r="F1370" s="426"/>
      <c r="G1370" s="134" t="s">
        <v>409</v>
      </c>
      <c r="H1370" s="162">
        <v>1</v>
      </c>
      <c r="I1370" s="135">
        <v>21.88</v>
      </c>
      <c r="J1370" s="313">
        <v>21.88</v>
      </c>
    </row>
    <row r="1371" spans="1:10" ht="25.9" customHeight="1" x14ac:dyDescent="0.3">
      <c r="A1371" s="320" t="s">
        <v>441</v>
      </c>
      <c r="B1371" s="170" t="s">
        <v>1009</v>
      </c>
      <c r="C1371" s="169" t="s">
        <v>109</v>
      </c>
      <c r="D1371" s="169" t="s">
        <v>1010</v>
      </c>
      <c r="E1371" s="427" t="s">
        <v>444</v>
      </c>
      <c r="F1371" s="427"/>
      <c r="G1371" s="171" t="s">
        <v>132</v>
      </c>
      <c r="H1371" s="172">
        <v>6.0300000000000002E-5</v>
      </c>
      <c r="I1371" s="173">
        <v>55762.93</v>
      </c>
      <c r="J1371" s="321">
        <v>3.36</v>
      </c>
    </row>
    <row r="1372" spans="1:10" ht="52.15" customHeight="1" x14ac:dyDescent="0.3">
      <c r="A1372" s="320" t="s">
        <v>441</v>
      </c>
      <c r="B1372" s="170" t="s">
        <v>1011</v>
      </c>
      <c r="C1372" s="169" t="s">
        <v>109</v>
      </c>
      <c r="D1372" s="169" t="s">
        <v>1012</v>
      </c>
      <c r="E1372" s="427" t="s">
        <v>472</v>
      </c>
      <c r="F1372" s="427"/>
      <c r="G1372" s="171" t="s">
        <v>132</v>
      </c>
      <c r="H1372" s="172">
        <v>3.4199999999999998E-5</v>
      </c>
      <c r="I1372" s="173">
        <v>541609.63</v>
      </c>
      <c r="J1372" s="321">
        <v>18.52</v>
      </c>
    </row>
    <row r="1373" spans="1:10" ht="25" x14ac:dyDescent="0.3">
      <c r="A1373" s="316"/>
      <c r="B1373" s="351"/>
      <c r="C1373" s="351"/>
      <c r="D1373" s="351"/>
      <c r="E1373" s="351" t="s">
        <v>436</v>
      </c>
      <c r="F1373" s="352">
        <v>0</v>
      </c>
      <c r="G1373" s="351" t="s">
        <v>437</v>
      </c>
      <c r="H1373" s="352">
        <v>0</v>
      </c>
      <c r="I1373" s="351" t="s">
        <v>438</v>
      </c>
      <c r="J1373" s="317">
        <v>0</v>
      </c>
    </row>
    <row r="1374" spans="1:10" ht="14.5" thickBot="1" x14ac:dyDescent="0.35">
      <c r="A1374" s="316"/>
      <c r="B1374" s="351"/>
      <c r="C1374" s="351"/>
      <c r="D1374" s="351"/>
      <c r="E1374" s="351" t="s">
        <v>439</v>
      </c>
      <c r="F1374" s="352">
        <v>5.39</v>
      </c>
      <c r="G1374" s="351"/>
      <c r="H1374" s="429" t="s">
        <v>440</v>
      </c>
      <c r="I1374" s="429"/>
      <c r="J1374" s="317">
        <v>27.27</v>
      </c>
    </row>
    <row r="1375" spans="1:10" ht="1.1499999999999999" customHeight="1" thickTop="1" x14ac:dyDescent="0.3">
      <c r="A1375" s="318"/>
      <c r="B1375" s="168"/>
      <c r="C1375" s="168"/>
      <c r="D1375" s="168"/>
      <c r="E1375" s="168"/>
      <c r="F1375" s="168"/>
      <c r="G1375" s="168"/>
      <c r="H1375" s="168"/>
      <c r="I1375" s="168"/>
      <c r="J1375" s="319"/>
    </row>
    <row r="1376" spans="1:10" ht="18" customHeight="1" x14ac:dyDescent="0.3">
      <c r="A1376" s="122"/>
      <c r="B1376" s="123" t="s">
        <v>86</v>
      </c>
      <c r="C1376" s="124" t="s">
        <v>87</v>
      </c>
      <c r="D1376" s="124" t="s">
        <v>5</v>
      </c>
      <c r="E1376" s="390" t="s">
        <v>429</v>
      </c>
      <c r="F1376" s="390"/>
      <c r="G1376" s="152" t="s">
        <v>88</v>
      </c>
      <c r="H1376" s="123" t="s">
        <v>89</v>
      </c>
      <c r="I1376" s="123" t="s">
        <v>90</v>
      </c>
      <c r="J1376" s="125" t="s">
        <v>6</v>
      </c>
    </row>
    <row r="1377" spans="1:10" ht="52.15" customHeight="1" x14ac:dyDescent="0.3">
      <c r="A1377" s="131" t="s">
        <v>430</v>
      </c>
      <c r="B1377" s="132" t="s">
        <v>1003</v>
      </c>
      <c r="C1377" s="133" t="s">
        <v>109</v>
      </c>
      <c r="D1377" s="133" t="s">
        <v>1004</v>
      </c>
      <c r="E1377" s="426" t="s">
        <v>481</v>
      </c>
      <c r="F1377" s="426"/>
      <c r="G1377" s="134" t="s">
        <v>409</v>
      </c>
      <c r="H1377" s="162">
        <v>1</v>
      </c>
      <c r="I1377" s="135">
        <v>3.4</v>
      </c>
      <c r="J1377" s="313">
        <v>3.4</v>
      </c>
    </row>
    <row r="1378" spans="1:10" ht="25.9" customHeight="1" x14ac:dyDescent="0.3">
      <c r="A1378" s="320" t="s">
        <v>441</v>
      </c>
      <c r="B1378" s="170" t="s">
        <v>1009</v>
      </c>
      <c r="C1378" s="169" t="s">
        <v>109</v>
      </c>
      <c r="D1378" s="169" t="s">
        <v>1010</v>
      </c>
      <c r="E1378" s="427" t="s">
        <v>444</v>
      </c>
      <c r="F1378" s="427"/>
      <c r="G1378" s="171" t="s">
        <v>132</v>
      </c>
      <c r="H1378" s="172">
        <v>5.9000000000000003E-6</v>
      </c>
      <c r="I1378" s="173">
        <v>55762.93</v>
      </c>
      <c r="J1378" s="321">
        <v>0.32</v>
      </c>
    </row>
    <row r="1379" spans="1:10" ht="52.15" customHeight="1" x14ac:dyDescent="0.3">
      <c r="A1379" s="320" t="s">
        <v>441</v>
      </c>
      <c r="B1379" s="170" t="s">
        <v>1011</v>
      </c>
      <c r="C1379" s="169" t="s">
        <v>109</v>
      </c>
      <c r="D1379" s="169" t="s">
        <v>1012</v>
      </c>
      <c r="E1379" s="427" t="s">
        <v>472</v>
      </c>
      <c r="F1379" s="427"/>
      <c r="G1379" s="171" t="s">
        <v>132</v>
      </c>
      <c r="H1379" s="172">
        <v>5.6999999999999996E-6</v>
      </c>
      <c r="I1379" s="173">
        <v>541609.63</v>
      </c>
      <c r="J1379" s="321">
        <v>3.08</v>
      </c>
    </row>
    <row r="1380" spans="1:10" ht="25" x14ac:dyDescent="0.3">
      <c r="A1380" s="316"/>
      <c r="B1380" s="351"/>
      <c r="C1380" s="351"/>
      <c r="D1380" s="351"/>
      <c r="E1380" s="351" t="s">
        <v>436</v>
      </c>
      <c r="F1380" s="352">
        <v>0</v>
      </c>
      <c r="G1380" s="351" t="s">
        <v>437</v>
      </c>
      <c r="H1380" s="352">
        <v>0</v>
      </c>
      <c r="I1380" s="351" t="s">
        <v>438</v>
      </c>
      <c r="J1380" s="317">
        <v>0</v>
      </c>
    </row>
    <row r="1381" spans="1:10" ht="14.5" thickBot="1" x14ac:dyDescent="0.35">
      <c r="A1381" s="316"/>
      <c r="B1381" s="351"/>
      <c r="C1381" s="351"/>
      <c r="D1381" s="351"/>
      <c r="E1381" s="351" t="s">
        <v>439</v>
      </c>
      <c r="F1381" s="352">
        <v>0.83</v>
      </c>
      <c r="G1381" s="351"/>
      <c r="H1381" s="429" t="s">
        <v>440</v>
      </c>
      <c r="I1381" s="429"/>
      <c r="J1381" s="317">
        <v>4.2300000000000004</v>
      </c>
    </row>
    <row r="1382" spans="1:10" ht="1.1499999999999999" customHeight="1" thickTop="1" x14ac:dyDescent="0.3">
      <c r="A1382" s="318"/>
      <c r="B1382" s="168"/>
      <c r="C1382" s="168"/>
      <c r="D1382" s="168"/>
      <c r="E1382" s="168"/>
      <c r="F1382" s="168"/>
      <c r="G1382" s="168"/>
      <c r="H1382" s="168"/>
      <c r="I1382" s="168"/>
      <c r="J1382" s="319"/>
    </row>
    <row r="1383" spans="1:10" ht="18" customHeight="1" x14ac:dyDescent="0.3">
      <c r="A1383" s="122"/>
      <c r="B1383" s="123" t="s">
        <v>86</v>
      </c>
      <c r="C1383" s="124" t="s">
        <v>87</v>
      </c>
      <c r="D1383" s="124" t="s">
        <v>5</v>
      </c>
      <c r="E1383" s="390" t="s">
        <v>429</v>
      </c>
      <c r="F1383" s="390"/>
      <c r="G1383" s="152" t="s">
        <v>88</v>
      </c>
      <c r="H1383" s="123" t="s">
        <v>89</v>
      </c>
      <c r="I1383" s="123" t="s">
        <v>90</v>
      </c>
      <c r="J1383" s="125" t="s">
        <v>6</v>
      </c>
    </row>
    <row r="1384" spans="1:10" ht="52.15" customHeight="1" x14ac:dyDescent="0.3">
      <c r="A1384" s="131" t="s">
        <v>430</v>
      </c>
      <c r="B1384" s="132" t="s">
        <v>1001</v>
      </c>
      <c r="C1384" s="133" t="s">
        <v>109</v>
      </c>
      <c r="D1384" s="133" t="s">
        <v>1002</v>
      </c>
      <c r="E1384" s="426" t="s">
        <v>481</v>
      </c>
      <c r="F1384" s="426"/>
      <c r="G1384" s="134" t="s">
        <v>409</v>
      </c>
      <c r="H1384" s="162">
        <v>1</v>
      </c>
      <c r="I1384" s="135">
        <v>8.44</v>
      </c>
      <c r="J1384" s="313">
        <v>8.44</v>
      </c>
    </row>
    <row r="1385" spans="1:10" ht="25.9" customHeight="1" x14ac:dyDescent="0.3">
      <c r="A1385" s="320" t="s">
        <v>441</v>
      </c>
      <c r="B1385" s="170" t="s">
        <v>1009</v>
      </c>
      <c r="C1385" s="169" t="s">
        <v>109</v>
      </c>
      <c r="D1385" s="169" t="s">
        <v>1010</v>
      </c>
      <c r="E1385" s="427" t="s">
        <v>444</v>
      </c>
      <c r="F1385" s="427"/>
      <c r="G1385" s="171" t="s">
        <v>132</v>
      </c>
      <c r="H1385" s="172">
        <v>1.4600000000000001E-5</v>
      </c>
      <c r="I1385" s="173">
        <v>55762.93</v>
      </c>
      <c r="J1385" s="321">
        <v>0.81</v>
      </c>
    </row>
    <row r="1386" spans="1:10" ht="52.15" customHeight="1" x14ac:dyDescent="0.3">
      <c r="A1386" s="320" t="s">
        <v>441</v>
      </c>
      <c r="B1386" s="170" t="s">
        <v>1011</v>
      </c>
      <c r="C1386" s="169" t="s">
        <v>109</v>
      </c>
      <c r="D1386" s="169" t="s">
        <v>1012</v>
      </c>
      <c r="E1386" s="427" t="s">
        <v>472</v>
      </c>
      <c r="F1386" s="427"/>
      <c r="G1386" s="171" t="s">
        <v>132</v>
      </c>
      <c r="H1386" s="172">
        <v>1.4100000000000001E-5</v>
      </c>
      <c r="I1386" s="173">
        <v>541609.63</v>
      </c>
      <c r="J1386" s="321">
        <v>7.63</v>
      </c>
    </row>
    <row r="1387" spans="1:10" ht="25" x14ac:dyDescent="0.3">
      <c r="A1387" s="316"/>
      <c r="B1387" s="351"/>
      <c r="C1387" s="351"/>
      <c r="D1387" s="351"/>
      <c r="E1387" s="351" t="s">
        <v>436</v>
      </c>
      <c r="F1387" s="352">
        <v>0</v>
      </c>
      <c r="G1387" s="351" t="s">
        <v>437</v>
      </c>
      <c r="H1387" s="352">
        <v>0</v>
      </c>
      <c r="I1387" s="351" t="s">
        <v>438</v>
      </c>
      <c r="J1387" s="317">
        <v>0</v>
      </c>
    </row>
    <row r="1388" spans="1:10" ht="14.5" thickBot="1" x14ac:dyDescent="0.35">
      <c r="A1388" s="316"/>
      <c r="B1388" s="351"/>
      <c r="C1388" s="351"/>
      <c r="D1388" s="351"/>
      <c r="E1388" s="351" t="s">
        <v>439</v>
      </c>
      <c r="F1388" s="352">
        <v>2.08</v>
      </c>
      <c r="G1388" s="351"/>
      <c r="H1388" s="429" t="s">
        <v>440</v>
      </c>
      <c r="I1388" s="429"/>
      <c r="J1388" s="317">
        <v>10.52</v>
      </c>
    </row>
    <row r="1389" spans="1:10" ht="1.1499999999999999" customHeight="1" thickTop="1" x14ac:dyDescent="0.3">
      <c r="A1389" s="318"/>
      <c r="B1389" s="168"/>
      <c r="C1389" s="168"/>
      <c r="D1389" s="168"/>
      <c r="E1389" s="168"/>
      <c r="F1389" s="168"/>
      <c r="G1389" s="168"/>
      <c r="H1389" s="168"/>
      <c r="I1389" s="168"/>
      <c r="J1389" s="319"/>
    </row>
    <row r="1390" spans="1:10" ht="18" customHeight="1" x14ac:dyDescent="0.3">
      <c r="A1390" s="122"/>
      <c r="B1390" s="123" t="s">
        <v>86</v>
      </c>
      <c r="C1390" s="124" t="s">
        <v>87</v>
      </c>
      <c r="D1390" s="124" t="s">
        <v>5</v>
      </c>
      <c r="E1390" s="390" t="s">
        <v>429</v>
      </c>
      <c r="F1390" s="390"/>
      <c r="G1390" s="152" t="s">
        <v>88</v>
      </c>
      <c r="H1390" s="123" t="s">
        <v>89</v>
      </c>
      <c r="I1390" s="123" t="s">
        <v>90</v>
      </c>
      <c r="J1390" s="125" t="s">
        <v>6</v>
      </c>
    </row>
    <row r="1391" spans="1:10" ht="52.15" customHeight="1" x14ac:dyDescent="0.3">
      <c r="A1391" s="131" t="s">
        <v>430</v>
      </c>
      <c r="B1391" s="132" t="s">
        <v>1007</v>
      </c>
      <c r="C1391" s="133" t="s">
        <v>109</v>
      </c>
      <c r="D1391" s="133" t="s">
        <v>1008</v>
      </c>
      <c r="E1391" s="426" t="s">
        <v>481</v>
      </c>
      <c r="F1391" s="426"/>
      <c r="G1391" s="134" t="s">
        <v>409</v>
      </c>
      <c r="H1391" s="162">
        <v>1</v>
      </c>
      <c r="I1391" s="135">
        <v>39.549999999999997</v>
      </c>
      <c r="J1391" s="313">
        <v>39.549999999999997</v>
      </c>
    </row>
    <row r="1392" spans="1:10" ht="25.9" customHeight="1" x14ac:dyDescent="0.3">
      <c r="A1392" s="320" t="s">
        <v>441</v>
      </c>
      <c r="B1392" s="170" t="s">
        <v>1009</v>
      </c>
      <c r="C1392" s="169" t="s">
        <v>109</v>
      </c>
      <c r="D1392" s="169" t="s">
        <v>1010</v>
      </c>
      <c r="E1392" s="427" t="s">
        <v>444</v>
      </c>
      <c r="F1392" s="427"/>
      <c r="G1392" s="171" t="s">
        <v>132</v>
      </c>
      <c r="H1392" s="172">
        <v>8.4900000000000004E-5</v>
      </c>
      <c r="I1392" s="173">
        <v>55762.93</v>
      </c>
      <c r="J1392" s="321">
        <v>4.7300000000000004</v>
      </c>
    </row>
    <row r="1393" spans="1:10" ht="52.15" customHeight="1" x14ac:dyDescent="0.3">
      <c r="A1393" s="320" t="s">
        <v>441</v>
      </c>
      <c r="B1393" s="170" t="s">
        <v>1011</v>
      </c>
      <c r="C1393" s="169" t="s">
        <v>109</v>
      </c>
      <c r="D1393" s="169" t="s">
        <v>1012</v>
      </c>
      <c r="E1393" s="427" t="s">
        <v>472</v>
      </c>
      <c r="F1393" s="427"/>
      <c r="G1393" s="171" t="s">
        <v>132</v>
      </c>
      <c r="H1393" s="172">
        <v>6.4300000000000004E-5</v>
      </c>
      <c r="I1393" s="173">
        <v>541609.63</v>
      </c>
      <c r="J1393" s="321">
        <v>34.82</v>
      </c>
    </row>
    <row r="1394" spans="1:10" ht="25" x14ac:dyDescent="0.3">
      <c r="A1394" s="316"/>
      <c r="B1394" s="351"/>
      <c r="C1394" s="351"/>
      <c r="D1394" s="351"/>
      <c r="E1394" s="351" t="s">
        <v>436</v>
      </c>
      <c r="F1394" s="352">
        <v>0</v>
      </c>
      <c r="G1394" s="351" t="s">
        <v>437</v>
      </c>
      <c r="H1394" s="352">
        <v>0</v>
      </c>
      <c r="I1394" s="351" t="s">
        <v>438</v>
      </c>
      <c r="J1394" s="317">
        <v>0</v>
      </c>
    </row>
    <row r="1395" spans="1:10" ht="14.5" thickBot="1" x14ac:dyDescent="0.35">
      <c r="A1395" s="316"/>
      <c r="B1395" s="351"/>
      <c r="C1395" s="351"/>
      <c r="D1395" s="351"/>
      <c r="E1395" s="351" t="s">
        <v>439</v>
      </c>
      <c r="F1395" s="352">
        <v>9.75</v>
      </c>
      <c r="G1395" s="351"/>
      <c r="H1395" s="429" t="s">
        <v>440</v>
      </c>
      <c r="I1395" s="429"/>
      <c r="J1395" s="317">
        <v>49.3</v>
      </c>
    </row>
    <row r="1396" spans="1:10" ht="1.1499999999999999" customHeight="1" thickTop="1" x14ac:dyDescent="0.3">
      <c r="A1396" s="318"/>
      <c r="B1396" s="168"/>
      <c r="C1396" s="168"/>
      <c r="D1396" s="168"/>
      <c r="E1396" s="168"/>
      <c r="F1396" s="168"/>
      <c r="G1396" s="168"/>
      <c r="H1396" s="168"/>
      <c r="I1396" s="168"/>
      <c r="J1396" s="319"/>
    </row>
    <row r="1397" spans="1:10" ht="18" customHeight="1" x14ac:dyDescent="0.3">
      <c r="A1397" s="122"/>
      <c r="B1397" s="123" t="s">
        <v>86</v>
      </c>
      <c r="C1397" s="124" t="s">
        <v>87</v>
      </c>
      <c r="D1397" s="124" t="s">
        <v>5</v>
      </c>
      <c r="E1397" s="390" t="s">
        <v>429</v>
      </c>
      <c r="F1397" s="390"/>
      <c r="G1397" s="152" t="s">
        <v>88</v>
      </c>
      <c r="H1397" s="123" t="s">
        <v>89</v>
      </c>
      <c r="I1397" s="123" t="s">
        <v>90</v>
      </c>
      <c r="J1397" s="125" t="s">
        <v>6</v>
      </c>
    </row>
    <row r="1398" spans="1:10" ht="52.15" customHeight="1" x14ac:dyDescent="0.3">
      <c r="A1398" s="131" t="s">
        <v>430</v>
      </c>
      <c r="B1398" s="132" t="s">
        <v>1005</v>
      </c>
      <c r="C1398" s="133" t="s">
        <v>109</v>
      </c>
      <c r="D1398" s="133" t="s">
        <v>1006</v>
      </c>
      <c r="E1398" s="426" t="s">
        <v>481</v>
      </c>
      <c r="F1398" s="426"/>
      <c r="G1398" s="134" t="s">
        <v>409</v>
      </c>
      <c r="H1398" s="162">
        <v>1</v>
      </c>
      <c r="I1398" s="135">
        <v>97.68</v>
      </c>
      <c r="J1398" s="313">
        <v>97.68</v>
      </c>
    </row>
    <row r="1399" spans="1:10" ht="25.9" customHeight="1" x14ac:dyDescent="0.3">
      <c r="A1399" s="320" t="s">
        <v>441</v>
      </c>
      <c r="B1399" s="170" t="s">
        <v>1013</v>
      </c>
      <c r="C1399" s="169" t="s">
        <v>109</v>
      </c>
      <c r="D1399" s="169" t="s">
        <v>1014</v>
      </c>
      <c r="E1399" s="427" t="s">
        <v>444</v>
      </c>
      <c r="F1399" s="427"/>
      <c r="G1399" s="171" t="s">
        <v>578</v>
      </c>
      <c r="H1399" s="172">
        <v>16.93</v>
      </c>
      <c r="I1399" s="173">
        <v>5.77</v>
      </c>
      <c r="J1399" s="321">
        <v>97.68</v>
      </c>
    </row>
    <row r="1400" spans="1:10" ht="25" x14ac:dyDescent="0.3">
      <c r="A1400" s="316"/>
      <c r="B1400" s="351"/>
      <c r="C1400" s="351"/>
      <c r="D1400" s="351"/>
      <c r="E1400" s="351" t="s">
        <v>436</v>
      </c>
      <c r="F1400" s="352">
        <v>0</v>
      </c>
      <c r="G1400" s="351" t="s">
        <v>437</v>
      </c>
      <c r="H1400" s="352">
        <v>0</v>
      </c>
      <c r="I1400" s="351" t="s">
        <v>438</v>
      </c>
      <c r="J1400" s="317">
        <v>0</v>
      </c>
    </row>
    <row r="1401" spans="1:10" ht="14.5" thickBot="1" x14ac:dyDescent="0.35">
      <c r="A1401" s="316"/>
      <c r="B1401" s="351"/>
      <c r="C1401" s="351"/>
      <c r="D1401" s="351"/>
      <c r="E1401" s="351" t="s">
        <v>439</v>
      </c>
      <c r="F1401" s="352">
        <v>24.09</v>
      </c>
      <c r="G1401" s="351"/>
      <c r="H1401" s="429" t="s">
        <v>440</v>
      </c>
      <c r="I1401" s="429"/>
      <c r="J1401" s="317">
        <v>121.77</v>
      </c>
    </row>
    <row r="1402" spans="1:10" ht="1.1499999999999999" customHeight="1" thickTop="1" x14ac:dyDescent="0.3">
      <c r="A1402" s="318"/>
      <c r="B1402" s="168"/>
      <c r="C1402" s="168"/>
      <c r="D1402" s="168"/>
      <c r="E1402" s="168"/>
      <c r="F1402" s="168"/>
      <c r="G1402" s="168"/>
      <c r="H1402" s="168"/>
      <c r="I1402" s="168"/>
      <c r="J1402" s="319"/>
    </row>
    <row r="1403" spans="1:10" ht="18" customHeight="1" x14ac:dyDescent="0.3">
      <c r="A1403" s="122"/>
      <c r="B1403" s="123" t="s">
        <v>86</v>
      </c>
      <c r="C1403" s="124" t="s">
        <v>87</v>
      </c>
      <c r="D1403" s="124" t="s">
        <v>5</v>
      </c>
      <c r="E1403" s="390" t="s">
        <v>429</v>
      </c>
      <c r="F1403" s="390"/>
      <c r="G1403" s="152" t="s">
        <v>88</v>
      </c>
      <c r="H1403" s="123" t="s">
        <v>89</v>
      </c>
      <c r="I1403" s="123" t="s">
        <v>90</v>
      </c>
      <c r="J1403" s="125" t="s">
        <v>6</v>
      </c>
    </row>
    <row r="1404" spans="1:10" ht="64.900000000000006" customHeight="1" x14ac:dyDescent="0.3">
      <c r="A1404" s="131" t="s">
        <v>430</v>
      </c>
      <c r="B1404" s="132" t="s">
        <v>500</v>
      </c>
      <c r="C1404" s="133" t="s">
        <v>109</v>
      </c>
      <c r="D1404" s="133" t="s">
        <v>501</v>
      </c>
      <c r="E1404" s="426" t="s">
        <v>481</v>
      </c>
      <c r="F1404" s="426"/>
      <c r="G1404" s="134" t="s">
        <v>482</v>
      </c>
      <c r="H1404" s="162">
        <v>1</v>
      </c>
      <c r="I1404" s="135">
        <v>214.08</v>
      </c>
      <c r="J1404" s="313">
        <v>214.08</v>
      </c>
    </row>
    <row r="1405" spans="1:10" ht="64.900000000000006" customHeight="1" x14ac:dyDescent="0.3">
      <c r="A1405" s="314" t="s">
        <v>432</v>
      </c>
      <c r="B1405" s="164" t="s">
        <v>1015</v>
      </c>
      <c r="C1405" s="163" t="s">
        <v>109</v>
      </c>
      <c r="D1405" s="163" t="s">
        <v>1016</v>
      </c>
      <c r="E1405" s="428" t="s">
        <v>481</v>
      </c>
      <c r="F1405" s="428"/>
      <c r="G1405" s="165" t="s">
        <v>409</v>
      </c>
      <c r="H1405" s="166">
        <v>1</v>
      </c>
      <c r="I1405" s="167">
        <v>112.34</v>
      </c>
      <c r="J1405" s="315">
        <v>112.34</v>
      </c>
    </row>
    <row r="1406" spans="1:10" ht="64.900000000000006" customHeight="1" x14ac:dyDescent="0.3">
      <c r="A1406" s="314" t="s">
        <v>432</v>
      </c>
      <c r="B1406" s="164" t="s">
        <v>1017</v>
      </c>
      <c r="C1406" s="163" t="s">
        <v>109</v>
      </c>
      <c r="D1406" s="163" t="s">
        <v>1018</v>
      </c>
      <c r="E1406" s="428" t="s">
        <v>481</v>
      </c>
      <c r="F1406" s="428"/>
      <c r="G1406" s="165" t="s">
        <v>409</v>
      </c>
      <c r="H1406" s="166">
        <v>1</v>
      </c>
      <c r="I1406" s="167">
        <v>38.28</v>
      </c>
      <c r="J1406" s="315">
        <v>38.28</v>
      </c>
    </row>
    <row r="1407" spans="1:10" ht="24" customHeight="1" x14ac:dyDescent="0.3">
      <c r="A1407" s="314" t="s">
        <v>432</v>
      </c>
      <c r="B1407" s="164" t="s">
        <v>1019</v>
      </c>
      <c r="C1407" s="163" t="s">
        <v>109</v>
      </c>
      <c r="D1407" s="163" t="s">
        <v>1020</v>
      </c>
      <c r="E1407" s="428" t="s">
        <v>435</v>
      </c>
      <c r="F1407" s="428"/>
      <c r="G1407" s="165" t="s">
        <v>409</v>
      </c>
      <c r="H1407" s="166">
        <v>1</v>
      </c>
      <c r="I1407" s="167">
        <v>30.76</v>
      </c>
      <c r="J1407" s="315">
        <v>30.76</v>
      </c>
    </row>
    <row r="1408" spans="1:10" ht="64.900000000000006" customHeight="1" x14ac:dyDescent="0.3">
      <c r="A1408" s="314" t="s">
        <v>432</v>
      </c>
      <c r="B1408" s="164" t="s">
        <v>1021</v>
      </c>
      <c r="C1408" s="163" t="s">
        <v>109</v>
      </c>
      <c r="D1408" s="163" t="s">
        <v>1022</v>
      </c>
      <c r="E1408" s="428" t="s">
        <v>481</v>
      </c>
      <c r="F1408" s="428"/>
      <c r="G1408" s="165" t="s">
        <v>409</v>
      </c>
      <c r="H1408" s="166">
        <v>1</v>
      </c>
      <c r="I1408" s="167">
        <v>20.95</v>
      </c>
      <c r="J1408" s="315">
        <v>20.95</v>
      </c>
    </row>
    <row r="1409" spans="1:10" ht="64.900000000000006" customHeight="1" x14ac:dyDescent="0.3">
      <c r="A1409" s="314" t="s">
        <v>432</v>
      </c>
      <c r="B1409" s="164" t="s">
        <v>1023</v>
      </c>
      <c r="C1409" s="163" t="s">
        <v>109</v>
      </c>
      <c r="D1409" s="163" t="s">
        <v>1024</v>
      </c>
      <c r="E1409" s="428" t="s">
        <v>481</v>
      </c>
      <c r="F1409" s="428"/>
      <c r="G1409" s="165" t="s">
        <v>409</v>
      </c>
      <c r="H1409" s="166">
        <v>1</v>
      </c>
      <c r="I1409" s="167">
        <v>8.3699999999999992</v>
      </c>
      <c r="J1409" s="315">
        <v>8.3699999999999992</v>
      </c>
    </row>
    <row r="1410" spans="1:10" ht="64.900000000000006" customHeight="1" x14ac:dyDescent="0.3">
      <c r="A1410" s="314" t="s">
        <v>432</v>
      </c>
      <c r="B1410" s="164" t="s">
        <v>1025</v>
      </c>
      <c r="C1410" s="163" t="s">
        <v>109</v>
      </c>
      <c r="D1410" s="163" t="s">
        <v>1026</v>
      </c>
      <c r="E1410" s="428" t="s">
        <v>481</v>
      </c>
      <c r="F1410" s="428"/>
      <c r="G1410" s="165" t="s">
        <v>409</v>
      </c>
      <c r="H1410" s="166">
        <v>1</v>
      </c>
      <c r="I1410" s="167">
        <v>3.38</v>
      </c>
      <c r="J1410" s="315">
        <v>3.38</v>
      </c>
    </row>
    <row r="1411" spans="1:10" ht="25" x14ac:dyDescent="0.3">
      <c r="A1411" s="316"/>
      <c r="B1411" s="351"/>
      <c r="C1411" s="351"/>
      <c r="D1411" s="351"/>
      <c r="E1411" s="351" t="s">
        <v>436</v>
      </c>
      <c r="F1411" s="352">
        <v>11.331470700000001</v>
      </c>
      <c r="G1411" s="351" t="s">
        <v>437</v>
      </c>
      <c r="H1411" s="352">
        <v>13.41</v>
      </c>
      <c r="I1411" s="351" t="s">
        <v>438</v>
      </c>
      <c r="J1411" s="317">
        <v>24.74</v>
      </c>
    </row>
    <row r="1412" spans="1:10" ht="14.5" thickBot="1" x14ac:dyDescent="0.35">
      <c r="A1412" s="316"/>
      <c r="B1412" s="351"/>
      <c r="C1412" s="351"/>
      <c r="D1412" s="351"/>
      <c r="E1412" s="351" t="s">
        <v>439</v>
      </c>
      <c r="F1412" s="352">
        <v>52.81</v>
      </c>
      <c r="G1412" s="351"/>
      <c r="H1412" s="429" t="s">
        <v>440</v>
      </c>
      <c r="I1412" s="429"/>
      <c r="J1412" s="317">
        <v>266.89</v>
      </c>
    </row>
    <row r="1413" spans="1:10" ht="1.1499999999999999" customHeight="1" thickTop="1" x14ac:dyDescent="0.3">
      <c r="A1413" s="318"/>
      <c r="B1413" s="168"/>
      <c r="C1413" s="168"/>
      <c r="D1413" s="168"/>
      <c r="E1413" s="168"/>
      <c r="F1413" s="168"/>
      <c r="G1413" s="168"/>
      <c r="H1413" s="168"/>
      <c r="I1413" s="168"/>
      <c r="J1413" s="319"/>
    </row>
    <row r="1414" spans="1:10" ht="18" customHeight="1" x14ac:dyDescent="0.3">
      <c r="A1414" s="122"/>
      <c r="B1414" s="123" t="s">
        <v>86</v>
      </c>
      <c r="C1414" s="124" t="s">
        <v>87</v>
      </c>
      <c r="D1414" s="124" t="s">
        <v>5</v>
      </c>
      <c r="E1414" s="390" t="s">
        <v>429</v>
      </c>
      <c r="F1414" s="390"/>
      <c r="G1414" s="152" t="s">
        <v>88</v>
      </c>
      <c r="H1414" s="123" t="s">
        <v>89</v>
      </c>
      <c r="I1414" s="123" t="s">
        <v>90</v>
      </c>
      <c r="J1414" s="125" t="s">
        <v>6</v>
      </c>
    </row>
    <row r="1415" spans="1:10" ht="64.900000000000006" customHeight="1" x14ac:dyDescent="0.3">
      <c r="A1415" s="131" t="s">
        <v>430</v>
      </c>
      <c r="B1415" s="132" t="s">
        <v>1021</v>
      </c>
      <c r="C1415" s="133" t="s">
        <v>109</v>
      </c>
      <c r="D1415" s="133" t="s">
        <v>1022</v>
      </c>
      <c r="E1415" s="426" t="s">
        <v>481</v>
      </c>
      <c r="F1415" s="426"/>
      <c r="G1415" s="134" t="s">
        <v>409</v>
      </c>
      <c r="H1415" s="162">
        <v>1</v>
      </c>
      <c r="I1415" s="135">
        <v>20.95</v>
      </c>
      <c r="J1415" s="313">
        <v>20.95</v>
      </c>
    </row>
    <row r="1416" spans="1:10" ht="52.15" customHeight="1" x14ac:dyDescent="0.3">
      <c r="A1416" s="320" t="s">
        <v>441</v>
      </c>
      <c r="B1416" s="170" t="s">
        <v>1027</v>
      </c>
      <c r="C1416" s="169" t="s">
        <v>109</v>
      </c>
      <c r="D1416" s="169" t="s">
        <v>1028</v>
      </c>
      <c r="E1416" s="427" t="s">
        <v>444</v>
      </c>
      <c r="F1416" s="427"/>
      <c r="G1416" s="171" t="s">
        <v>132</v>
      </c>
      <c r="H1416" s="172">
        <v>5.5099999999999998E-5</v>
      </c>
      <c r="I1416" s="173">
        <v>29336.15</v>
      </c>
      <c r="J1416" s="321">
        <v>1.61</v>
      </c>
    </row>
    <row r="1417" spans="1:10" ht="52.15" customHeight="1" x14ac:dyDescent="0.3">
      <c r="A1417" s="320" t="s">
        <v>441</v>
      </c>
      <c r="B1417" s="170" t="s">
        <v>1029</v>
      </c>
      <c r="C1417" s="169" t="s">
        <v>109</v>
      </c>
      <c r="D1417" s="169" t="s">
        <v>1030</v>
      </c>
      <c r="E1417" s="427" t="s">
        <v>472</v>
      </c>
      <c r="F1417" s="427"/>
      <c r="G1417" s="171" t="s">
        <v>132</v>
      </c>
      <c r="H1417" s="172">
        <v>3.43E-5</v>
      </c>
      <c r="I1417" s="173">
        <v>563990.17000000004</v>
      </c>
      <c r="J1417" s="321">
        <v>19.34</v>
      </c>
    </row>
    <row r="1418" spans="1:10" ht="25" x14ac:dyDescent="0.3">
      <c r="A1418" s="316"/>
      <c r="B1418" s="351"/>
      <c r="C1418" s="351"/>
      <c r="D1418" s="351"/>
      <c r="E1418" s="351" t="s">
        <v>436</v>
      </c>
      <c r="F1418" s="352">
        <v>0</v>
      </c>
      <c r="G1418" s="351" t="s">
        <v>437</v>
      </c>
      <c r="H1418" s="352">
        <v>0</v>
      </c>
      <c r="I1418" s="351" t="s">
        <v>438</v>
      </c>
      <c r="J1418" s="317">
        <v>0</v>
      </c>
    </row>
    <row r="1419" spans="1:10" ht="14.5" thickBot="1" x14ac:dyDescent="0.35">
      <c r="A1419" s="316"/>
      <c r="B1419" s="351"/>
      <c r="C1419" s="351"/>
      <c r="D1419" s="351"/>
      <c r="E1419" s="351" t="s">
        <v>439</v>
      </c>
      <c r="F1419" s="352">
        <v>5.16</v>
      </c>
      <c r="G1419" s="351"/>
      <c r="H1419" s="429" t="s">
        <v>440</v>
      </c>
      <c r="I1419" s="429"/>
      <c r="J1419" s="317">
        <v>26.11</v>
      </c>
    </row>
    <row r="1420" spans="1:10" ht="1.1499999999999999" customHeight="1" thickTop="1" x14ac:dyDescent="0.3">
      <c r="A1420" s="318"/>
      <c r="B1420" s="168"/>
      <c r="C1420" s="168"/>
      <c r="D1420" s="168"/>
      <c r="E1420" s="168"/>
      <c r="F1420" s="168"/>
      <c r="G1420" s="168"/>
      <c r="H1420" s="168"/>
      <c r="I1420" s="168"/>
      <c r="J1420" s="319"/>
    </row>
    <row r="1421" spans="1:10" ht="18" customHeight="1" x14ac:dyDescent="0.3">
      <c r="A1421" s="122"/>
      <c r="B1421" s="123" t="s">
        <v>86</v>
      </c>
      <c r="C1421" s="124" t="s">
        <v>87</v>
      </c>
      <c r="D1421" s="124" t="s">
        <v>5</v>
      </c>
      <c r="E1421" s="390" t="s">
        <v>429</v>
      </c>
      <c r="F1421" s="390"/>
      <c r="G1421" s="152" t="s">
        <v>88</v>
      </c>
      <c r="H1421" s="123" t="s">
        <v>89</v>
      </c>
      <c r="I1421" s="123" t="s">
        <v>90</v>
      </c>
      <c r="J1421" s="125" t="s">
        <v>6</v>
      </c>
    </row>
    <row r="1422" spans="1:10" ht="64.900000000000006" customHeight="1" x14ac:dyDescent="0.3">
      <c r="A1422" s="131" t="s">
        <v>430</v>
      </c>
      <c r="B1422" s="132" t="s">
        <v>1025</v>
      </c>
      <c r="C1422" s="133" t="s">
        <v>109</v>
      </c>
      <c r="D1422" s="133" t="s">
        <v>1026</v>
      </c>
      <c r="E1422" s="426" t="s">
        <v>481</v>
      </c>
      <c r="F1422" s="426"/>
      <c r="G1422" s="134" t="s">
        <v>409</v>
      </c>
      <c r="H1422" s="162">
        <v>1</v>
      </c>
      <c r="I1422" s="135">
        <v>3.38</v>
      </c>
      <c r="J1422" s="313">
        <v>3.38</v>
      </c>
    </row>
    <row r="1423" spans="1:10" ht="52.15" customHeight="1" x14ac:dyDescent="0.3">
      <c r="A1423" s="320" t="s">
        <v>441</v>
      </c>
      <c r="B1423" s="170" t="s">
        <v>1027</v>
      </c>
      <c r="C1423" s="169" t="s">
        <v>109</v>
      </c>
      <c r="D1423" s="169" t="s">
        <v>1028</v>
      </c>
      <c r="E1423" s="427" t="s">
        <v>444</v>
      </c>
      <c r="F1423" s="427"/>
      <c r="G1423" s="171" t="s">
        <v>132</v>
      </c>
      <c r="H1423" s="172">
        <v>5.8000000000000004E-6</v>
      </c>
      <c r="I1423" s="173">
        <v>29336.15</v>
      </c>
      <c r="J1423" s="321">
        <v>0.17</v>
      </c>
    </row>
    <row r="1424" spans="1:10" ht="52.15" customHeight="1" x14ac:dyDescent="0.3">
      <c r="A1424" s="320" t="s">
        <v>441</v>
      </c>
      <c r="B1424" s="170" t="s">
        <v>1029</v>
      </c>
      <c r="C1424" s="169" t="s">
        <v>109</v>
      </c>
      <c r="D1424" s="169" t="s">
        <v>1030</v>
      </c>
      <c r="E1424" s="427" t="s">
        <v>472</v>
      </c>
      <c r="F1424" s="427"/>
      <c r="G1424" s="171" t="s">
        <v>132</v>
      </c>
      <c r="H1424" s="172">
        <v>5.6999999999999996E-6</v>
      </c>
      <c r="I1424" s="173">
        <v>563990.17000000004</v>
      </c>
      <c r="J1424" s="321">
        <v>3.21</v>
      </c>
    </row>
    <row r="1425" spans="1:10" ht="25" x14ac:dyDescent="0.3">
      <c r="A1425" s="316"/>
      <c r="B1425" s="351"/>
      <c r="C1425" s="351"/>
      <c r="D1425" s="351"/>
      <c r="E1425" s="351" t="s">
        <v>436</v>
      </c>
      <c r="F1425" s="352">
        <v>0</v>
      </c>
      <c r="G1425" s="351" t="s">
        <v>437</v>
      </c>
      <c r="H1425" s="352">
        <v>0</v>
      </c>
      <c r="I1425" s="351" t="s">
        <v>438</v>
      </c>
      <c r="J1425" s="317">
        <v>0</v>
      </c>
    </row>
    <row r="1426" spans="1:10" ht="14.5" thickBot="1" x14ac:dyDescent="0.35">
      <c r="A1426" s="316"/>
      <c r="B1426" s="351"/>
      <c r="C1426" s="351"/>
      <c r="D1426" s="351"/>
      <c r="E1426" s="351" t="s">
        <v>439</v>
      </c>
      <c r="F1426" s="352">
        <v>0.83</v>
      </c>
      <c r="G1426" s="351"/>
      <c r="H1426" s="429" t="s">
        <v>440</v>
      </c>
      <c r="I1426" s="429"/>
      <c r="J1426" s="317">
        <v>4.21</v>
      </c>
    </row>
    <row r="1427" spans="1:10" ht="1.1499999999999999" customHeight="1" thickTop="1" x14ac:dyDescent="0.3">
      <c r="A1427" s="318"/>
      <c r="B1427" s="168"/>
      <c r="C1427" s="168"/>
      <c r="D1427" s="168"/>
      <c r="E1427" s="168"/>
      <c r="F1427" s="168"/>
      <c r="G1427" s="168"/>
      <c r="H1427" s="168"/>
      <c r="I1427" s="168"/>
      <c r="J1427" s="319"/>
    </row>
    <row r="1428" spans="1:10" ht="18" customHeight="1" x14ac:dyDescent="0.3">
      <c r="A1428" s="122"/>
      <c r="B1428" s="123" t="s">
        <v>86</v>
      </c>
      <c r="C1428" s="124" t="s">
        <v>87</v>
      </c>
      <c r="D1428" s="124" t="s">
        <v>5</v>
      </c>
      <c r="E1428" s="390" t="s">
        <v>429</v>
      </c>
      <c r="F1428" s="390"/>
      <c r="G1428" s="152" t="s">
        <v>88</v>
      </c>
      <c r="H1428" s="123" t="s">
        <v>89</v>
      </c>
      <c r="I1428" s="123" t="s">
        <v>90</v>
      </c>
      <c r="J1428" s="125" t="s">
        <v>6</v>
      </c>
    </row>
    <row r="1429" spans="1:10" ht="64.900000000000006" customHeight="1" x14ac:dyDescent="0.3">
      <c r="A1429" s="131" t="s">
        <v>430</v>
      </c>
      <c r="B1429" s="132" t="s">
        <v>1023</v>
      </c>
      <c r="C1429" s="133" t="s">
        <v>109</v>
      </c>
      <c r="D1429" s="133" t="s">
        <v>1024</v>
      </c>
      <c r="E1429" s="426" t="s">
        <v>481</v>
      </c>
      <c r="F1429" s="426"/>
      <c r="G1429" s="134" t="s">
        <v>409</v>
      </c>
      <c r="H1429" s="162">
        <v>1</v>
      </c>
      <c r="I1429" s="135">
        <v>8.3699999999999992</v>
      </c>
      <c r="J1429" s="313">
        <v>8.3699999999999992</v>
      </c>
    </row>
    <row r="1430" spans="1:10" ht="52.15" customHeight="1" x14ac:dyDescent="0.3">
      <c r="A1430" s="320" t="s">
        <v>441</v>
      </c>
      <c r="B1430" s="170" t="s">
        <v>1027</v>
      </c>
      <c r="C1430" s="169" t="s">
        <v>109</v>
      </c>
      <c r="D1430" s="169" t="s">
        <v>1028</v>
      </c>
      <c r="E1430" s="427" t="s">
        <v>444</v>
      </c>
      <c r="F1430" s="427"/>
      <c r="G1430" s="171" t="s">
        <v>132</v>
      </c>
      <c r="H1430" s="172">
        <v>1.4399999999999999E-5</v>
      </c>
      <c r="I1430" s="173">
        <v>29336.15</v>
      </c>
      <c r="J1430" s="321">
        <v>0.42</v>
      </c>
    </row>
    <row r="1431" spans="1:10" ht="52.15" customHeight="1" x14ac:dyDescent="0.3">
      <c r="A1431" s="320" t="s">
        <v>441</v>
      </c>
      <c r="B1431" s="170" t="s">
        <v>1029</v>
      </c>
      <c r="C1431" s="169" t="s">
        <v>109</v>
      </c>
      <c r="D1431" s="169" t="s">
        <v>1030</v>
      </c>
      <c r="E1431" s="427" t="s">
        <v>472</v>
      </c>
      <c r="F1431" s="427"/>
      <c r="G1431" s="171" t="s">
        <v>132</v>
      </c>
      <c r="H1431" s="172">
        <v>1.4100000000000001E-5</v>
      </c>
      <c r="I1431" s="173">
        <v>563990.17000000004</v>
      </c>
      <c r="J1431" s="321">
        <v>7.95</v>
      </c>
    </row>
    <row r="1432" spans="1:10" ht="25" x14ac:dyDescent="0.3">
      <c r="A1432" s="316"/>
      <c r="B1432" s="351"/>
      <c r="C1432" s="351"/>
      <c r="D1432" s="351"/>
      <c r="E1432" s="351" t="s">
        <v>436</v>
      </c>
      <c r="F1432" s="352">
        <v>0</v>
      </c>
      <c r="G1432" s="351" t="s">
        <v>437</v>
      </c>
      <c r="H1432" s="352">
        <v>0</v>
      </c>
      <c r="I1432" s="351" t="s">
        <v>438</v>
      </c>
      <c r="J1432" s="317">
        <v>0</v>
      </c>
    </row>
    <row r="1433" spans="1:10" ht="14.5" thickBot="1" x14ac:dyDescent="0.35">
      <c r="A1433" s="316"/>
      <c r="B1433" s="351"/>
      <c r="C1433" s="351"/>
      <c r="D1433" s="351"/>
      <c r="E1433" s="351" t="s">
        <v>439</v>
      </c>
      <c r="F1433" s="352">
        <v>2.06</v>
      </c>
      <c r="G1433" s="351"/>
      <c r="H1433" s="429" t="s">
        <v>440</v>
      </c>
      <c r="I1433" s="429"/>
      <c r="J1433" s="317">
        <v>10.43</v>
      </c>
    </row>
    <row r="1434" spans="1:10" ht="1.1499999999999999" customHeight="1" thickTop="1" x14ac:dyDescent="0.3">
      <c r="A1434" s="318"/>
      <c r="B1434" s="168"/>
      <c r="C1434" s="168"/>
      <c r="D1434" s="168"/>
      <c r="E1434" s="168"/>
      <c r="F1434" s="168"/>
      <c r="G1434" s="168"/>
      <c r="H1434" s="168"/>
      <c r="I1434" s="168"/>
      <c r="J1434" s="319"/>
    </row>
    <row r="1435" spans="1:10" ht="18" customHeight="1" x14ac:dyDescent="0.3">
      <c r="A1435" s="122"/>
      <c r="B1435" s="123" t="s">
        <v>86</v>
      </c>
      <c r="C1435" s="124" t="s">
        <v>87</v>
      </c>
      <c r="D1435" s="124" t="s">
        <v>5</v>
      </c>
      <c r="E1435" s="390" t="s">
        <v>429</v>
      </c>
      <c r="F1435" s="390"/>
      <c r="G1435" s="152" t="s">
        <v>88</v>
      </c>
      <c r="H1435" s="123" t="s">
        <v>89</v>
      </c>
      <c r="I1435" s="123" t="s">
        <v>90</v>
      </c>
      <c r="J1435" s="125" t="s">
        <v>6</v>
      </c>
    </row>
    <row r="1436" spans="1:10" ht="64.900000000000006" customHeight="1" x14ac:dyDescent="0.3">
      <c r="A1436" s="131" t="s">
        <v>430</v>
      </c>
      <c r="B1436" s="132" t="s">
        <v>1017</v>
      </c>
      <c r="C1436" s="133" t="s">
        <v>109</v>
      </c>
      <c r="D1436" s="133" t="s">
        <v>1018</v>
      </c>
      <c r="E1436" s="426" t="s">
        <v>481</v>
      </c>
      <c r="F1436" s="426"/>
      <c r="G1436" s="134" t="s">
        <v>409</v>
      </c>
      <c r="H1436" s="162">
        <v>1</v>
      </c>
      <c r="I1436" s="135">
        <v>38.28</v>
      </c>
      <c r="J1436" s="313">
        <v>38.28</v>
      </c>
    </row>
    <row r="1437" spans="1:10" ht="52.15" customHeight="1" x14ac:dyDescent="0.3">
      <c r="A1437" s="320" t="s">
        <v>441</v>
      </c>
      <c r="B1437" s="170" t="s">
        <v>1027</v>
      </c>
      <c r="C1437" s="169" t="s">
        <v>109</v>
      </c>
      <c r="D1437" s="169" t="s">
        <v>1028</v>
      </c>
      <c r="E1437" s="427" t="s">
        <v>444</v>
      </c>
      <c r="F1437" s="427"/>
      <c r="G1437" s="171" t="s">
        <v>132</v>
      </c>
      <c r="H1437" s="172">
        <v>6.8999999999999997E-5</v>
      </c>
      <c r="I1437" s="173">
        <v>29336.15</v>
      </c>
      <c r="J1437" s="321">
        <v>2.02</v>
      </c>
    </row>
    <row r="1438" spans="1:10" ht="52.15" customHeight="1" x14ac:dyDescent="0.3">
      <c r="A1438" s="320" t="s">
        <v>441</v>
      </c>
      <c r="B1438" s="170" t="s">
        <v>1029</v>
      </c>
      <c r="C1438" s="169" t="s">
        <v>109</v>
      </c>
      <c r="D1438" s="169" t="s">
        <v>1030</v>
      </c>
      <c r="E1438" s="427" t="s">
        <v>472</v>
      </c>
      <c r="F1438" s="427"/>
      <c r="G1438" s="171" t="s">
        <v>132</v>
      </c>
      <c r="H1438" s="172">
        <v>6.4300000000000004E-5</v>
      </c>
      <c r="I1438" s="173">
        <v>563990.17000000004</v>
      </c>
      <c r="J1438" s="321">
        <v>36.26</v>
      </c>
    </row>
    <row r="1439" spans="1:10" ht="25" x14ac:dyDescent="0.3">
      <c r="A1439" s="316"/>
      <c r="B1439" s="351"/>
      <c r="C1439" s="351"/>
      <c r="D1439" s="351"/>
      <c r="E1439" s="351" t="s">
        <v>436</v>
      </c>
      <c r="F1439" s="352">
        <v>0</v>
      </c>
      <c r="G1439" s="351" t="s">
        <v>437</v>
      </c>
      <c r="H1439" s="352">
        <v>0</v>
      </c>
      <c r="I1439" s="351" t="s">
        <v>438</v>
      </c>
      <c r="J1439" s="317">
        <v>0</v>
      </c>
    </row>
    <row r="1440" spans="1:10" ht="14.5" thickBot="1" x14ac:dyDescent="0.35">
      <c r="A1440" s="316"/>
      <c r="B1440" s="351"/>
      <c r="C1440" s="351"/>
      <c r="D1440" s="351"/>
      <c r="E1440" s="351" t="s">
        <v>439</v>
      </c>
      <c r="F1440" s="352">
        <v>9.44</v>
      </c>
      <c r="G1440" s="351"/>
      <c r="H1440" s="429" t="s">
        <v>440</v>
      </c>
      <c r="I1440" s="429"/>
      <c r="J1440" s="317">
        <v>47.72</v>
      </c>
    </row>
    <row r="1441" spans="1:10" ht="1.1499999999999999" customHeight="1" thickTop="1" x14ac:dyDescent="0.3">
      <c r="A1441" s="318"/>
      <c r="B1441" s="168"/>
      <c r="C1441" s="168"/>
      <c r="D1441" s="168"/>
      <c r="E1441" s="168"/>
      <c r="F1441" s="168"/>
      <c r="G1441" s="168"/>
      <c r="H1441" s="168"/>
      <c r="I1441" s="168"/>
      <c r="J1441" s="319"/>
    </row>
    <row r="1442" spans="1:10" ht="18" customHeight="1" x14ac:dyDescent="0.3">
      <c r="A1442" s="122"/>
      <c r="B1442" s="123" t="s">
        <v>86</v>
      </c>
      <c r="C1442" s="124" t="s">
        <v>87</v>
      </c>
      <c r="D1442" s="124" t="s">
        <v>5</v>
      </c>
      <c r="E1442" s="390" t="s">
        <v>429</v>
      </c>
      <c r="F1442" s="390"/>
      <c r="G1442" s="152" t="s">
        <v>88</v>
      </c>
      <c r="H1442" s="123" t="s">
        <v>89</v>
      </c>
      <c r="I1442" s="123" t="s">
        <v>90</v>
      </c>
      <c r="J1442" s="125" t="s">
        <v>6</v>
      </c>
    </row>
    <row r="1443" spans="1:10" ht="64.900000000000006" customHeight="1" x14ac:dyDescent="0.3">
      <c r="A1443" s="131" t="s">
        <v>430</v>
      </c>
      <c r="B1443" s="132" t="s">
        <v>1015</v>
      </c>
      <c r="C1443" s="133" t="s">
        <v>109</v>
      </c>
      <c r="D1443" s="133" t="s">
        <v>1016</v>
      </c>
      <c r="E1443" s="426" t="s">
        <v>481</v>
      </c>
      <c r="F1443" s="426"/>
      <c r="G1443" s="134" t="s">
        <v>409</v>
      </c>
      <c r="H1443" s="162">
        <v>1</v>
      </c>
      <c r="I1443" s="135">
        <v>112.34</v>
      </c>
      <c r="J1443" s="313">
        <v>112.34</v>
      </c>
    </row>
    <row r="1444" spans="1:10" ht="25.9" customHeight="1" x14ac:dyDescent="0.3">
      <c r="A1444" s="320" t="s">
        <v>441</v>
      </c>
      <c r="B1444" s="170" t="s">
        <v>1013</v>
      </c>
      <c r="C1444" s="169" t="s">
        <v>109</v>
      </c>
      <c r="D1444" s="169" t="s">
        <v>1014</v>
      </c>
      <c r="E1444" s="427" t="s">
        <v>444</v>
      </c>
      <c r="F1444" s="427"/>
      <c r="G1444" s="171" t="s">
        <v>578</v>
      </c>
      <c r="H1444" s="172">
        <v>19.47</v>
      </c>
      <c r="I1444" s="173">
        <v>5.77</v>
      </c>
      <c r="J1444" s="321">
        <v>112.34</v>
      </c>
    </row>
    <row r="1445" spans="1:10" ht="25" x14ac:dyDescent="0.3">
      <c r="A1445" s="316"/>
      <c r="B1445" s="351"/>
      <c r="C1445" s="351"/>
      <c r="D1445" s="351"/>
      <c r="E1445" s="351" t="s">
        <v>436</v>
      </c>
      <c r="F1445" s="352">
        <v>0</v>
      </c>
      <c r="G1445" s="351" t="s">
        <v>437</v>
      </c>
      <c r="H1445" s="352">
        <v>0</v>
      </c>
      <c r="I1445" s="351" t="s">
        <v>438</v>
      </c>
      <c r="J1445" s="317">
        <v>0</v>
      </c>
    </row>
    <row r="1446" spans="1:10" ht="14.5" thickBot="1" x14ac:dyDescent="0.35">
      <c r="A1446" s="316"/>
      <c r="B1446" s="351"/>
      <c r="C1446" s="351"/>
      <c r="D1446" s="351"/>
      <c r="E1446" s="351" t="s">
        <v>439</v>
      </c>
      <c r="F1446" s="352">
        <v>27.71</v>
      </c>
      <c r="G1446" s="351"/>
      <c r="H1446" s="429" t="s">
        <v>440</v>
      </c>
      <c r="I1446" s="429"/>
      <c r="J1446" s="317">
        <v>140.05000000000001</v>
      </c>
    </row>
    <row r="1447" spans="1:10" ht="1.1499999999999999" customHeight="1" thickTop="1" x14ac:dyDescent="0.3">
      <c r="A1447" s="318"/>
      <c r="B1447" s="168"/>
      <c r="C1447" s="168"/>
      <c r="D1447" s="168"/>
      <c r="E1447" s="168"/>
      <c r="F1447" s="168"/>
      <c r="G1447" s="168"/>
      <c r="H1447" s="168"/>
      <c r="I1447" s="168"/>
      <c r="J1447" s="319"/>
    </row>
    <row r="1448" spans="1:10" ht="18" customHeight="1" x14ac:dyDescent="0.3">
      <c r="A1448" s="122"/>
      <c r="B1448" s="123" t="s">
        <v>86</v>
      </c>
      <c r="C1448" s="124" t="s">
        <v>87</v>
      </c>
      <c r="D1448" s="124" t="s">
        <v>5</v>
      </c>
      <c r="E1448" s="390" t="s">
        <v>429</v>
      </c>
      <c r="F1448" s="390"/>
      <c r="G1448" s="152" t="s">
        <v>88</v>
      </c>
      <c r="H1448" s="123" t="s">
        <v>89</v>
      </c>
      <c r="I1448" s="123" t="s">
        <v>90</v>
      </c>
      <c r="J1448" s="125" t="s">
        <v>6</v>
      </c>
    </row>
    <row r="1449" spans="1:10" ht="25.9" customHeight="1" x14ac:dyDescent="0.3">
      <c r="A1449" s="131" t="s">
        <v>430</v>
      </c>
      <c r="B1449" s="132" t="s">
        <v>556</v>
      </c>
      <c r="C1449" s="133" t="s">
        <v>109</v>
      </c>
      <c r="D1449" s="133" t="s">
        <v>557</v>
      </c>
      <c r="E1449" s="426" t="s">
        <v>435</v>
      </c>
      <c r="F1449" s="426"/>
      <c r="G1449" s="134" t="s">
        <v>409</v>
      </c>
      <c r="H1449" s="162">
        <v>1</v>
      </c>
      <c r="I1449" s="135">
        <v>27.52</v>
      </c>
      <c r="J1449" s="313">
        <v>27.52</v>
      </c>
    </row>
    <row r="1450" spans="1:10" ht="25.9" customHeight="1" x14ac:dyDescent="0.3">
      <c r="A1450" s="314" t="s">
        <v>432</v>
      </c>
      <c r="B1450" s="164" t="s">
        <v>1031</v>
      </c>
      <c r="C1450" s="163" t="s">
        <v>109</v>
      </c>
      <c r="D1450" s="163" t="s">
        <v>1032</v>
      </c>
      <c r="E1450" s="428" t="s">
        <v>435</v>
      </c>
      <c r="F1450" s="428"/>
      <c r="G1450" s="165" t="s">
        <v>409</v>
      </c>
      <c r="H1450" s="166">
        <v>1</v>
      </c>
      <c r="I1450" s="167">
        <v>0.34</v>
      </c>
      <c r="J1450" s="315">
        <v>0.34</v>
      </c>
    </row>
    <row r="1451" spans="1:10" ht="24" customHeight="1" x14ac:dyDescent="0.3">
      <c r="A1451" s="320" t="s">
        <v>441</v>
      </c>
      <c r="B1451" s="170" t="s">
        <v>1033</v>
      </c>
      <c r="C1451" s="169" t="s">
        <v>109</v>
      </c>
      <c r="D1451" s="169" t="s">
        <v>1034</v>
      </c>
      <c r="E1451" s="427" t="s">
        <v>462</v>
      </c>
      <c r="F1451" s="427"/>
      <c r="G1451" s="171" t="s">
        <v>409</v>
      </c>
      <c r="H1451" s="172">
        <v>1</v>
      </c>
      <c r="I1451" s="173">
        <v>20.11</v>
      </c>
      <c r="J1451" s="321">
        <v>20.11</v>
      </c>
    </row>
    <row r="1452" spans="1:10" ht="25.9" customHeight="1" x14ac:dyDescent="0.3">
      <c r="A1452" s="320" t="s">
        <v>441</v>
      </c>
      <c r="B1452" s="170" t="s">
        <v>920</v>
      </c>
      <c r="C1452" s="169" t="s">
        <v>109</v>
      </c>
      <c r="D1452" s="169" t="s">
        <v>921</v>
      </c>
      <c r="E1452" s="427" t="s">
        <v>899</v>
      </c>
      <c r="F1452" s="427"/>
      <c r="G1452" s="171" t="s">
        <v>409</v>
      </c>
      <c r="H1452" s="172">
        <v>1</v>
      </c>
      <c r="I1452" s="173">
        <v>3.14</v>
      </c>
      <c r="J1452" s="321">
        <v>3.14</v>
      </c>
    </row>
    <row r="1453" spans="1:10" ht="25.9" customHeight="1" x14ac:dyDescent="0.3">
      <c r="A1453" s="320" t="s">
        <v>441</v>
      </c>
      <c r="B1453" s="170" t="s">
        <v>922</v>
      </c>
      <c r="C1453" s="169" t="s">
        <v>109</v>
      </c>
      <c r="D1453" s="169" t="s">
        <v>923</v>
      </c>
      <c r="E1453" s="427" t="s">
        <v>682</v>
      </c>
      <c r="F1453" s="427"/>
      <c r="G1453" s="171" t="s">
        <v>409</v>
      </c>
      <c r="H1453" s="172">
        <v>1</v>
      </c>
      <c r="I1453" s="173">
        <v>0.63</v>
      </c>
      <c r="J1453" s="321">
        <v>0.63</v>
      </c>
    </row>
    <row r="1454" spans="1:10" ht="25.9" customHeight="1" x14ac:dyDescent="0.3">
      <c r="A1454" s="320" t="s">
        <v>441</v>
      </c>
      <c r="B1454" s="170" t="s">
        <v>897</v>
      </c>
      <c r="C1454" s="169" t="s">
        <v>109</v>
      </c>
      <c r="D1454" s="169" t="s">
        <v>898</v>
      </c>
      <c r="E1454" s="427" t="s">
        <v>899</v>
      </c>
      <c r="F1454" s="427"/>
      <c r="G1454" s="171" t="s">
        <v>409</v>
      </c>
      <c r="H1454" s="172">
        <v>1</v>
      </c>
      <c r="I1454" s="173">
        <v>1.34</v>
      </c>
      <c r="J1454" s="321">
        <v>1.34</v>
      </c>
    </row>
    <row r="1455" spans="1:10" ht="25.9" customHeight="1" x14ac:dyDescent="0.3">
      <c r="A1455" s="320" t="s">
        <v>441</v>
      </c>
      <c r="B1455" s="170" t="s">
        <v>900</v>
      </c>
      <c r="C1455" s="169" t="s">
        <v>109</v>
      </c>
      <c r="D1455" s="169" t="s">
        <v>901</v>
      </c>
      <c r="E1455" s="427" t="s">
        <v>902</v>
      </c>
      <c r="F1455" s="427"/>
      <c r="G1455" s="171" t="s">
        <v>409</v>
      </c>
      <c r="H1455" s="172">
        <v>1</v>
      </c>
      <c r="I1455" s="173">
        <v>0.04</v>
      </c>
      <c r="J1455" s="321">
        <v>0.04</v>
      </c>
    </row>
    <row r="1456" spans="1:10" ht="25.9" customHeight="1" x14ac:dyDescent="0.3">
      <c r="A1456" s="320" t="s">
        <v>441</v>
      </c>
      <c r="B1456" s="170" t="s">
        <v>924</v>
      </c>
      <c r="C1456" s="169" t="s">
        <v>109</v>
      </c>
      <c r="D1456" s="169" t="s">
        <v>925</v>
      </c>
      <c r="E1456" s="427" t="s">
        <v>472</v>
      </c>
      <c r="F1456" s="427"/>
      <c r="G1456" s="171" t="s">
        <v>409</v>
      </c>
      <c r="H1456" s="172">
        <v>1</v>
      </c>
      <c r="I1456" s="173">
        <v>0.49</v>
      </c>
      <c r="J1456" s="321">
        <v>0.49</v>
      </c>
    </row>
    <row r="1457" spans="1:10" ht="25.9" customHeight="1" x14ac:dyDescent="0.3">
      <c r="A1457" s="320" t="s">
        <v>441</v>
      </c>
      <c r="B1457" s="170" t="s">
        <v>926</v>
      </c>
      <c r="C1457" s="169" t="s">
        <v>109</v>
      </c>
      <c r="D1457" s="169" t="s">
        <v>927</v>
      </c>
      <c r="E1457" s="427" t="s">
        <v>472</v>
      </c>
      <c r="F1457" s="427"/>
      <c r="G1457" s="171" t="s">
        <v>409</v>
      </c>
      <c r="H1457" s="172">
        <v>1</v>
      </c>
      <c r="I1457" s="173">
        <v>1.43</v>
      </c>
      <c r="J1457" s="321">
        <v>1.43</v>
      </c>
    </row>
    <row r="1458" spans="1:10" ht="25" x14ac:dyDescent="0.3">
      <c r="A1458" s="316"/>
      <c r="B1458" s="351"/>
      <c r="C1458" s="351"/>
      <c r="D1458" s="351"/>
      <c r="E1458" s="351" t="s">
        <v>436</v>
      </c>
      <c r="F1458" s="352">
        <v>9.3665552000000005</v>
      </c>
      <c r="G1458" s="351" t="s">
        <v>437</v>
      </c>
      <c r="H1458" s="352">
        <v>11.08</v>
      </c>
      <c r="I1458" s="351" t="s">
        <v>438</v>
      </c>
      <c r="J1458" s="317">
        <v>20.45</v>
      </c>
    </row>
    <row r="1459" spans="1:10" ht="14.5" thickBot="1" x14ac:dyDescent="0.35">
      <c r="A1459" s="316"/>
      <c r="B1459" s="351"/>
      <c r="C1459" s="351"/>
      <c r="D1459" s="351"/>
      <c r="E1459" s="351" t="s">
        <v>439</v>
      </c>
      <c r="F1459" s="352">
        <v>6.78</v>
      </c>
      <c r="G1459" s="351"/>
      <c r="H1459" s="429" t="s">
        <v>440</v>
      </c>
      <c r="I1459" s="429"/>
      <c r="J1459" s="317">
        <v>34.299999999999997</v>
      </c>
    </row>
    <row r="1460" spans="1:10" ht="1.1499999999999999" customHeight="1" thickTop="1" x14ac:dyDescent="0.3">
      <c r="A1460" s="318"/>
      <c r="B1460" s="168"/>
      <c r="C1460" s="168"/>
      <c r="D1460" s="168"/>
      <c r="E1460" s="168"/>
      <c r="F1460" s="168"/>
      <c r="G1460" s="168"/>
      <c r="H1460" s="168"/>
      <c r="I1460" s="168"/>
      <c r="J1460" s="319"/>
    </row>
    <row r="1461" spans="1:10" ht="18" customHeight="1" x14ac:dyDescent="0.3">
      <c r="A1461" s="122"/>
      <c r="B1461" s="123" t="s">
        <v>86</v>
      </c>
      <c r="C1461" s="124" t="s">
        <v>87</v>
      </c>
      <c r="D1461" s="124" t="s">
        <v>5</v>
      </c>
      <c r="E1461" s="390" t="s">
        <v>429</v>
      </c>
      <c r="F1461" s="390"/>
      <c r="G1461" s="152" t="s">
        <v>88</v>
      </c>
      <c r="H1461" s="123" t="s">
        <v>89</v>
      </c>
      <c r="I1461" s="123" t="s">
        <v>90</v>
      </c>
      <c r="J1461" s="125" t="s">
        <v>6</v>
      </c>
    </row>
    <row r="1462" spans="1:10" ht="24" customHeight="1" x14ac:dyDescent="0.3">
      <c r="A1462" s="131" t="s">
        <v>430</v>
      </c>
      <c r="B1462" s="132" t="s">
        <v>477</v>
      </c>
      <c r="C1462" s="133" t="s">
        <v>109</v>
      </c>
      <c r="D1462" s="133" t="s">
        <v>478</v>
      </c>
      <c r="E1462" s="426" t="s">
        <v>435</v>
      </c>
      <c r="F1462" s="426"/>
      <c r="G1462" s="134" t="s">
        <v>409</v>
      </c>
      <c r="H1462" s="162">
        <v>1</v>
      </c>
      <c r="I1462" s="135">
        <v>28.71</v>
      </c>
      <c r="J1462" s="313">
        <v>28.71</v>
      </c>
    </row>
    <row r="1463" spans="1:10" ht="25.9" customHeight="1" x14ac:dyDescent="0.3">
      <c r="A1463" s="314" t="s">
        <v>432</v>
      </c>
      <c r="B1463" s="164" t="s">
        <v>1035</v>
      </c>
      <c r="C1463" s="163" t="s">
        <v>109</v>
      </c>
      <c r="D1463" s="163" t="s">
        <v>1036</v>
      </c>
      <c r="E1463" s="428" t="s">
        <v>435</v>
      </c>
      <c r="F1463" s="428"/>
      <c r="G1463" s="165" t="s">
        <v>409</v>
      </c>
      <c r="H1463" s="166">
        <v>1</v>
      </c>
      <c r="I1463" s="167">
        <v>0.28000000000000003</v>
      </c>
      <c r="J1463" s="315">
        <v>0.28000000000000003</v>
      </c>
    </row>
    <row r="1464" spans="1:10" ht="24" customHeight="1" x14ac:dyDescent="0.3">
      <c r="A1464" s="320" t="s">
        <v>441</v>
      </c>
      <c r="B1464" s="170" t="s">
        <v>1037</v>
      </c>
      <c r="C1464" s="169" t="s">
        <v>109</v>
      </c>
      <c r="D1464" s="169" t="s">
        <v>1038</v>
      </c>
      <c r="E1464" s="427" t="s">
        <v>462</v>
      </c>
      <c r="F1464" s="427"/>
      <c r="G1464" s="171" t="s">
        <v>409</v>
      </c>
      <c r="H1464" s="172">
        <v>1</v>
      </c>
      <c r="I1464" s="173">
        <v>21.36</v>
      </c>
      <c r="J1464" s="321">
        <v>21.36</v>
      </c>
    </row>
    <row r="1465" spans="1:10" ht="25.9" customHeight="1" x14ac:dyDescent="0.3">
      <c r="A1465" s="320" t="s">
        <v>441</v>
      </c>
      <c r="B1465" s="170" t="s">
        <v>920</v>
      </c>
      <c r="C1465" s="169" t="s">
        <v>109</v>
      </c>
      <c r="D1465" s="169" t="s">
        <v>921</v>
      </c>
      <c r="E1465" s="427" t="s">
        <v>899</v>
      </c>
      <c r="F1465" s="427"/>
      <c r="G1465" s="171" t="s">
        <v>409</v>
      </c>
      <c r="H1465" s="172">
        <v>1</v>
      </c>
      <c r="I1465" s="173">
        <v>3.14</v>
      </c>
      <c r="J1465" s="321">
        <v>3.14</v>
      </c>
    </row>
    <row r="1466" spans="1:10" ht="25.9" customHeight="1" x14ac:dyDescent="0.3">
      <c r="A1466" s="320" t="s">
        <v>441</v>
      </c>
      <c r="B1466" s="170" t="s">
        <v>922</v>
      </c>
      <c r="C1466" s="169" t="s">
        <v>109</v>
      </c>
      <c r="D1466" s="169" t="s">
        <v>923</v>
      </c>
      <c r="E1466" s="427" t="s">
        <v>682</v>
      </c>
      <c r="F1466" s="427"/>
      <c r="G1466" s="171" t="s">
        <v>409</v>
      </c>
      <c r="H1466" s="172">
        <v>1</v>
      </c>
      <c r="I1466" s="173">
        <v>0.63</v>
      </c>
      <c r="J1466" s="321">
        <v>0.63</v>
      </c>
    </row>
    <row r="1467" spans="1:10" ht="25.9" customHeight="1" x14ac:dyDescent="0.3">
      <c r="A1467" s="320" t="s">
        <v>441</v>
      </c>
      <c r="B1467" s="170" t="s">
        <v>897</v>
      </c>
      <c r="C1467" s="169" t="s">
        <v>109</v>
      </c>
      <c r="D1467" s="169" t="s">
        <v>898</v>
      </c>
      <c r="E1467" s="427" t="s">
        <v>899</v>
      </c>
      <c r="F1467" s="427"/>
      <c r="G1467" s="171" t="s">
        <v>409</v>
      </c>
      <c r="H1467" s="172">
        <v>1</v>
      </c>
      <c r="I1467" s="173">
        <v>1.34</v>
      </c>
      <c r="J1467" s="321">
        <v>1.34</v>
      </c>
    </row>
    <row r="1468" spans="1:10" ht="25.9" customHeight="1" x14ac:dyDescent="0.3">
      <c r="A1468" s="320" t="s">
        <v>441</v>
      </c>
      <c r="B1468" s="170" t="s">
        <v>900</v>
      </c>
      <c r="C1468" s="169" t="s">
        <v>109</v>
      </c>
      <c r="D1468" s="169" t="s">
        <v>901</v>
      </c>
      <c r="E1468" s="427" t="s">
        <v>902</v>
      </c>
      <c r="F1468" s="427"/>
      <c r="G1468" s="171" t="s">
        <v>409</v>
      </c>
      <c r="H1468" s="172">
        <v>1</v>
      </c>
      <c r="I1468" s="173">
        <v>0.04</v>
      </c>
      <c r="J1468" s="321">
        <v>0.04</v>
      </c>
    </row>
    <row r="1469" spans="1:10" ht="25.9" customHeight="1" x14ac:dyDescent="0.3">
      <c r="A1469" s="320" t="s">
        <v>441</v>
      </c>
      <c r="B1469" s="170" t="s">
        <v>924</v>
      </c>
      <c r="C1469" s="169" t="s">
        <v>109</v>
      </c>
      <c r="D1469" s="169" t="s">
        <v>925</v>
      </c>
      <c r="E1469" s="427" t="s">
        <v>472</v>
      </c>
      <c r="F1469" s="427"/>
      <c r="G1469" s="171" t="s">
        <v>409</v>
      </c>
      <c r="H1469" s="172">
        <v>1</v>
      </c>
      <c r="I1469" s="173">
        <v>0.49</v>
      </c>
      <c r="J1469" s="321">
        <v>0.49</v>
      </c>
    </row>
    <row r="1470" spans="1:10" ht="25.9" customHeight="1" x14ac:dyDescent="0.3">
      <c r="A1470" s="320" t="s">
        <v>441</v>
      </c>
      <c r="B1470" s="170" t="s">
        <v>926</v>
      </c>
      <c r="C1470" s="169" t="s">
        <v>109</v>
      </c>
      <c r="D1470" s="169" t="s">
        <v>927</v>
      </c>
      <c r="E1470" s="427" t="s">
        <v>472</v>
      </c>
      <c r="F1470" s="427"/>
      <c r="G1470" s="171" t="s">
        <v>409</v>
      </c>
      <c r="H1470" s="172">
        <v>1</v>
      </c>
      <c r="I1470" s="173">
        <v>1.43</v>
      </c>
      <c r="J1470" s="321">
        <v>1.43</v>
      </c>
    </row>
    <row r="1471" spans="1:10" ht="25" x14ac:dyDescent="0.3">
      <c r="A1471" s="316"/>
      <c r="B1471" s="351"/>
      <c r="C1471" s="351"/>
      <c r="D1471" s="351"/>
      <c r="E1471" s="351" t="s">
        <v>436</v>
      </c>
      <c r="F1471" s="352">
        <v>9.9116017000000003</v>
      </c>
      <c r="G1471" s="351" t="s">
        <v>437</v>
      </c>
      <c r="H1471" s="352">
        <v>11.73</v>
      </c>
      <c r="I1471" s="351" t="s">
        <v>438</v>
      </c>
      <c r="J1471" s="317">
        <v>21.64</v>
      </c>
    </row>
    <row r="1472" spans="1:10" ht="14.5" thickBot="1" x14ac:dyDescent="0.35">
      <c r="A1472" s="316"/>
      <c r="B1472" s="351"/>
      <c r="C1472" s="351"/>
      <c r="D1472" s="351"/>
      <c r="E1472" s="351" t="s">
        <v>439</v>
      </c>
      <c r="F1472" s="352">
        <v>7.08</v>
      </c>
      <c r="G1472" s="351"/>
      <c r="H1472" s="429" t="s">
        <v>440</v>
      </c>
      <c r="I1472" s="429"/>
      <c r="J1472" s="317">
        <v>35.79</v>
      </c>
    </row>
    <row r="1473" spans="1:10" ht="1.1499999999999999" customHeight="1" thickTop="1" x14ac:dyDescent="0.3">
      <c r="A1473" s="318"/>
      <c r="B1473" s="168"/>
      <c r="C1473" s="168"/>
      <c r="D1473" s="168"/>
      <c r="E1473" s="168"/>
      <c r="F1473" s="168"/>
      <c r="G1473" s="168"/>
      <c r="H1473" s="168"/>
      <c r="I1473" s="168"/>
      <c r="J1473" s="319"/>
    </row>
    <row r="1474" spans="1:10" ht="18" customHeight="1" x14ac:dyDescent="0.3">
      <c r="A1474" s="122"/>
      <c r="B1474" s="123" t="s">
        <v>86</v>
      </c>
      <c r="C1474" s="124" t="s">
        <v>87</v>
      </c>
      <c r="D1474" s="124" t="s">
        <v>5</v>
      </c>
      <c r="E1474" s="390" t="s">
        <v>429</v>
      </c>
      <c r="F1474" s="390"/>
      <c r="G1474" s="152" t="s">
        <v>88</v>
      </c>
      <c r="H1474" s="123" t="s">
        <v>89</v>
      </c>
      <c r="I1474" s="123" t="s">
        <v>90</v>
      </c>
      <c r="J1474" s="125" t="s">
        <v>6</v>
      </c>
    </row>
    <row r="1475" spans="1:10" ht="39" customHeight="1" x14ac:dyDescent="0.3">
      <c r="A1475" s="131" t="s">
        <v>430</v>
      </c>
      <c r="B1475" s="132" t="s">
        <v>486</v>
      </c>
      <c r="C1475" s="133" t="s">
        <v>109</v>
      </c>
      <c r="D1475" s="133" t="s">
        <v>487</v>
      </c>
      <c r="E1475" s="426" t="s">
        <v>488</v>
      </c>
      <c r="F1475" s="426"/>
      <c r="G1475" s="134" t="s">
        <v>125</v>
      </c>
      <c r="H1475" s="162">
        <v>1</v>
      </c>
      <c r="I1475" s="135">
        <v>476.81</v>
      </c>
      <c r="J1475" s="313">
        <v>476.81</v>
      </c>
    </row>
    <row r="1476" spans="1:10" ht="24" customHeight="1" x14ac:dyDescent="0.3">
      <c r="A1476" s="314" t="s">
        <v>432</v>
      </c>
      <c r="B1476" s="164" t="s">
        <v>468</v>
      </c>
      <c r="C1476" s="163" t="s">
        <v>109</v>
      </c>
      <c r="D1476" s="163" t="s">
        <v>469</v>
      </c>
      <c r="E1476" s="428" t="s">
        <v>435</v>
      </c>
      <c r="F1476" s="428"/>
      <c r="G1476" s="165" t="s">
        <v>409</v>
      </c>
      <c r="H1476" s="166">
        <v>6.2858000000000001</v>
      </c>
      <c r="I1476" s="167">
        <v>20.81</v>
      </c>
      <c r="J1476" s="315">
        <v>130.80000000000001</v>
      </c>
    </row>
    <row r="1477" spans="1:10" ht="25.9" customHeight="1" x14ac:dyDescent="0.3">
      <c r="A1477" s="320" t="s">
        <v>441</v>
      </c>
      <c r="B1477" s="170" t="s">
        <v>952</v>
      </c>
      <c r="C1477" s="169" t="s">
        <v>109</v>
      </c>
      <c r="D1477" s="169" t="s">
        <v>953</v>
      </c>
      <c r="E1477" s="427" t="s">
        <v>444</v>
      </c>
      <c r="F1477" s="427"/>
      <c r="G1477" s="171" t="s">
        <v>125</v>
      </c>
      <c r="H1477" s="172">
        <v>0.8538</v>
      </c>
      <c r="I1477" s="173">
        <v>150</v>
      </c>
      <c r="J1477" s="321">
        <v>128.07</v>
      </c>
    </row>
    <row r="1478" spans="1:10" ht="24" customHeight="1" x14ac:dyDescent="0.3">
      <c r="A1478" s="320" t="s">
        <v>441</v>
      </c>
      <c r="B1478" s="170" t="s">
        <v>956</v>
      </c>
      <c r="C1478" s="169" t="s">
        <v>109</v>
      </c>
      <c r="D1478" s="169" t="s">
        <v>957</v>
      </c>
      <c r="E1478" s="427" t="s">
        <v>444</v>
      </c>
      <c r="F1478" s="427"/>
      <c r="G1478" s="171" t="s">
        <v>395</v>
      </c>
      <c r="H1478" s="172">
        <v>218.93</v>
      </c>
      <c r="I1478" s="173">
        <v>0.7</v>
      </c>
      <c r="J1478" s="321">
        <v>153.25</v>
      </c>
    </row>
    <row r="1479" spans="1:10" ht="25.9" customHeight="1" x14ac:dyDescent="0.3">
      <c r="A1479" s="320" t="s">
        <v>441</v>
      </c>
      <c r="B1479" s="170" t="s">
        <v>1039</v>
      </c>
      <c r="C1479" s="169" t="s">
        <v>109</v>
      </c>
      <c r="D1479" s="169" t="s">
        <v>1040</v>
      </c>
      <c r="E1479" s="427" t="s">
        <v>444</v>
      </c>
      <c r="F1479" s="427"/>
      <c r="G1479" s="171" t="s">
        <v>125</v>
      </c>
      <c r="H1479" s="172">
        <v>0.59709999999999996</v>
      </c>
      <c r="I1479" s="173">
        <v>108.35</v>
      </c>
      <c r="J1479" s="321">
        <v>64.69</v>
      </c>
    </row>
    <row r="1480" spans="1:10" ht="25" x14ac:dyDescent="0.3">
      <c r="A1480" s="316"/>
      <c r="B1480" s="351"/>
      <c r="C1480" s="351"/>
      <c r="D1480" s="351"/>
      <c r="E1480" s="351" t="s">
        <v>436</v>
      </c>
      <c r="F1480" s="352">
        <v>39.499839692209036</v>
      </c>
      <c r="G1480" s="351" t="s">
        <v>437</v>
      </c>
      <c r="H1480" s="352">
        <v>46.74</v>
      </c>
      <c r="I1480" s="351" t="s">
        <v>438</v>
      </c>
      <c r="J1480" s="317">
        <v>86.24</v>
      </c>
    </row>
    <row r="1481" spans="1:10" ht="14.5" thickBot="1" x14ac:dyDescent="0.35">
      <c r="A1481" s="316"/>
      <c r="B1481" s="351"/>
      <c r="C1481" s="351"/>
      <c r="D1481" s="351"/>
      <c r="E1481" s="351" t="s">
        <v>439</v>
      </c>
      <c r="F1481" s="352">
        <v>117.62</v>
      </c>
      <c r="G1481" s="351"/>
      <c r="H1481" s="429" t="s">
        <v>440</v>
      </c>
      <c r="I1481" s="429"/>
      <c r="J1481" s="317">
        <v>594.42999999999995</v>
      </c>
    </row>
    <row r="1482" spans="1:10" ht="1.1499999999999999" customHeight="1" thickTop="1" x14ac:dyDescent="0.3">
      <c r="A1482" s="318"/>
      <c r="B1482" s="168"/>
      <c r="C1482" s="168"/>
      <c r="D1482" s="168"/>
      <c r="E1482" s="168"/>
      <c r="F1482" s="168"/>
      <c r="G1482" s="168"/>
      <c r="H1482" s="168"/>
      <c r="I1482" s="168"/>
      <c r="J1482" s="319"/>
    </row>
    <row r="1483" spans="1:10" ht="18" customHeight="1" x14ac:dyDescent="0.3">
      <c r="A1483" s="122"/>
      <c r="B1483" s="123" t="s">
        <v>86</v>
      </c>
      <c r="C1483" s="124" t="s">
        <v>87</v>
      </c>
      <c r="D1483" s="124" t="s">
        <v>5</v>
      </c>
      <c r="E1483" s="390" t="s">
        <v>429</v>
      </c>
      <c r="F1483" s="390"/>
      <c r="G1483" s="152" t="s">
        <v>88</v>
      </c>
      <c r="H1483" s="123" t="s">
        <v>89</v>
      </c>
      <c r="I1483" s="123" t="s">
        <v>90</v>
      </c>
      <c r="J1483" s="125" t="s">
        <v>6</v>
      </c>
    </row>
    <row r="1484" spans="1:10" ht="25.9" customHeight="1" x14ac:dyDescent="0.3">
      <c r="A1484" s="131" t="s">
        <v>430</v>
      </c>
      <c r="B1484" s="132" t="s">
        <v>916</v>
      </c>
      <c r="C1484" s="133" t="s">
        <v>109</v>
      </c>
      <c r="D1484" s="133" t="s">
        <v>917</v>
      </c>
      <c r="E1484" s="426" t="s">
        <v>435</v>
      </c>
      <c r="F1484" s="426"/>
      <c r="G1484" s="134" t="s">
        <v>409</v>
      </c>
      <c r="H1484" s="162">
        <v>1</v>
      </c>
      <c r="I1484" s="135">
        <v>0.23</v>
      </c>
      <c r="J1484" s="313">
        <v>0.23</v>
      </c>
    </row>
    <row r="1485" spans="1:10" ht="24" customHeight="1" x14ac:dyDescent="0.3">
      <c r="A1485" s="320" t="s">
        <v>441</v>
      </c>
      <c r="B1485" s="170" t="s">
        <v>918</v>
      </c>
      <c r="C1485" s="169" t="s">
        <v>109</v>
      </c>
      <c r="D1485" s="169" t="s">
        <v>919</v>
      </c>
      <c r="E1485" s="427" t="s">
        <v>462</v>
      </c>
      <c r="F1485" s="427"/>
      <c r="G1485" s="171" t="s">
        <v>409</v>
      </c>
      <c r="H1485" s="172">
        <v>1.6990000000000002E-2</v>
      </c>
      <c r="I1485" s="173">
        <v>13.69</v>
      </c>
      <c r="J1485" s="321">
        <v>0.23</v>
      </c>
    </row>
    <row r="1486" spans="1:10" ht="25" x14ac:dyDescent="0.3">
      <c r="A1486" s="316"/>
      <c r="B1486" s="351"/>
      <c r="C1486" s="351"/>
      <c r="D1486" s="351"/>
      <c r="E1486" s="351" t="s">
        <v>436</v>
      </c>
      <c r="F1486" s="352">
        <v>0.1053451</v>
      </c>
      <c r="G1486" s="351" t="s">
        <v>437</v>
      </c>
      <c r="H1486" s="352">
        <v>0.12</v>
      </c>
      <c r="I1486" s="351" t="s">
        <v>438</v>
      </c>
      <c r="J1486" s="317">
        <v>0.23</v>
      </c>
    </row>
    <row r="1487" spans="1:10" ht="14.5" thickBot="1" x14ac:dyDescent="0.35">
      <c r="A1487" s="316"/>
      <c r="B1487" s="351"/>
      <c r="C1487" s="351"/>
      <c r="D1487" s="351"/>
      <c r="E1487" s="351" t="s">
        <v>439</v>
      </c>
      <c r="F1487" s="352">
        <v>0.05</v>
      </c>
      <c r="G1487" s="351"/>
      <c r="H1487" s="429" t="s">
        <v>440</v>
      </c>
      <c r="I1487" s="429"/>
      <c r="J1487" s="317">
        <v>0.28000000000000003</v>
      </c>
    </row>
    <row r="1488" spans="1:10" ht="1.1499999999999999" customHeight="1" thickTop="1" x14ac:dyDescent="0.3">
      <c r="A1488" s="318"/>
      <c r="B1488" s="168"/>
      <c r="C1488" s="168"/>
      <c r="D1488" s="168"/>
      <c r="E1488" s="168"/>
      <c r="F1488" s="168"/>
      <c r="G1488" s="168"/>
      <c r="H1488" s="168"/>
      <c r="I1488" s="168"/>
      <c r="J1488" s="319"/>
    </row>
    <row r="1489" spans="1:10" ht="18" customHeight="1" x14ac:dyDescent="0.3">
      <c r="A1489" s="122"/>
      <c r="B1489" s="123" t="s">
        <v>86</v>
      </c>
      <c r="C1489" s="124" t="s">
        <v>87</v>
      </c>
      <c r="D1489" s="124" t="s">
        <v>5</v>
      </c>
      <c r="E1489" s="390" t="s">
        <v>429</v>
      </c>
      <c r="F1489" s="390"/>
      <c r="G1489" s="152" t="s">
        <v>88</v>
      </c>
      <c r="H1489" s="123" t="s">
        <v>89</v>
      </c>
      <c r="I1489" s="123" t="s">
        <v>90</v>
      </c>
      <c r="J1489" s="125" t="s">
        <v>6</v>
      </c>
    </row>
    <row r="1490" spans="1:10" ht="25.9" customHeight="1" x14ac:dyDescent="0.3">
      <c r="A1490" s="131" t="s">
        <v>430</v>
      </c>
      <c r="B1490" s="132" t="s">
        <v>944</v>
      </c>
      <c r="C1490" s="133" t="s">
        <v>109</v>
      </c>
      <c r="D1490" s="133" t="s">
        <v>945</v>
      </c>
      <c r="E1490" s="426" t="s">
        <v>435</v>
      </c>
      <c r="F1490" s="426"/>
      <c r="G1490" s="134" t="s">
        <v>409</v>
      </c>
      <c r="H1490" s="162">
        <v>1</v>
      </c>
      <c r="I1490" s="135">
        <v>0.18</v>
      </c>
      <c r="J1490" s="313">
        <v>0.18</v>
      </c>
    </row>
    <row r="1491" spans="1:10" ht="24" customHeight="1" x14ac:dyDescent="0.3">
      <c r="A1491" s="320" t="s">
        <v>441</v>
      </c>
      <c r="B1491" s="170" t="s">
        <v>946</v>
      </c>
      <c r="C1491" s="169" t="s">
        <v>109</v>
      </c>
      <c r="D1491" s="169" t="s">
        <v>947</v>
      </c>
      <c r="E1491" s="427" t="s">
        <v>462</v>
      </c>
      <c r="F1491" s="427"/>
      <c r="G1491" s="171" t="s">
        <v>409</v>
      </c>
      <c r="H1491" s="172">
        <v>1.328E-2</v>
      </c>
      <c r="I1491" s="173">
        <v>14.09</v>
      </c>
      <c r="J1491" s="321">
        <v>0.18</v>
      </c>
    </row>
    <row r="1492" spans="1:10" ht="25" x14ac:dyDescent="0.3">
      <c r="A1492" s="316"/>
      <c r="B1492" s="351"/>
      <c r="C1492" s="351"/>
      <c r="D1492" s="351"/>
      <c r="E1492" s="351" t="s">
        <v>436</v>
      </c>
      <c r="F1492" s="352">
        <v>8.2444000000000003E-2</v>
      </c>
      <c r="G1492" s="351" t="s">
        <v>437</v>
      </c>
      <c r="H1492" s="352">
        <v>0.1</v>
      </c>
      <c r="I1492" s="351" t="s">
        <v>438</v>
      </c>
      <c r="J1492" s="317">
        <v>0.18</v>
      </c>
    </row>
    <row r="1493" spans="1:10" ht="14.5" thickBot="1" x14ac:dyDescent="0.35">
      <c r="A1493" s="316"/>
      <c r="B1493" s="351"/>
      <c r="C1493" s="351"/>
      <c r="D1493" s="351"/>
      <c r="E1493" s="351" t="s">
        <v>439</v>
      </c>
      <c r="F1493" s="352">
        <v>0.04</v>
      </c>
      <c r="G1493" s="351"/>
      <c r="H1493" s="429" t="s">
        <v>440</v>
      </c>
      <c r="I1493" s="429"/>
      <c r="J1493" s="317">
        <v>0.22</v>
      </c>
    </row>
    <row r="1494" spans="1:10" ht="1.1499999999999999" customHeight="1" thickTop="1" x14ac:dyDescent="0.3">
      <c r="A1494" s="318"/>
      <c r="B1494" s="168"/>
      <c r="C1494" s="168"/>
      <c r="D1494" s="168"/>
      <c r="E1494" s="168"/>
      <c r="F1494" s="168"/>
      <c r="G1494" s="168"/>
      <c r="H1494" s="168"/>
      <c r="I1494" s="168"/>
      <c r="J1494" s="319"/>
    </row>
    <row r="1495" spans="1:10" ht="18" customHeight="1" x14ac:dyDescent="0.3">
      <c r="A1495" s="122"/>
      <c r="B1495" s="123" t="s">
        <v>86</v>
      </c>
      <c r="C1495" s="124" t="s">
        <v>87</v>
      </c>
      <c r="D1495" s="124" t="s">
        <v>5</v>
      </c>
      <c r="E1495" s="390" t="s">
        <v>429</v>
      </c>
      <c r="F1495" s="390"/>
      <c r="G1495" s="152" t="s">
        <v>88</v>
      </c>
      <c r="H1495" s="123" t="s">
        <v>89</v>
      </c>
      <c r="I1495" s="123" t="s">
        <v>90</v>
      </c>
      <c r="J1495" s="125" t="s">
        <v>6</v>
      </c>
    </row>
    <row r="1496" spans="1:10" ht="25.9" customHeight="1" x14ac:dyDescent="0.3">
      <c r="A1496" s="131" t="s">
        <v>430</v>
      </c>
      <c r="B1496" s="132" t="s">
        <v>958</v>
      </c>
      <c r="C1496" s="133" t="s">
        <v>109</v>
      </c>
      <c r="D1496" s="133" t="s">
        <v>959</v>
      </c>
      <c r="E1496" s="426" t="s">
        <v>435</v>
      </c>
      <c r="F1496" s="426"/>
      <c r="G1496" s="134" t="s">
        <v>409</v>
      </c>
      <c r="H1496" s="162">
        <v>1</v>
      </c>
      <c r="I1496" s="135">
        <v>0.09</v>
      </c>
      <c r="J1496" s="313">
        <v>0.09</v>
      </c>
    </row>
    <row r="1497" spans="1:10" ht="24" customHeight="1" x14ac:dyDescent="0.3">
      <c r="A1497" s="320" t="s">
        <v>441</v>
      </c>
      <c r="B1497" s="170" t="s">
        <v>960</v>
      </c>
      <c r="C1497" s="169" t="s">
        <v>109</v>
      </c>
      <c r="D1497" s="169" t="s">
        <v>961</v>
      </c>
      <c r="E1497" s="427" t="s">
        <v>462</v>
      </c>
      <c r="F1497" s="427"/>
      <c r="G1497" s="171" t="s">
        <v>409</v>
      </c>
      <c r="H1497" s="172">
        <v>5.8599999999999998E-3</v>
      </c>
      <c r="I1497" s="173">
        <v>16.010000000000002</v>
      </c>
      <c r="J1497" s="321">
        <v>0.09</v>
      </c>
    </row>
    <row r="1498" spans="1:10" ht="25" x14ac:dyDescent="0.3">
      <c r="A1498" s="316"/>
      <c r="B1498" s="351"/>
      <c r="C1498" s="351"/>
      <c r="D1498" s="351"/>
      <c r="E1498" s="351" t="s">
        <v>436</v>
      </c>
      <c r="F1498" s="352">
        <v>4.1222000000000002E-2</v>
      </c>
      <c r="G1498" s="351" t="s">
        <v>437</v>
      </c>
      <c r="H1498" s="352">
        <v>0.05</v>
      </c>
      <c r="I1498" s="351" t="s">
        <v>438</v>
      </c>
      <c r="J1498" s="317">
        <v>0.09</v>
      </c>
    </row>
    <row r="1499" spans="1:10" ht="14.5" thickBot="1" x14ac:dyDescent="0.35">
      <c r="A1499" s="316"/>
      <c r="B1499" s="351"/>
      <c r="C1499" s="351"/>
      <c r="D1499" s="351"/>
      <c r="E1499" s="351" t="s">
        <v>439</v>
      </c>
      <c r="F1499" s="352">
        <v>0.02</v>
      </c>
      <c r="G1499" s="351"/>
      <c r="H1499" s="429" t="s">
        <v>440</v>
      </c>
      <c r="I1499" s="429"/>
      <c r="J1499" s="317">
        <v>0.11</v>
      </c>
    </row>
    <row r="1500" spans="1:10" ht="1.1499999999999999" customHeight="1" thickTop="1" x14ac:dyDescent="0.3">
      <c r="A1500" s="318"/>
      <c r="B1500" s="168"/>
      <c r="C1500" s="168"/>
      <c r="D1500" s="168"/>
      <c r="E1500" s="168"/>
      <c r="F1500" s="168"/>
      <c r="G1500" s="168"/>
      <c r="H1500" s="168"/>
      <c r="I1500" s="168"/>
      <c r="J1500" s="319"/>
    </row>
    <row r="1501" spans="1:10" ht="18" customHeight="1" x14ac:dyDescent="0.3">
      <c r="A1501" s="122"/>
      <c r="B1501" s="123" t="s">
        <v>86</v>
      </c>
      <c r="C1501" s="124" t="s">
        <v>87</v>
      </c>
      <c r="D1501" s="124" t="s">
        <v>5</v>
      </c>
      <c r="E1501" s="390" t="s">
        <v>429</v>
      </c>
      <c r="F1501" s="390"/>
      <c r="G1501" s="152" t="s">
        <v>88</v>
      </c>
      <c r="H1501" s="123" t="s">
        <v>89</v>
      </c>
      <c r="I1501" s="123" t="s">
        <v>90</v>
      </c>
      <c r="J1501" s="125" t="s">
        <v>6</v>
      </c>
    </row>
    <row r="1502" spans="1:10" ht="25.9" customHeight="1" x14ac:dyDescent="0.3">
      <c r="A1502" s="131" t="s">
        <v>430</v>
      </c>
      <c r="B1502" s="132" t="s">
        <v>1041</v>
      </c>
      <c r="C1502" s="133" t="s">
        <v>210</v>
      </c>
      <c r="D1502" s="133" t="s">
        <v>1537</v>
      </c>
      <c r="E1502" s="426" t="s">
        <v>656</v>
      </c>
      <c r="F1502" s="426"/>
      <c r="G1502" s="134" t="s">
        <v>686</v>
      </c>
      <c r="H1502" s="162">
        <v>1</v>
      </c>
      <c r="I1502" s="135">
        <v>0.67</v>
      </c>
      <c r="J1502" s="313">
        <v>0.67</v>
      </c>
    </row>
    <row r="1503" spans="1:10" ht="15" customHeight="1" x14ac:dyDescent="0.3">
      <c r="A1503" s="389" t="s">
        <v>657</v>
      </c>
      <c r="B1503" s="416" t="s">
        <v>86</v>
      </c>
      <c r="C1503" s="390" t="s">
        <v>87</v>
      </c>
      <c r="D1503" s="390" t="s">
        <v>658</v>
      </c>
      <c r="E1503" s="417" t="s">
        <v>659</v>
      </c>
      <c r="F1503" s="416"/>
      <c r="G1503" s="417" t="s">
        <v>660</v>
      </c>
      <c r="H1503" s="416"/>
      <c r="I1503" s="416" t="s">
        <v>661</v>
      </c>
      <c r="J1503" s="421" t="s">
        <v>662</v>
      </c>
    </row>
    <row r="1504" spans="1:10" ht="15" customHeight="1" x14ac:dyDescent="0.3">
      <c r="A1504" s="418"/>
      <c r="B1504" s="416"/>
      <c r="C1504" s="416"/>
      <c r="D1504" s="416"/>
      <c r="E1504" s="123" t="s">
        <v>663</v>
      </c>
      <c r="F1504" s="123" t="s">
        <v>664</v>
      </c>
      <c r="G1504" s="123" t="s">
        <v>663</v>
      </c>
      <c r="H1504" s="123" t="s">
        <v>664</v>
      </c>
      <c r="I1504" s="416"/>
      <c r="J1504" s="421"/>
    </row>
    <row r="1505" spans="1:10" ht="19.899999999999999" customHeight="1" x14ac:dyDescent="0.3">
      <c r="A1505" s="401"/>
      <c r="B1505" s="402"/>
      <c r="C1505" s="402"/>
      <c r="D1505" s="402"/>
      <c r="E1505" s="402"/>
      <c r="F1505" s="402" t="s">
        <v>665</v>
      </c>
      <c r="G1505" s="402"/>
      <c r="H1505" s="402"/>
      <c r="I1505" s="402"/>
      <c r="J1505" s="322">
        <v>0</v>
      </c>
    </row>
    <row r="1506" spans="1:10" ht="19.899999999999999" customHeight="1" x14ac:dyDescent="0.3">
      <c r="A1506" s="122" t="s">
        <v>666</v>
      </c>
      <c r="B1506" s="123" t="s">
        <v>86</v>
      </c>
      <c r="C1506" s="124" t="s">
        <v>87</v>
      </c>
      <c r="D1506" s="124" t="s">
        <v>462</v>
      </c>
      <c r="E1506" s="123"/>
      <c r="F1506" s="416"/>
      <c r="G1506" s="416" t="s">
        <v>667</v>
      </c>
      <c r="H1506" s="416" t="s">
        <v>668</v>
      </c>
      <c r="I1506" s="416" t="s">
        <v>661</v>
      </c>
      <c r="J1506" s="125" t="s">
        <v>662</v>
      </c>
    </row>
    <row r="1507" spans="1:10" ht="24" customHeight="1" x14ac:dyDescent="0.3">
      <c r="A1507" s="320" t="s">
        <v>441</v>
      </c>
      <c r="B1507" s="170" t="s">
        <v>929</v>
      </c>
      <c r="C1507" s="169" t="s">
        <v>210</v>
      </c>
      <c r="D1507" s="169" t="s">
        <v>634</v>
      </c>
      <c r="E1507" s="172"/>
      <c r="F1507" s="169"/>
      <c r="G1507" s="169" t="s">
        <v>409</v>
      </c>
      <c r="H1507" s="169">
        <v>15.81</v>
      </c>
      <c r="I1507" s="173">
        <v>4.2970000000000001E-2</v>
      </c>
      <c r="J1507" s="321">
        <v>0.67</v>
      </c>
    </row>
    <row r="1508" spans="1:10" ht="19.899999999999999" customHeight="1" x14ac:dyDescent="0.3">
      <c r="A1508" s="401"/>
      <c r="B1508" s="402"/>
      <c r="C1508" s="402"/>
      <c r="D1508" s="402"/>
      <c r="E1508" s="402"/>
      <c r="F1508" s="402" t="s">
        <v>669</v>
      </c>
      <c r="G1508" s="402"/>
      <c r="H1508" s="402"/>
      <c r="I1508" s="402"/>
      <c r="J1508" s="322">
        <v>0.67</v>
      </c>
    </row>
    <row r="1509" spans="1:10" ht="19.899999999999999" customHeight="1" x14ac:dyDescent="0.3">
      <c r="A1509" s="401"/>
      <c r="B1509" s="402"/>
      <c r="C1509" s="402"/>
      <c r="D1509" s="402"/>
      <c r="E1509" s="402"/>
      <c r="F1509" s="402" t="s">
        <v>670</v>
      </c>
      <c r="G1509" s="402"/>
      <c r="H1509" s="402"/>
      <c r="I1509" s="402"/>
      <c r="J1509" s="322">
        <v>0.67</v>
      </c>
    </row>
    <row r="1510" spans="1:10" ht="19.899999999999999" customHeight="1" x14ac:dyDescent="0.3">
      <c r="A1510" s="401"/>
      <c r="B1510" s="402"/>
      <c r="C1510" s="402"/>
      <c r="D1510" s="402"/>
      <c r="E1510" s="402"/>
      <c r="F1510" s="402" t="s">
        <v>671</v>
      </c>
      <c r="G1510" s="402"/>
      <c r="H1510" s="402"/>
      <c r="I1510" s="402"/>
      <c r="J1510" s="322">
        <v>1</v>
      </c>
    </row>
    <row r="1511" spans="1:10" ht="19.899999999999999" customHeight="1" x14ac:dyDescent="0.3">
      <c r="A1511" s="401"/>
      <c r="B1511" s="402"/>
      <c r="C1511" s="402"/>
      <c r="D1511" s="402"/>
      <c r="E1511" s="402"/>
      <c r="F1511" s="402" t="s">
        <v>672</v>
      </c>
      <c r="G1511" s="402"/>
      <c r="H1511" s="402"/>
      <c r="I1511" s="402"/>
      <c r="J1511" s="322">
        <v>0.67</v>
      </c>
    </row>
    <row r="1512" spans="1:10" ht="30" customHeight="1" x14ac:dyDescent="0.3">
      <c r="A1512" s="122" t="s">
        <v>673</v>
      </c>
      <c r="B1512" s="123" t="s">
        <v>87</v>
      </c>
      <c r="C1512" s="124" t="s">
        <v>86</v>
      </c>
      <c r="D1512" s="124" t="s">
        <v>444</v>
      </c>
      <c r="E1512" s="123"/>
      <c r="F1512" s="123"/>
      <c r="G1512" s="123" t="s">
        <v>667</v>
      </c>
      <c r="H1512" s="123" t="s">
        <v>668</v>
      </c>
      <c r="I1512" s="123" t="s">
        <v>674</v>
      </c>
      <c r="J1512" s="125" t="s">
        <v>662</v>
      </c>
    </row>
    <row r="1513" spans="1:10" ht="19.899999999999999" customHeight="1" x14ac:dyDescent="0.3">
      <c r="A1513" s="401"/>
      <c r="B1513" s="402"/>
      <c r="C1513" s="402"/>
      <c r="D1513" s="402"/>
      <c r="E1513" s="402"/>
      <c r="F1513" s="402" t="s">
        <v>680</v>
      </c>
      <c r="G1513" s="402"/>
      <c r="H1513" s="402"/>
      <c r="I1513" s="402"/>
      <c r="J1513" s="322">
        <v>0</v>
      </c>
    </row>
    <row r="1514" spans="1:10" ht="30" customHeight="1" x14ac:dyDescent="0.3">
      <c r="A1514" s="122" t="s">
        <v>681</v>
      </c>
      <c r="B1514" s="123" t="s">
        <v>87</v>
      </c>
      <c r="C1514" s="124" t="s">
        <v>86</v>
      </c>
      <c r="D1514" s="124" t="s">
        <v>682</v>
      </c>
      <c r="E1514" s="123"/>
      <c r="F1514" s="123"/>
      <c r="G1514" s="123" t="s">
        <v>667</v>
      </c>
      <c r="H1514" s="123" t="s">
        <v>668</v>
      </c>
      <c r="I1514" s="123" t="s">
        <v>674</v>
      </c>
      <c r="J1514" s="125" t="s">
        <v>662</v>
      </c>
    </row>
    <row r="1515" spans="1:10" ht="19.899999999999999" customHeight="1" x14ac:dyDescent="0.3">
      <c r="A1515" s="401"/>
      <c r="B1515" s="402"/>
      <c r="C1515" s="402"/>
      <c r="D1515" s="402"/>
      <c r="E1515" s="402"/>
      <c r="F1515" s="402" t="s">
        <v>688</v>
      </c>
      <c r="G1515" s="402"/>
      <c r="H1515" s="402"/>
      <c r="I1515" s="402"/>
      <c r="J1515" s="322">
        <v>0</v>
      </c>
    </row>
    <row r="1516" spans="1:10" ht="30" customHeight="1" x14ac:dyDescent="0.3">
      <c r="A1516" s="122" t="s">
        <v>409</v>
      </c>
      <c r="B1516" s="123" t="s">
        <v>87</v>
      </c>
      <c r="C1516" s="124" t="s">
        <v>86</v>
      </c>
      <c r="D1516" s="124" t="s">
        <v>689</v>
      </c>
      <c r="E1516" s="123" t="s">
        <v>690</v>
      </c>
      <c r="F1516" s="123" t="s">
        <v>691</v>
      </c>
      <c r="G1516" s="123" t="s">
        <v>667</v>
      </c>
      <c r="H1516" s="123" t="s">
        <v>668</v>
      </c>
      <c r="I1516" s="123" t="s">
        <v>674</v>
      </c>
      <c r="J1516" s="125" t="s">
        <v>662</v>
      </c>
    </row>
    <row r="1517" spans="1:10" ht="19.899999999999999" customHeight="1" x14ac:dyDescent="0.3">
      <c r="A1517" s="401"/>
      <c r="B1517" s="402"/>
      <c r="C1517" s="402"/>
      <c r="D1517" s="402"/>
      <c r="E1517" s="402"/>
      <c r="F1517" s="402" t="s">
        <v>692</v>
      </c>
      <c r="G1517" s="402"/>
      <c r="H1517" s="402"/>
      <c r="I1517" s="402"/>
      <c r="J1517" s="322">
        <v>0</v>
      </c>
    </row>
    <row r="1518" spans="1:10" ht="25" x14ac:dyDescent="0.3">
      <c r="A1518" s="316"/>
      <c r="B1518" s="351"/>
      <c r="C1518" s="351"/>
      <c r="D1518" s="351"/>
      <c r="E1518" s="351" t="s">
        <v>436</v>
      </c>
      <c r="F1518" s="352">
        <v>0.31123285347867907</v>
      </c>
      <c r="G1518" s="351" t="s">
        <v>437</v>
      </c>
      <c r="H1518" s="352">
        <v>0.37</v>
      </c>
      <c r="I1518" s="351" t="s">
        <v>438</v>
      </c>
      <c r="J1518" s="317">
        <v>0.67951468900000001</v>
      </c>
    </row>
    <row r="1519" spans="1:10" ht="14.5" thickBot="1" x14ac:dyDescent="0.35">
      <c r="A1519" s="316"/>
      <c r="B1519" s="351"/>
      <c r="C1519" s="351"/>
      <c r="D1519" s="351"/>
      <c r="E1519" s="351" t="s">
        <v>439</v>
      </c>
      <c r="F1519" s="352">
        <v>0.16</v>
      </c>
      <c r="G1519" s="351"/>
      <c r="H1519" s="429" t="s">
        <v>440</v>
      </c>
      <c r="I1519" s="429"/>
      <c r="J1519" s="317">
        <v>0.83</v>
      </c>
    </row>
    <row r="1520" spans="1:10" ht="1.1499999999999999" customHeight="1" thickTop="1" x14ac:dyDescent="0.3">
      <c r="A1520" s="318"/>
      <c r="B1520" s="168"/>
      <c r="C1520" s="168"/>
      <c r="D1520" s="168"/>
      <c r="E1520" s="168"/>
      <c r="F1520" s="168"/>
      <c r="G1520" s="168"/>
      <c r="H1520" s="168"/>
      <c r="I1520" s="168"/>
      <c r="J1520" s="319"/>
    </row>
    <row r="1521" spans="1:10" ht="18" customHeight="1" x14ac:dyDescent="0.3">
      <c r="A1521" s="122"/>
      <c r="B1521" s="123" t="s">
        <v>86</v>
      </c>
      <c r="C1521" s="124" t="s">
        <v>87</v>
      </c>
      <c r="D1521" s="124" t="s">
        <v>5</v>
      </c>
      <c r="E1521" s="390" t="s">
        <v>429</v>
      </c>
      <c r="F1521" s="390"/>
      <c r="G1521" s="152" t="s">
        <v>88</v>
      </c>
      <c r="H1521" s="123" t="s">
        <v>89</v>
      </c>
      <c r="I1521" s="123" t="s">
        <v>90</v>
      </c>
      <c r="J1521" s="125" t="s">
        <v>6</v>
      </c>
    </row>
    <row r="1522" spans="1:10" ht="25.9" customHeight="1" x14ac:dyDescent="0.3">
      <c r="A1522" s="131" t="s">
        <v>430</v>
      </c>
      <c r="B1522" s="132" t="s">
        <v>966</v>
      </c>
      <c r="C1522" s="133" t="s">
        <v>109</v>
      </c>
      <c r="D1522" s="133" t="s">
        <v>939</v>
      </c>
      <c r="E1522" s="426" t="s">
        <v>435</v>
      </c>
      <c r="F1522" s="426"/>
      <c r="G1522" s="134" t="s">
        <v>409</v>
      </c>
      <c r="H1522" s="162">
        <v>1</v>
      </c>
      <c r="I1522" s="135">
        <v>0.57999999999999996</v>
      </c>
      <c r="J1522" s="313">
        <v>0.57999999999999996</v>
      </c>
    </row>
    <row r="1523" spans="1:10" ht="24" customHeight="1" x14ac:dyDescent="0.3">
      <c r="A1523" s="320" t="s">
        <v>441</v>
      </c>
      <c r="B1523" s="170" t="s">
        <v>967</v>
      </c>
      <c r="C1523" s="169" t="s">
        <v>109</v>
      </c>
      <c r="D1523" s="169" t="s">
        <v>968</v>
      </c>
      <c r="E1523" s="427" t="s">
        <v>462</v>
      </c>
      <c r="F1523" s="427"/>
      <c r="G1523" s="171" t="s">
        <v>409</v>
      </c>
      <c r="H1523" s="172">
        <v>4.2970000000000001E-2</v>
      </c>
      <c r="I1523" s="173">
        <v>13.69</v>
      </c>
      <c r="J1523" s="321">
        <v>0.57999999999999996</v>
      </c>
    </row>
    <row r="1524" spans="1:10" ht="25" x14ac:dyDescent="0.3">
      <c r="A1524" s="316"/>
      <c r="B1524" s="351"/>
      <c r="C1524" s="351"/>
      <c r="D1524" s="351"/>
      <c r="E1524" s="351" t="s">
        <v>436</v>
      </c>
      <c r="F1524" s="352">
        <v>0.26565290000000003</v>
      </c>
      <c r="G1524" s="351" t="s">
        <v>437</v>
      </c>
      <c r="H1524" s="352">
        <v>0.31</v>
      </c>
      <c r="I1524" s="351" t="s">
        <v>438</v>
      </c>
      <c r="J1524" s="317">
        <v>0.57999999999999996</v>
      </c>
    </row>
    <row r="1525" spans="1:10" ht="14.5" thickBot="1" x14ac:dyDescent="0.35">
      <c r="A1525" s="316"/>
      <c r="B1525" s="351"/>
      <c r="C1525" s="351"/>
      <c r="D1525" s="351"/>
      <c r="E1525" s="351" t="s">
        <v>439</v>
      </c>
      <c r="F1525" s="352">
        <v>0.14000000000000001</v>
      </c>
      <c r="G1525" s="351"/>
      <c r="H1525" s="429" t="s">
        <v>440</v>
      </c>
      <c r="I1525" s="429"/>
      <c r="J1525" s="317">
        <v>0.72</v>
      </c>
    </row>
    <row r="1526" spans="1:10" ht="1.1499999999999999" customHeight="1" thickTop="1" x14ac:dyDescent="0.3">
      <c r="A1526" s="318"/>
      <c r="B1526" s="168"/>
      <c r="C1526" s="168"/>
      <c r="D1526" s="168"/>
      <c r="E1526" s="168"/>
      <c r="F1526" s="168"/>
      <c r="G1526" s="168"/>
      <c r="H1526" s="168"/>
      <c r="I1526" s="168"/>
      <c r="J1526" s="319"/>
    </row>
    <row r="1527" spans="1:10" ht="18" customHeight="1" x14ac:dyDescent="0.3">
      <c r="A1527" s="122"/>
      <c r="B1527" s="123" t="s">
        <v>86</v>
      </c>
      <c r="C1527" s="124" t="s">
        <v>87</v>
      </c>
      <c r="D1527" s="124" t="s">
        <v>5</v>
      </c>
      <c r="E1527" s="390" t="s">
        <v>429</v>
      </c>
      <c r="F1527" s="390"/>
      <c r="G1527" s="152" t="s">
        <v>88</v>
      </c>
      <c r="H1527" s="123" t="s">
        <v>89</v>
      </c>
      <c r="I1527" s="123" t="s">
        <v>90</v>
      </c>
      <c r="J1527" s="125" t="s">
        <v>6</v>
      </c>
    </row>
    <row r="1528" spans="1:10" ht="39" customHeight="1" x14ac:dyDescent="0.3">
      <c r="A1528" s="131" t="s">
        <v>430</v>
      </c>
      <c r="B1528" s="132" t="s">
        <v>973</v>
      </c>
      <c r="C1528" s="133" t="s">
        <v>109</v>
      </c>
      <c r="D1528" s="133" t="s">
        <v>974</v>
      </c>
      <c r="E1528" s="426" t="s">
        <v>435</v>
      </c>
      <c r="F1528" s="426"/>
      <c r="G1528" s="134" t="s">
        <v>409</v>
      </c>
      <c r="H1528" s="162">
        <v>1</v>
      </c>
      <c r="I1528" s="135">
        <v>0.28000000000000003</v>
      </c>
      <c r="J1528" s="313">
        <v>0.28000000000000003</v>
      </c>
    </row>
    <row r="1529" spans="1:10" ht="25.9" customHeight="1" x14ac:dyDescent="0.3">
      <c r="A1529" s="320" t="s">
        <v>441</v>
      </c>
      <c r="B1529" s="170" t="s">
        <v>975</v>
      </c>
      <c r="C1529" s="169" t="s">
        <v>109</v>
      </c>
      <c r="D1529" s="169" t="s">
        <v>976</v>
      </c>
      <c r="E1529" s="427" t="s">
        <v>462</v>
      </c>
      <c r="F1529" s="427"/>
      <c r="G1529" s="171" t="s">
        <v>409</v>
      </c>
      <c r="H1529" s="172">
        <v>2.07E-2</v>
      </c>
      <c r="I1529" s="173">
        <v>13.69</v>
      </c>
      <c r="J1529" s="321">
        <v>0.28000000000000003</v>
      </c>
    </row>
    <row r="1530" spans="1:10" ht="25" x14ac:dyDescent="0.3">
      <c r="A1530" s="316"/>
      <c r="B1530" s="351"/>
      <c r="C1530" s="351"/>
      <c r="D1530" s="351"/>
      <c r="E1530" s="351" t="s">
        <v>436</v>
      </c>
      <c r="F1530" s="352">
        <v>0.1282462</v>
      </c>
      <c r="G1530" s="351" t="s">
        <v>437</v>
      </c>
      <c r="H1530" s="352">
        <v>0.15</v>
      </c>
      <c r="I1530" s="351" t="s">
        <v>438</v>
      </c>
      <c r="J1530" s="317">
        <v>0.28000000000000003</v>
      </c>
    </row>
    <row r="1531" spans="1:10" ht="14.5" thickBot="1" x14ac:dyDescent="0.35">
      <c r="A1531" s="316"/>
      <c r="B1531" s="351"/>
      <c r="C1531" s="351"/>
      <c r="D1531" s="351"/>
      <c r="E1531" s="351" t="s">
        <v>439</v>
      </c>
      <c r="F1531" s="352">
        <v>0.06</v>
      </c>
      <c r="G1531" s="351"/>
      <c r="H1531" s="429" t="s">
        <v>440</v>
      </c>
      <c r="I1531" s="429"/>
      <c r="J1531" s="317">
        <v>0.34</v>
      </c>
    </row>
    <row r="1532" spans="1:10" ht="1.1499999999999999" customHeight="1" thickTop="1" x14ac:dyDescent="0.3">
      <c r="A1532" s="318"/>
      <c r="B1532" s="168"/>
      <c r="C1532" s="168"/>
      <c r="D1532" s="168"/>
      <c r="E1532" s="168"/>
      <c r="F1532" s="168"/>
      <c r="G1532" s="168"/>
      <c r="H1532" s="168"/>
      <c r="I1532" s="168"/>
      <c r="J1532" s="319"/>
    </row>
    <row r="1533" spans="1:10" ht="18" customHeight="1" x14ac:dyDescent="0.3">
      <c r="A1533" s="122"/>
      <c r="B1533" s="123" t="s">
        <v>86</v>
      </c>
      <c r="C1533" s="124" t="s">
        <v>87</v>
      </c>
      <c r="D1533" s="124" t="s">
        <v>5</v>
      </c>
      <c r="E1533" s="390" t="s">
        <v>429</v>
      </c>
      <c r="F1533" s="390"/>
      <c r="G1533" s="152" t="s">
        <v>88</v>
      </c>
      <c r="H1533" s="123" t="s">
        <v>89</v>
      </c>
      <c r="I1533" s="123" t="s">
        <v>90</v>
      </c>
      <c r="J1533" s="125" t="s">
        <v>6</v>
      </c>
    </row>
    <row r="1534" spans="1:10" ht="25.9" customHeight="1" x14ac:dyDescent="0.3">
      <c r="A1534" s="131" t="s">
        <v>430</v>
      </c>
      <c r="B1534" s="132" t="s">
        <v>981</v>
      </c>
      <c r="C1534" s="133" t="s">
        <v>109</v>
      </c>
      <c r="D1534" s="133" t="s">
        <v>982</v>
      </c>
      <c r="E1534" s="426" t="s">
        <v>435</v>
      </c>
      <c r="F1534" s="426"/>
      <c r="G1534" s="134" t="s">
        <v>409</v>
      </c>
      <c r="H1534" s="162">
        <v>1</v>
      </c>
      <c r="I1534" s="135">
        <v>0.18</v>
      </c>
      <c r="J1534" s="313">
        <v>0.18</v>
      </c>
    </row>
    <row r="1535" spans="1:10" ht="24" customHeight="1" x14ac:dyDescent="0.3">
      <c r="A1535" s="320" t="s">
        <v>441</v>
      </c>
      <c r="B1535" s="170" t="s">
        <v>983</v>
      </c>
      <c r="C1535" s="169" t="s">
        <v>109</v>
      </c>
      <c r="D1535" s="169" t="s">
        <v>984</v>
      </c>
      <c r="E1535" s="427" t="s">
        <v>462</v>
      </c>
      <c r="F1535" s="427"/>
      <c r="G1535" s="171" t="s">
        <v>409</v>
      </c>
      <c r="H1535" s="172">
        <v>1.328E-2</v>
      </c>
      <c r="I1535" s="173">
        <v>13.69</v>
      </c>
      <c r="J1535" s="321">
        <v>0.18</v>
      </c>
    </row>
    <row r="1536" spans="1:10" ht="25" x14ac:dyDescent="0.3">
      <c r="A1536" s="316"/>
      <c r="B1536" s="351"/>
      <c r="C1536" s="351"/>
      <c r="D1536" s="351"/>
      <c r="E1536" s="351" t="s">
        <v>436</v>
      </c>
      <c r="F1536" s="352">
        <v>8.2444000000000003E-2</v>
      </c>
      <c r="G1536" s="351" t="s">
        <v>437</v>
      </c>
      <c r="H1536" s="352">
        <v>0.1</v>
      </c>
      <c r="I1536" s="351" t="s">
        <v>438</v>
      </c>
      <c r="J1536" s="317">
        <v>0.18</v>
      </c>
    </row>
    <row r="1537" spans="1:10" ht="14.5" thickBot="1" x14ac:dyDescent="0.35">
      <c r="A1537" s="316"/>
      <c r="B1537" s="351"/>
      <c r="C1537" s="351"/>
      <c r="D1537" s="351"/>
      <c r="E1537" s="351" t="s">
        <v>439</v>
      </c>
      <c r="F1537" s="352">
        <v>0.04</v>
      </c>
      <c r="G1537" s="351"/>
      <c r="H1537" s="429" t="s">
        <v>440</v>
      </c>
      <c r="I1537" s="429"/>
      <c r="J1537" s="317">
        <v>0.22</v>
      </c>
    </row>
    <row r="1538" spans="1:10" ht="1.1499999999999999" customHeight="1" thickTop="1" x14ac:dyDescent="0.3">
      <c r="A1538" s="318"/>
      <c r="B1538" s="168"/>
      <c r="C1538" s="168"/>
      <c r="D1538" s="168"/>
      <c r="E1538" s="168"/>
      <c r="F1538" s="168"/>
      <c r="G1538" s="168"/>
      <c r="H1538" s="168"/>
      <c r="I1538" s="168"/>
      <c r="J1538" s="319"/>
    </row>
    <row r="1539" spans="1:10" ht="18" customHeight="1" x14ac:dyDescent="0.3">
      <c r="A1539" s="122"/>
      <c r="B1539" s="123" t="s">
        <v>86</v>
      </c>
      <c r="C1539" s="124" t="s">
        <v>87</v>
      </c>
      <c r="D1539" s="124" t="s">
        <v>5</v>
      </c>
      <c r="E1539" s="390" t="s">
        <v>429</v>
      </c>
      <c r="F1539" s="390"/>
      <c r="G1539" s="152" t="s">
        <v>88</v>
      </c>
      <c r="H1539" s="123" t="s">
        <v>89</v>
      </c>
      <c r="I1539" s="123" t="s">
        <v>90</v>
      </c>
      <c r="J1539" s="125" t="s">
        <v>6</v>
      </c>
    </row>
    <row r="1540" spans="1:10" ht="25.9" customHeight="1" x14ac:dyDescent="0.3">
      <c r="A1540" s="131" t="s">
        <v>430</v>
      </c>
      <c r="B1540" s="132" t="s">
        <v>1031</v>
      </c>
      <c r="C1540" s="133" t="s">
        <v>109</v>
      </c>
      <c r="D1540" s="133" t="s">
        <v>1032</v>
      </c>
      <c r="E1540" s="426" t="s">
        <v>435</v>
      </c>
      <c r="F1540" s="426"/>
      <c r="G1540" s="134" t="s">
        <v>409</v>
      </c>
      <c r="H1540" s="162">
        <v>1</v>
      </c>
      <c r="I1540" s="135">
        <v>0.34</v>
      </c>
      <c r="J1540" s="313">
        <v>0.34</v>
      </c>
    </row>
    <row r="1541" spans="1:10" ht="24" customHeight="1" x14ac:dyDescent="0.3">
      <c r="A1541" s="320" t="s">
        <v>441</v>
      </c>
      <c r="B1541" s="170" t="s">
        <v>1033</v>
      </c>
      <c r="C1541" s="169" t="s">
        <v>109</v>
      </c>
      <c r="D1541" s="169" t="s">
        <v>1034</v>
      </c>
      <c r="E1541" s="427" t="s">
        <v>462</v>
      </c>
      <c r="F1541" s="427"/>
      <c r="G1541" s="171" t="s">
        <v>409</v>
      </c>
      <c r="H1541" s="172">
        <v>1.6990000000000002E-2</v>
      </c>
      <c r="I1541" s="173">
        <v>20.11</v>
      </c>
      <c r="J1541" s="321">
        <v>0.34</v>
      </c>
    </row>
    <row r="1542" spans="1:10" ht="25" x14ac:dyDescent="0.3">
      <c r="A1542" s="316"/>
      <c r="B1542" s="351"/>
      <c r="C1542" s="351"/>
      <c r="D1542" s="351"/>
      <c r="E1542" s="351" t="s">
        <v>436</v>
      </c>
      <c r="F1542" s="352">
        <v>0.15572759999999999</v>
      </c>
      <c r="G1542" s="351" t="s">
        <v>437</v>
      </c>
      <c r="H1542" s="352">
        <v>0.18</v>
      </c>
      <c r="I1542" s="351" t="s">
        <v>438</v>
      </c>
      <c r="J1542" s="317">
        <v>0.34</v>
      </c>
    </row>
    <row r="1543" spans="1:10" ht="14.5" thickBot="1" x14ac:dyDescent="0.35">
      <c r="A1543" s="316"/>
      <c r="B1543" s="351"/>
      <c r="C1543" s="351"/>
      <c r="D1543" s="351"/>
      <c r="E1543" s="351" t="s">
        <v>439</v>
      </c>
      <c r="F1543" s="352">
        <v>0.08</v>
      </c>
      <c r="G1543" s="351"/>
      <c r="H1543" s="429" t="s">
        <v>440</v>
      </c>
      <c r="I1543" s="429"/>
      <c r="J1543" s="317">
        <v>0.42</v>
      </c>
    </row>
    <row r="1544" spans="1:10" ht="1.1499999999999999" customHeight="1" thickTop="1" x14ac:dyDescent="0.3">
      <c r="A1544" s="318"/>
      <c r="B1544" s="168"/>
      <c r="C1544" s="168"/>
      <c r="D1544" s="168"/>
      <c r="E1544" s="168"/>
      <c r="F1544" s="168"/>
      <c r="G1544" s="168"/>
      <c r="H1544" s="168"/>
      <c r="I1544" s="168"/>
      <c r="J1544" s="319"/>
    </row>
    <row r="1545" spans="1:10" ht="18" customHeight="1" x14ac:dyDescent="0.3">
      <c r="A1545" s="122"/>
      <c r="B1545" s="123" t="s">
        <v>86</v>
      </c>
      <c r="C1545" s="124" t="s">
        <v>87</v>
      </c>
      <c r="D1545" s="124" t="s">
        <v>5</v>
      </c>
      <c r="E1545" s="390" t="s">
        <v>429</v>
      </c>
      <c r="F1545" s="390"/>
      <c r="G1545" s="152" t="s">
        <v>88</v>
      </c>
      <c r="H1545" s="123" t="s">
        <v>89</v>
      </c>
      <c r="I1545" s="123" t="s">
        <v>90</v>
      </c>
      <c r="J1545" s="125" t="s">
        <v>6</v>
      </c>
    </row>
    <row r="1546" spans="1:10" ht="25.9" customHeight="1" x14ac:dyDescent="0.3">
      <c r="A1546" s="131" t="s">
        <v>430</v>
      </c>
      <c r="B1546" s="132" t="s">
        <v>1035</v>
      </c>
      <c r="C1546" s="133" t="s">
        <v>109</v>
      </c>
      <c r="D1546" s="133" t="s">
        <v>1036</v>
      </c>
      <c r="E1546" s="426" t="s">
        <v>435</v>
      </c>
      <c r="F1546" s="426"/>
      <c r="G1546" s="134" t="s">
        <v>409</v>
      </c>
      <c r="H1546" s="162">
        <v>1</v>
      </c>
      <c r="I1546" s="135">
        <v>0.28000000000000003</v>
      </c>
      <c r="J1546" s="313">
        <v>0.28000000000000003</v>
      </c>
    </row>
    <row r="1547" spans="1:10" ht="24" customHeight="1" x14ac:dyDescent="0.3">
      <c r="A1547" s="320" t="s">
        <v>441</v>
      </c>
      <c r="B1547" s="170" t="s">
        <v>1037</v>
      </c>
      <c r="C1547" s="169" t="s">
        <v>109</v>
      </c>
      <c r="D1547" s="169" t="s">
        <v>1038</v>
      </c>
      <c r="E1547" s="427" t="s">
        <v>462</v>
      </c>
      <c r="F1547" s="427"/>
      <c r="G1547" s="171" t="s">
        <v>409</v>
      </c>
      <c r="H1547" s="172">
        <v>1.328E-2</v>
      </c>
      <c r="I1547" s="173">
        <v>21.36</v>
      </c>
      <c r="J1547" s="321">
        <v>0.28000000000000003</v>
      </c>
    </row>
    <row r="1548" spans="1:10" ht="25" x14ac:dyDescent="0.3">
      <c r="A1548" s="316"/>
      <c r="B1548" s="351"/>
      <c r="C1548" s="351"/>
      <c r="D1548" s="351"/>
      <c r="E1548" s="351" t="s">
        <v>436</v>
      </c>
      <c r="F1548" s="352">
        <v>0.1282462</v>
      </c>
      <c r="G1548" s="351" t="s">
        <v>437</v>
      </c>
      <c r="H1548" s="352">
        <v>0.15</v>
      </c>
      <c r="I1548" s="351" t="s">
        <v>438</v>
      </c>
      <c r="J1548" s="317">
        <v>0.28000000000000003</v>
      </c>
    </row>
    <row r="1549" spans="1:10" ht="14.5" thickBot="1" x14ac:dyDescent="0.35">
      <c r="A1549" s="316"/>
      <c r="B1549" s="351"/>
      <c r="C1549" s="351"/>
      <c r="D1549" s="351"/>
      <c r="E1549" s="351" t="s">
        <v>439</v>
      </c>
      <c r="F1549" s="352">
        <v>0.06</v>
      </c>
      <c r="G1549" s="351"/>
      <c r="H1549" s="429" t="s">
        <v>440</v>
      </c>
      <c r="I1549" s="429"/>
      <c r="J1549" s="317">
        <v>0.34</v>
      </c>
    </row>
    <row r="1550" spans="1:10" ht="1.1499999999999999" customHeight="1" thickTop="1" x14ac:dyDescent="0.3">
      <c r="A1550" s="318"/>
      <c r="B1550" s="168"/>
      <c r="C1550" s="168"/>
      <c r="D1550" s="168"/>
      <c r="E1550" s="168"/>
      <c r="F1550" s="168"/>
      <c r="G1550" s="168"/>
      <c r="H1550" s="168"/>
      <c r="I1550" s="168"/>
      <c r="J1550" s="319"/>
    </row>
    <row r="1551" spans="1:10" ht="18" customHeight="1" x14ac:dyDescent="0.3">
      <c r="A1551" s="122"/>
      <c r="B1551" s="123" t="s">
        <v>86</v>
      </c>
      <c r="C1551" s="124" t="s">
        <v>87</v>
      </c>
      <c r="D1551" s="124" t="s">
        <v>5</v>
      </c>
      <c r="E1551" s="390" t="s">
        <v>429</v>
      </c>
      <c r="F1551" s="390"/>
      <c r="G1551" s="152" t="s">
        <v>88</v>
      </c>
      <c r="H1551" s="123" t="s">
        <v>89</v>
      </c>
      <c r="I1551" s="123" t="s">
        <v>90</v>
      </c>
      <c r="J1551" s="125" t="s">
        <v>6</v>
      </c>
    </row>
    <row r="1552" spans="1:10" ht="25.9" customHeight="1" x14ac:dyDescent="0.3">
      <c r="A1552" s="131" t="s">
        <v>430</v>
      </c>
      <c r="B1552" s="132" t="s">
        <v>1046</v>
      </c>
      <c r="C1552" s="133" t="s">
        <v>210</v>
      </c>
      <c r="D1552" s="133" t="s">
        <v>1538</v>
      </c>
      <c r="E1552" s="426" t="s">
        <v>656</v>
      </c>
      <c r="F1552" s="426"/>
      <c r="G1552" s="134" t="s">
        <v>686</v>
      </c>
      <c r="H1552" s="162">
        <v>1</v>
      </c>
      <c r="I1552" s="135">
        <v>0.88</v>
      </c>
      <c r="J1552" s="313">
        <v>0.88</v>
      </c>
    </row>
    <row r="1553" spans="1:10" ht="15" customHeight="1" x14ac:dyDescent="0.3">
      <c r="A1553" s="389" t="s">
        <v>657</v>
      </c>
      <c r="B1553" s="416" t="s">
        <v>86</v>
      </c>
      <c r="C1553" s="390" t="s">
        <v>87</v>
      </c>
      <c r="D1553" s="390" t="s">
        <v>658</v>
      </c>
      <c r="E1553" s="417" t="s">
        <v>659</v>
      </c>
      <c r="F1553" s="416"/>
      <c r="G1553" s="417" t="s">
        <v>660</v>
      </c>
      <c r="H1553" s="416"/>
      <c r="I1553" s="416" t="s">
        <v>661</v>
      </c>
      <c r="J1553" s="421" t="s">
        <v>662</v>
      </c>
    </row>
    <row r="1554" spans="1:10" ht="15" customHeight="1" x14ac:dyDescent="0.3">
      <c r="A1554" s="418"/>
      <c r="B1554" s="416"/>
      <c r="C1554" s="416"/>
      <c r="D1554" s="416"/>
      <c r="E1554" s="123" t="s">
        <v>663</v>
      </c>
      <c r="F1554" s="123" t="s">
        <v>664</v>
      </c>
      <c r="G1554" s="123" t="s">
        <v>663</v>
      </c>
      <c r="H1554" s="123" t="s">
        <v>664</v>
      </c>
      <c r="I1554" s="416"/>
      <c r="J1554" s="421"/>
    </row>
    <row r="1555" spans="1:10" ht="19.899999999999999" customHeight="1" x14ac:dyDescent="0.3">
      <c r="A1555" s="401"/>
      <c r="B1555" s="402"/>
      <c r="C1555" s="402"/>
      <c r="D1555" s="402"/>
      <c r="E1555" s="402"/>
      <c r="F1555" s="402" t="s">
        <v>665</v>
      </c>
      <c r="G1555" s="402"/>
      <c r="H1555" s="402"/>
      <c r="I1555" s="402"/>
      <c r="J1555" s="322">
        <v>0</v>
      </c>
    </row>
    <row r="1556" spans="1:10" ht="19.899999999999999" customHeight="1" x14ac:dyDescent="0.3">
      <c r="A1556" s="122" t="s">
        <v>666</v>
      </c>
      <c r="B1556" s="123" t="s">
        <v>86</v>
      </c>
      <c r="C1556" s="124" t="s">
        <v>87</v>
      </c>
      <c r="D1556" s="124" t="s">
        <v>462</v>
      </c>
      <c r="E1556" s="123"/>
      <c r="F1556" s="416"/>
      <c r="G1556" s="416" t="s">
        <v>667</v>
      </c>
      <c r="H1556" s="416" t="s">
        <v>668</v>
      </c>
      <c r="I1556" s="416" t="s">
        <v>661</v>
      </c>
      <c r="J1556" s="125" t="s">
        <v>662</v>
      </c>
    </row>
    <row r="1557" spans="1:10" ht="24" customHeight="1" x14ac:dyDescent="0.3">
      <c r="A1557" s="320" t="s">
        <v>441</v>
      </c>
      <c r="B1557" s="170" t="s">
        <v>1047</v>
      </c>
      <c r="C1557" s="169" t="s">
        <v>210</v>
      </c>
      <c r="D1557" s="169" t="s">
        <v>631</v>
      </c>
      <c r="E1557" s="172"/>
      <c r="F1557" s="169"/>
      <c r="G1557" s="169" t="s">
        <v>409</v>
      </c>
      <c r="H1557" s="169">
        <v>20.6</v>
      </c>
      <c r="I1557" s="173">
        <v>4.2970000000000001E-2</v>
      </c>
      <c r="J1557" s="321">
        <v>0.88</v>
      </c>
    </row>
    <row r="1558" spans="1:10" ht="19.899999999999999" customHeight="1" x14ac:dyDescent="0.3">
      <c r="A1558" s="401"/>
      <c r="B1558" s="402"/>
      <c r="C1558" s="402"/>
      <c r="D1558" s="402"/>
      <c r="E1558" s="402"/>
      <c r="F1558" s="402" t="s">
        <v>669</v>
      </c>
      <c r="G1558" s="402"/>
      <c r="H1558" s="402"/>
      <c r="I1558" s="402"/>
      <c r="J1558" s="322">
        <v>0.88</v>
      </c>
    </row>
    <row r="1559" spans="1:10" ht="19.899999999999999" customHeight="1" x14ac:dyDescent="0.3">
      <c r="A1559" s="401"/>
      <c r="B1559" s="402"/>
      <c r="C1559" s="402"/>
      <c r="D1559" s="402"/>
      <c r="E1559" s="402"/>
      <c r="F1559" s="402" t="s">
        <v>670</v>
      </c>
      <c r="G1559" s="402"/>
      <c r="H1559" s="402"/>
      <c r="I1559" s="402"/>
      <c r="J1559" s="322">
        <v>0.88</v>
      </c>
    </row>
    <row r="1560" spans="1:10" ht="19.899999999999999" customHeight="1" x14ac:dyDescent="0.3">
      <c r="A1560" s="401"/>
      <c r="B1560" s="402"/>
      <c r="C1560" s="402"/>
      <c r="D1560" s="402"/>
      <c r="E1560" s="402"/>
      <c r="F1560" s="402" t="s">
        <v>671</v>
      </c>
      <c r="G1560" s="402"/>
      <c r="H1560" s="402"/>
      <c r="I1560" s="402"/>
      <c r="J1560" s="322">
        <v>1</v>
      </c>
    </row>
    <row r="1561" spans="1:10" ht="19.899999999999999" customHeight="1" x14ac:dyDescent="0.3">
      <c r="A1561" s="401"/>
      <c r="B1561" s="402"/>
      <c r="C1561" s="402"/>
      <c r="D1561" s="402"/>
      <c r="E1561" s="402"/>
      <c r="F1561" s="402" t="s">
        <v>672</v>
      </c>
      <c r="G1561" s="402"/>
      <c r="H1561" s="402"/>
      <c r="I1561" s="402"/>
      <c r="J1561" s="322">
        <v>0.88</v>
      </c>
    </row>
    <row r="1562" spans="1:10" ht="30" customHeight="1" x14ac:dyDescent="0.3">
      <c r="A1562" s="122" t="s">
        <v>673</v>
      </c>
      <c r="B1562" s="123" t="s">
        <v>87</v>
      </c>
      <c r="C1562" s="124" t="s">
        <v>86</v>
      </c>
      <c r="D1562" s="124" t="s">
        <v>444</v>
      </c>
      <c r="E1562" s="123"/>
      <c r="F1562" s="123"/>
      <c r="G1562" s="123" t="s">
        <v>667</v>
      </c>
      <c r="H1562" s="123" t="s">
        <v>668</v>
      </c>
      <c r="I1562" s="123" t="s">
        <v>674</v>
      </c>
      <c r="J1562" s="125" t="s">
        <v>662</v>
      </c>
    </row>
    <row r="1563" spans="1:10" ht="19.899999999999999" customHeight="1" x14ac:dyDescent="0.3">
      <c r="A1563" s="401"/>
      <c r="B1563" s="402"/>
      <c r="C1563" s="402"/>
      <c r="D1563" s="402"/>
      <c r="E1563" s="402"/>
      <c r="F1563" s="402" t="s">
        <v>680</v>
      </c>
      <c r="G1563" s="402"/>
      <c r="H1563" s="402"/>
      <c r="I1563" s="402"/>
      <c r="J1563" s="322">
        <v>0</v>
      </c>
    </row>
    <row r="1564" spans="1:10" ht="30" customHeight="1" x14ac:dyDescent="0.3">
      <c r="A1564" s="122" t="s">
        <v>681</v>
      </c>
      <c r="B1564" s="123" t="s">
        <v>87</v>
      </c>
      <c r="C1564" s="124" t="s">
        <v>86</v>
      </c>
      <c r="D1564" s="124" t="s">
        <v>682</v>
      </c>
      <c r="E1564" s="123"/>
      <c r="F1564" s="123"/>
      <c r="G1564" s="123" t="s">
        <v>667</v>
      </c>
      <c r="H1564" s="123" t="s">
        <v>668</v>
      </c>
      <c r="I1564" s="123" t="s">
        <v>674</v>
      </c>
      <c r="J1564" s="125" t="s">
        <v>662</v>
      </c>
    </row>
    <row r="1565" spans="1:10" ht="19.899999999999999" customHeight="1" x14ac:dyDescent="0.3">
      <c r="A1565" s="401"/>
      <c r="B1565" s="402"/>
      <c r="C1565" s="402"/>
      <c r="D1565" s="402"/>
      <c r="E1565" s="402"/>
      <c r="F1565" s="402" t="s">
        <v>688</v>
      </c>
      <c r="G1565" s="402"/>
      <c r="H1565" s="402"/>
      <c r="I1565" s="402"/>
      <c r="J1565" s="322">
        <v>0</v>
      </c>
    </row>
    <row r="1566" spans="1:10" ht="30" customHeight="1" x14ac:dyDescent="0.3">
      <c r="A1566" s="122" t="s">
        <v>409</v>
      </c>
      <c r="B1566" s="123" t="s">
        <v>87</v>
      </c>
      <c r="C1566" s="124" t="s">
        <v>86</v>
      </c>
      <c r="D1566" s="124" t="s">
        <v>689</v>
      </c>
      <c r="E1566" s="123" t="s">
        <v>690</v>
      </c>
      <c r="F1566" s="123" t="s">
        <v>691</v>
      </c>
      <c r="G1566" s="123" t="s">
        <v>667</v>
      </c>
      <c r="H1566" s="123" t="s">
        <v>668</v>
      </c>
      <c r="I1566" s="123" t="s">
        <v>674</v>
      </c>
      <c r="J1566" s="125" t="s">
        <v>662</v>
      </c>
    </row>
    <row r="1567" spans="1:10" ht="19.899999999999999" customHeight="1" x14ac:dyDescent="0.3">
      <c r="A1567" s="401"/>
      <c r="B1567" s="402"/>
      <c r="C1567" s="402"/>
      <c r="D1567" s="402"/>
      <c r="E1567" s="402"/>
      <c r="F1567" s="402" t="s">
        <v>692</v>
      </c>
      <c r="G1567" s="402"/>
      <c r="H1567" s="402"/>
      <c r="I1567" s="402"/>
      <c r="J1567" s="322">
        <v>0</v>
      </c>
    </row>
    <row r="1568" spans="1:10" ht="25" x14ac:dyDescent="0.3">
      <c r="A1568" s="316"/>
      <c r="B1568" s="351"/>
      <c r="C1568" s="351"/>
      <c r="D1568" s="351"/>
      <c r="E1568" s="351" t="s">
        <v>436</v>
      </c>
      <c r="F1568" s="352">
        <v>0.40538385700545049</v>
      </c>
      <c r="G1568" s="351" t="s">
        <v>437</v>
      </c>
      <c r="H1568" s="352">
        <v>0.48</v>
      </c>
      <c r="I1568" s="351" t="s">
        <v>438</v>
      </c>
      <c r="J1568" s="317">
        <v>0.88507457499999997</v>
      </c>
    </row>
    <row r="1569" spans="1:10" ht="14.5" thickBot="1" x14ac:dyDescent="0.35">
      <c r="A1569" s="316"/>
      <c r="B1569" s="351"/>
      <c r="C1569" s="351"/>
      <c r="D1569" s="351"/>
      <c r="E1569" s="351" t="s">
        <v>439</v>
      </c>
      <c r="F1569" s="352">
        <v>0.21</v>
      </c>
      <c r="G1569" s="351"/>
      <c r="H1569" s="429" t="s">
        <v>440</v>
      </c>
      <c r="I1569" s="429"/>
      <c r="J1569" s="317">
        <v>1.0900000000000001</v>
      </c>
    </row>
    <row r="1570" spans="1:10" ht="1.1499999999999999" customHeight="1" thickTop="1" x14ac:dyDescent="0.3">
      <c r="A1570" s="318"/>
      <c r="B1570" s="168"/>
      <c r="C1570" s="168"/>
      <c r="D1570" s="168"/>
      <c r="E1570" s="168"/>
      <c r="F1570" s="168"/>
      <c r="G1570" s="168"/>
      <c r="H1570" s="168"/>
      <c r="I1570" s="168"/>
      <c r="J1570" s="319"/>
    </row>
    <row r="1571" spans="1:10" ht="18" customHeight="1" x14ac:dyDescent="0.3">
      <c r="A1571" s="122"/>
      <c r="B1571" s="123" t="s">
        <v>86</v>
      </c>
      <c r="C1571" s="124" t="s">
        <v>87</v>
      </c>
      <c r="D1571" s="124" t="s">
        <v>5</v>
      </c>
      <c r="E1571" s="390" t="s">
        <v>429</v>
      </c>
      <c r="F1571" s="390"/>
      <c r="G1571" s="152" t="s">
        <v>88</v>
      </c>
      <c r="H1571" s="123" t="s">
        <v>89</v>
      </c>
      <c r="I1571" s="123" t="s">
        <v>90</v>
      </c>
      <c r="J1571" s="125" t="s">
        <v>6</v>
      </c>
    </row>
    <row r="1572" spans="1:10" ht="25.9" customHeight="1" x14ac:dyDescent="0.3">
      <c r="A1572" s="131" t="s">
        <v>430</v>
      </c>
      <c r="B1572" s="132" t="s">
        <v>1042</v>
      </c>
      <c r="C1572" s="133" t="s">
        <v>109</v>
      </c>
      <c r="D1572" s="133" t="s">
        <v>1043</v>
      </c>
      <c r="E1572" s="426" t="s">
        <v>435</v>
      </c>
      <c r="F1572" s="426"/>
      <c r="G1572" s="134" t="s">
        <v>409</v>
      </c>
      <c r="H1572" s="162">
        <v>1</v>
      </c>
      <c r="I1572" s="135">
        <v>0.91</v>
      </c>
      <c r="J1572" s="313">
        <v>0.91</v>
      </c>
    </row>
    <row r="1573" spans="1:10" ht="24" customHeight="1" x14ac:dyDescent="0.3">
      <c r="A1573" s="320" t="s">
        <v>441</v>
      </c>
      <c r="B1573" s="170" t="s">
        <v>1044</v>
      </c>
      <c r="C1573" s="169" t="s">
        <v>109</v>
      </c>
      <c r="D1573" s="169" t="s">
        <v>1045</v>
      </c>
      <c r="E1573" s="427" t="s">
        <v>462</v>
      </c>
      <c r="F1573" s="427"/>
      <c r="G1573" s="171" t="s">
        <v>409</v>
      </c>
      <c r="H1573" s="172">
        <v>4.2970000000000001E-2</v>
      </c>
      <c r="I1573" s="173">
        <v>21.36</v>
      </c>
      <c r="J1573" s="321">
        <v>0.91</v>
      </c>
    </row>
    <row r="1574" spans="1:10" ht="25" x14ac:dyDescent="0.3">
      <c r="A1574" s="316"/>
      <c r="B1574" s="351"/>
      <c r="C1574" s="351"/>
      <c r="D1574" s="351"/>
      <c r="E1574" s="351" t="s">
        <v>436</v>
      </c>
      <c r="F1574" s="352">
        <v>0.41680030000000001</v>
      </c>
      <c r="G1574" s="351" t="s">
        <v>437</v>
      </c>
      <c r="H1574" s="352">
        <v>0.49</v>
      </c>
      <c r="I1574" s="351" t="s">
        <v>438</v>
      </c>
      <c r="J1574" s="317">
        <v>0.91</v>
      </c>
    </row>
    <row r="1575" spans="1:10" ht="14.5" thickBot="1" x14ac:dyDescent="0.35">
      <c r="A1575" s="316"/>
      <c r="B1575" s="351"/>
      <c r="C1575" s="351"/>
      <c r="D1575" s="351"/>
      <c r="E1575" s="351" t="s">
        <v>439</v>
      </c>
      <c r="F1575" s="352">
        <v>0.22</v>
      </c>
      <c r="G1575" s="351"/>
      <c r="H1575" s="429" t="s">
        <v>440</v>
      </c>
      <c r="I1575" s="429"/>
      <c r="J1575" s="317">
        <v>1.1299999999999999</v>
      </c>
    </row>
    <row r="1576" spans="1:10" ht="1.1499999999999999" customHeight="1" thickTop="1" x14ac:dyDescent="0.3">
      <c r="A1576" s="318"/>
      <c r="B1576" s="168"/>
      <c r="C1576" s="168"/>
      <c r="D1576" s="168"/>
      <c r="E1576" s="168"/>
      <c r="F1576" s="168"/>
      <c r="G1576" s="168"/>
      <c r="H1576" s="168"/>
      <c r="I1576" s="168"/>
      <c r="J1576" s="319"/>
    </row>
    <row r="1577" spans="1:10" ht="18" customHeight="1" x14ac:dyDescent="0.3">
      <c r="A1577" s="122"/>
      <c r="B1577" s="123" t="s">
        <v>86</v>
      </c>
      <c r="C1577" s="124" t="s">
        <v>87</v>
      </c>
      <c r="D1577" s="124" t="s">
        <v>5</v>
      </c>
      <c r="E1577" s="390" t="s">
        <v>429</v>
      </c>
      <c r="F1577" s="390"/>
      <c r="G1577" s="152" t="s">
        <v>88</v>
      </c>
      <c r="H1577" s="123" t="s">
        <v>89</v>
      </c>
      <c r="I1577" s="123" t="s">
        <v>90</v>
      </c>
      <c r="J1577" s="125" t="s">
        <v>6</v>
      </c>
    </row>
    <row r="1578" spans="1:10" ht="25.9" customHeight="1" x14ac:dyDescent="0.3">
      <c r="A1578" s="131" t="s">
        <v>430</v>
      </c>
      <c r="B1578" s="132" t="s">
        <v>1048</v>
      </c>
      <c r="C1578" s="133" t="s">
        <v>109</v>
      </c>
      <c r="D1578" s="133" t="s">
        <v>1049</v>
      </c>
      <c r="E1578" s="426" t="s">
        <v>435</v>
      </c>
      <c r="F1578" s="426"/>
      <c r="G1578" s="134" t="s">
        <v>409</v>
      </c>
      <c r="H1578" s="162">
        <v>1</v>
      </c>
      <c r="I1578" s="135">
        <v>0.44</v>
      </c>
      <c r="J1578" s="313">
        <v>0.44</v>
      </c>
    </row>
    <row r="1579" spans="1:10" ht="24" customHeight="1" x14ac:dyDescent="0.3">
      <c r="A1579" s="320" t="s">
        <v>441</v>
      </c>
      <c r="B1579" s="170" t="s">
        <v>1050</v>
      </c>
      <c r="C1579" s="169" t="s">
        <v>109</v>
      </c>
      <c r="D1579" s="169" t="s">
        <v>1051</v>
      </c>
      <c r="E1579" s="427" t="s">
        <v>462</v>
      </c>
      <c r="F1579" s="427"/>
      <c r="G1579" s="171" t="s">
        <v>409</v>
      </c>
      <c r="H1579" s="172">
        <v>2.07E-2</v>
      </c>
      <c r="I1579" s="173">
        <v>21.36</v>
      </c>
      <c r="J1579" s="321">
        <v>0.44</v>
      </c>
    </row>
    <row r="1580" spans="1:10" ht="25" x14ac:dyDescent="0.3">
      <c r="A1580" s="316"/>
      <c r="B1580" s="351"/>
      <c r="C1580" s="351"/>
      <c r="D1580" s="351"/>
      <c r="E1580" s="351" t="s">
        <v>436</v>
      </c>
      <c r="F1580" s="352">
        <v>0.20152980000000001</v>
      </c>
      <c r="G1580" s="351" t="s">
        <v>437</v>
      </c>
      <c r="H1580" s="352">
        <v>0.24</v>
      </c>
      <c r="I1580" s="351" t="s">
        <v>438</v>
      </c>
      <c r="J1580" s="317">
        <v>0.44</v>
      </c>
    </row>
    <row r="1581" spans="1:10" ht="14.5" thickBot="1" x14ac:dyDescent="0.35">
      <c r="A1581" s="316"/>
      <c r="B1581" s="351"/>
      <c r="C1581" s="351"/>
      <c r="D1581" s="351"/>
      <c r="E1581" s="351" t="s">
        <v>439</v>
      </c>
      <c r="F1581" s="352">
        <v>0.1</v>
      </c>
      <c r="G1581" s="351"/>
      <c r="H1581" s="429" t="s">
        <v>440</v>
      </c>
      <c r="I1581" s="429"/>
      <c r="J1581" s="317">
        <v>0.54</v>
      </c>
    </row>
    <row r="1582" spans="1:10" ht="1.1499999999999999" customHeight="1" thickTop="1" x14ac:dyDescent="0.3">
      <c r="A1582" s="318"/>
      <c r="B1582" s="168"/>
      <c r="C1582" s="168"/>
      <c r="D1582" s="168"/>
      <c r="E1582" s="168"/>
      <c r="F1582" s="168"/>
      <c r="G1582" s="168"/>
      <c r="H1582" s="168"/>
      <c r="I1582" s="168"/>
      <c r="J1582" s="319"/>
    </row>
    <row r="1583" spans="1:10" ht="18" customHeight="1" x14ac:dyDescent="0.3">
      <c r="A1583" s="122"/>
      <c r="B1583" s="123" t="s">
        <v>86</v>
      </c>
      <c r="C1583" s="124" t="s">
        <v>87</v>
      </c>
      <c r="D1583" s="124" t="s">
        <v>5</v>
      </c>
      <c r="E1583" s="390" t="s">
        <v>429</v>
      </c>
      <c r="F1583" s="390"/>
      <c r="G1583" s="152" t="s">
        <v>88</v>
      </c>
      <c r="H1583" s="123" t="s">
        <v>89</v>
      </c>
      <c r="I1583" s="123" t="s">
        <v>90</v>
      </c>
      <c r="J1583" s="125" t="s">
        <v>6</v>
      </c>
    </row>
    <row r="1584" spans="1:10" ht="25.9" customHeight="1" x14ac:dyDescent="0.3">
      <c r="A1584" s="131" t="s">
        <v>430</v>
      </c>
      <c r="B1584" s="132" t="s">
        <v>907</v>
      </c>
      <c r="C1584" s="133" t="s">
        <v>109</v>
      </c>
      <c r="D1584" s="133" t="s">
        <v>908</v>
      </c>
      <c r="E1584" s="426" t="s">
        <v>435</v>
      </c>
      <c r="F1584" s="426"/>
      <c r="G1584" s="134" t="s">
        <v>409</v>
      </c>
      <c r="H1584" s="162">
        <v>1</v>
      </c>
      <c r="I1584" s="135">
        <v>0.72</v>
      </c>
      <c r="J1584" s="313">
        <v>0.72</v>
      </c>
    </row>
    <row r="1585" spans="1:10" ht="24" customHeight="1" x14ac:dyDescent="0.3">
      <c r="A1585" s="320" t="s">
        <v>441</v>
      </c>
      <c r="B1585" s="170" t="s">
        <v>909</v>
      </c>
      <c r="C1585" s="169" t="s">
        <v>109</v>
      </c>
      <c r="D1585" s="169" t="s">
        <v>910</v>
      </c>
      <c r="E1585" s="427" t="s">
        <v>462</v>
      </c>
      <c r="F1585" s="427"/>
      <c r="G1585" s="171" t="s">
        <v>409</v>
      </c>
      <c r="H1585" s="172">
        <v>2.4420000000000001E-2</v>
      </c>
      <c r="I1585" s="173">
        <v>29.75</v>
      </c>
      <c r="J1585" s="321">
        <v>0.72</v>
      </c>
    </row>
    <row r="1586" spans="1:10" ht="25" x14ac:dyDescent="0.3">
      <c r="A1586" s="316"/>
      <c r="B1586" s="351"/>
      <c r="C1586" s="351"/>
      <c r="D1586" s="351"/>
      <c r="E1586" s="351" t="s">
        <v>436</v>
      </c>
      <c r="F1586" s="352">
        <v>0.32977600000000001</v>
      </c>
      <c r="G1586" s="351" t="s">
        <v>437</v>
      </c>
      <c r="H1586" s="352">
        <v>0.39</v>
      </c>
      <c r="I1586" s="351" t="s">
        <v>438</v>
      </c>
      <c r="J1586" s="317">
        <v>0.72</v>
      </c>
    </row>
    <row r="1587" spans="1:10" ht="14.5" thickBot="1" x14ac:dyDescent="0.35">
      <c r="A1587" s="316"/>
      <c r="B1587" s="351"/>
      <c r="C1587" s="351"/>
      <c r="D1587" s="351"/>
      <c r="E1587" s="351" t="s">
        <v>439</v>
      </c>
      <c r="F1587" s="352">
        <v>0.17</v>
      </c>
      <c r="G1587" s="351"/>
      <c r="H1587" s="429" t="s">
        <v>440</v>
      </c>
      <c r="I1587" s="429"/>
      <c r="J1587" s="317">
        <v>0.89</v>
      </c>
    </row>
    <row r="1588" spans="1:10" ht="1.1499999999999999" customHeight="1" thickTop="1" x14ac:dyDescent="0.3">
      <c r="A1588" s="318"/>
      <c r="B1588" s="168"/>
      <c r="C1588" s="168"/>
      <c r="D1588" s="168"/>
      <c r="E1588" s="168"/>
      <c r="F1588" s="168"/>
      <c r="G1588" s="168"/>
      <c r="H1588" s="168"/>
      <c r="I1588" s="168"/>
      <c r="J1588" s="319"/>
    </row>
    <row r="1589" spans="1:10" ht="18" customHeight="1" x14ac:dyDescent="0.3">
      <c r="A1589" s="122"/>
      <c r="B1589" s="123" t="s">
        <v>86</v>
      </c>
      <c r="C1589" s="124" t="s">
        <v>87</v>
      </c>
      <c r="D1589" s="124" t="s">
        <v>5</v>
      </c>
      <c r="E1589" s="390" t="s">
        <v>429</v>
      </c>
      <c r="F1589" s="390"/>
      <c r="G1589" s="152" t="s">
        <v>88</v>
      </c>
      <c r="H1589" s="123" t="s">
        <v>89</v>
      </c>
      <c r="I1589" s="123" t="s">
        <v>90</v>
      </c>
      <c r="J1589" s="125" t="s">
        <v>6</v>
      </c>
    </row>
    <row r="1590" spans="1:10" ht="25.9" customHeight="1" x14ac:dyDescent="0.3">
      <c r="A1590" s="131" t="s">
        <v>430</v>
      </c>
      <c r="B1590" s="132" t="s">
        <v>893</v>
      </c>
      <c r="C1590" s="133" t="s">
        <v>109</v>
      </c>
      <c r="D1590" s="133" t="s">
        <v>894</v>
      </c>
      <c r="E1590" s="426" t="s">
        <v>435</v>
      </c>
      <c r="F1590" s="426"/>
      <c r="G1590" s="134" t="s">
        <v>409</v>
      </c>
      <c r="H1590" s="162">
        <v>1</v>
      </c>
      <c r="I1590" s="135">
        <v>2.04</v>
      </c>
      <c r="J1590" s="313">
        <v>2.04</v>
      </c>
    </row>
    <row r="1591" spans="1:10" ht="24" customHeight="1" x14ac:dyDescent="0.3">
      <c r="A1591" s="320" t="s">
        <v>441</v>
      </c>
      <c r="B1591" s="170" t="s">
        <v>895</v>
      </c>
      <c r="C1591" s="169" t="s">
        <v>109</v>
      </c>
      <c r="D1591" s="169" t="s">
        <v>896</v>
      </c>
      <c r="E1591" s="427" t="s">
        <v>462</v>
      </c>
      <c r="F1591" s="427"/>
      <c r="G1591" s="171" t="s">
        <v>409</v>
      </c>
      <c r="H1591" s="172">
        <v>1.6990000000000002E-2</v>
      </c>
      <c r="I1591" s="173">
        <v>120.27</v>
      </c>
      <c r="J1591" s="321">
        <v>2.04</v>
      </c>
    </row>
    <row r="1592" spans="1:10" ht="25" x14ac:dyDescent="0.3">
      <c r="A1592" s="316"/>
      <c r="B1592" s="351"/>
      <c r="C1592" s="351"/>
      <c r="D1592" s="351"/>
      <c r="E1592" s="351" t="s">
        <v>436</v>
      </c>
      <c r="F1592" s="352">
        <v>0.93436540000000001</v>
      </c>
      <c r="G1592" s="351" t="s">
        <v>437</v>
      </c>
      <c r="H1592" s="352">
        <v>1.1100000000000001</v>
      </c>
      <c r="I1592" s="351" t="s">
        <v>438</v>
      </c>
      <c r="J1592" s="317">
        <v>2.04</v>
      </c>
    </row>
    <row r="1593" spans="1:10" ht="14.5" thickBot="1" x14ac:dyDescent="0.35">
      <c r="A1593" s="316"/>
      <c r="B1593" s="351"/>
      <c r="C1593" s="351"/>
      <c r="D1593" s="351"/>
      <c r="E1593" s="351" t="s">
        <v>439</v>
      </c>
      <c r="F1593" s="352">
        <v>0.5</v>
      </c>
      <c r="G1593" s="351"/>
      <c r="H1593" s="429" t="s">
        <v>440</v>
      </c>
      <c r="I1593" s="429"/>
      <c r="J1593" s="317">
        <v>2.54</v>
      </c>
    </row>
    <row r="1594" spans="1:10" ht="1.1499999999999999" customHeight="1" thickTop="1" x14ac:dyDescent="0.3">
      <c r="A1594" s="318"/>
      <c r="B1594" s="168"/>
      <c r="C1594" s="168"/>
      <c r="D1594" s="168"/>
      <c r="E1594" s="168"/>
      <c r="F1594" s="168"/>
      <c r="G1594" s="168"/>
      <c r="H1594" s="168"/>
      <c r="I1594" s="168"/>
      <c r="J1594" s="319"/>
    </row>
    <row r="1595" spans="1:10" ht="18" customHeight="1" x14ac:dyDescent="0.3">
      <c r="A1595" s="122"/>
      <c r="B1595" s="123" t="s">
        <v>86</v>
      </c>
      <c r="C1595" s="124" t="s">
        <v>87</v>
      </c>
      <c r="D1595" s="124" t="s">
        <v>5</v>
      </c>
      <c r="E1595" s="390" t="s">
        <v>429</v>
      </c>
      <c r="F1595" s="390"/>
      <c r="G1595" s="152" t="s">
        <v>88</v>
      </c>
      <c r="H1595" s="123" t="s">
        <v>89</v>
      </c>
      <c r="I1595" s="123" t="s">
        <v>90</v>
      </c>
      <c r="J1595" s="125" t="s">
        <v>6</v>
      </c>
    </row>
    <row r="1596" spans="1:10" ht="25.9" customHeight="1" x14ac:dyDescent="0.3">
      <c r="A1596" s="131" t="s">
        <v>430</v>
      </c>
      <c r="B1596" s="132" t="s">
        <v>1539</v>
      </c>
      <c r="C1596" s="133" t="s">
        <v>109</v>
      </c>
      <c r="D1596" s="133" t="s">
        <v>1540</v>
      </c>
      <c r="E1596" s="426" t="s">
        <v>435</v>
      </c>
      <c r="F1596" s="426"/>
      <c r="G1596" s="134" t="s">
        <v>409</v>
      </c>
      <c r="H1596" s="162">
        <v>1</v>
      </c>
      <c r="I1596" s="135">
        <v>0.33</v>
      </c>
      <c r="J1596" s="313">
        <v>0.33</v>
      </c>
    </row>
    <row r="1597" spans="1:10" ht="24" customHeight="1" x14ac:dyDescent="0.3">
      <c r="A1597" s="320" t="s">
        <v>441</v>
      </c>
      <c r="B1597" s="170" t="s">
        <v>1541</v>
      </c>
      <c r="C1597" s="169" t="s">
        <v>109</v>
      </c>
      <c r="D1597" s="169" t="s">
        <v>1542</v>
      </c>
      <c r="E1597" s="427" t="s">
        <v>462</v>
      </c>
      <c r="F1597" s="427"/>
      <c r="G1597" s="171" t="s">
        <v>409</v>
      </c>
      <c r="H1597" s="172">
        <v>1.6990000000000002E-2</v>
      </c>
      <c r="I1597" s="173">
        <v>19.79</v>
      </c>
      <c r="J1597" s="321">
        <v>0.33</v>
      </c>
    </row>
    <row r="1598" spans="1:10" ht="25" x14ac:dyDescent="0.3">
      <c r="A1598" s="316"/>
      <c r="B1598" s="351"/>
      <c r="C1598" s="351"/>
      <c r="D1598" s="351"/>
      <c r="E1598" s="351" t="s">
        <v>436</v>
      </c>
      <c r="F1598" s="352">
        <v>0.15114730000000001</v>
      </c>
      <c r="G1598" s="351" t="s">
        <v>437</v>
      </c>
      <c r="H1598" s="352">
        <v>0.18</v>
      </c>
      <c r="I1598" s="351" t="s">
        <v>438</v>
      </c>
      <c r="J1598" s="317">
        <v>0.33</v>
      </c>
    </row>
    <row r="1599" spans="1:10" ht="14.5" thickBot="1" x14ac:dyDescent="0.35">
      <c r="A1599" s="316"/>
      <c r="B1599" s="351"/>
      <c r="C1599" s="351"/>
      <c r="D1599" s="351"/>
      <c r="E1599" s="351" t="s">
        <v>439</v>
      </c>
      <c r="F1599" s="352">
        <v>0.08</v>
      </c>
      <c r="G1599" s="351"/>
      <c r="H1599" s="429" t="s">
        <v>440</v>
      </c>
      <c r="I1599" s="429"/>
      <c r="J1599" s="317">
        <v>0.41</v>
      </c>
    </row>
    <row r="1600" spans="1:10" ht="1.1499999999999999" customHeight="1" thickTop="1" x14ac:dyDescent="0.3">
      <c r="A1600" s="318"/>
      <c r="B1600" s="168"/>
      <c r="C1600" s="168"/>
      <c r="D1600" s="168"/>
      <c r="E1600" s="168"/>
      <c r="F1600" s="168"/>
      <c r="G1600" s="168"/>
      <c r="H1600" s="168"/>
      <c r="I1600" s="168"/>
      <c r="J1600" s="319"/>
    </row>
    <row r="1601" spans="1:10" ht="18" customHeight="1" x14ac:dyDescent="0.3">
      <c r="A1601" s="122"/>
      <c r="B1601" s="123" t="s">
        <v>86</v>
      </c>
      <c r="C1601" s="124" t="s">
        <v>87</v>
      </c>
      <c r="D1601" s="124" t="s">
        <v>5</v>
      </c>
      <c r="E1601" s="390" t="s">
        <v>429</v>
      </c>
      <c r="F1601" s="390"/>
      <c r="G1601" s="152" t="s">
        <v>88</v>
      </c>
      <c r="H1601" s="123" t="s">
        <v>89</v>
      </c>
      <c r="I1601" s="123" t="s">
        <v>90</v>
      </c>
      <c r="J1601" s="125" t="s">
        <v>6</v>
      </c>
    </row>
    <row r="1602" spans="1:10" ht="25.9" customHeight="1" x14ac:dyDescent="0.3">
      <c r="A1602" s="131" t="s">
        <v>430</v>
      </c>
      <c r="B1602" s="132" t="s">
        <v>1052</v>
      </c>
      <c r="C1602" s="133" t="s">
        <v>109</v>
      </c>
      <c r="D1602" s="133" t="s">
        <v>1053</v>
      </c>
      <c r="E1602" s="426" t="s">
        <v>435</v>
      </c>
      <c r="F1602" s="426"/>
      <c r="G1602" s="134" t="s">
        <v>409</v>
      </c>
      <c r="H1602" s="162">
        <v>1</v>
      </c>
      <c r="I1602" s="135">
        <v>0.67</v>
      </c>
      <c r="J1602" s="313">
        <v>0.67</v>
      </c>
    </row>
    <row r="1603" spans="1:10" ht="24" customHeight="1" x14ac:dyDescent="0.3">
      <c r="A1603" s="320" t="s">
        <v>441</v>
      </c>
      <c r="B1603" s="170" t="s">
        <v>1054</v>
      </c>
      <c r="C1603" s="169" t="s">
        <v>109</v>
      </c>
      <c r="D1603" s="169" t="s">
        <v>1055</v>
      </c>
      <c r="E1603" s="427" t="s">
        <v>462</v>
      </c>
      <c r="F1603" s="427"/>
      <c r="G1603" s="171" t="s">
        <v>409</v>
      </c>
      <c r="H1603" s="172">
        <v>3.184E-2</v>
      </c>
      <c r="I1603" s="173">
        <v>21.3</v>
      </c>
      <c r="J1603" s="321">
        <v>0.67</v>
      </c>
    </row>
    <row r="1604" spans="1:10" ht="25" x14ac:dyDescent="0.3">
      <c r="A1604" s="316"/>
      <c r="B1604" s="351"/>
      <c r="C1604" s="351"/>
      <c r="D1604" s="351"/>
      <c r="E1604" s="351" t="s">
        <v>436</v>
      </c>
      <c r="F1604" s="352">
        <v>0.30687490000000001</v>
      </c>
      <c r="G1604" s="351" t="s">
        <v>437</v>
      </c>
      <c r="H1604" s="352">
        <v>0.36</v>
      </c>
      <c r="I1604" s="351" t="s">
        <v>438</v>
      </c>
      <c r="J1604" s="317">
        <v>0.67</v>
      </c>
    </row>
    <row r="1605" spans="1:10" ht="14.5" thickBot="1" x14ac:dyDescent="0.35">
      <c r="A1605" s="316"/>
      <c r="B1605" s="351"/>
      <c r="C1605" s="351"/>
      <c r="D1605" s="351"/>
      <c r="E1605" s="351" t="s">
        <v>439</v>
      </c>
      <c r="F1605" s="352">
        <v>0.16</v>
      </c>
      <c r="G1605" s="351"/>
      <c r="H1605" s="429" t="s">
        <v>440</v>
      </c>
      <c r="I1605" s="429"/>
      <c r="J1605" s="317">
        <v>0.83</v>
      </c>
    </row>
    <row r="1606" spans="1:10" ht="1.1499999999999999" customHeight="1" thickTop="1" x14ac:dyDescent="0.3">
      <c r="A1606" s="318"/>
      <c r="B1606" s="168"/>
      <c r="C1606" s="168"/>
      <c r="D1606" s="168"/>
      <c r="E1606" s="168"/>
      <c r="F1606" s="168"/>
      <c r="G1606" s="168"/>
      <c r="H1606" s="168"/>
      <c r="I1606" s="168"/>
      <c r="J1606" s="319"/>
    </row>
    <row r="1607" spans="1:10" ht="18" customHeight="1" x14ac:dyDescent="0.3">
      <c r="A1607" s="122"/>
      <c r="B1607" s="123" t="s">
        <v>86</v>
      </c>
      <c r="C1607" s="124" t="s">
        <v>87</v>
      </c>
      <c r="D1607" s="124" t="s">
        <v>5</v>
      </c>
      <c r="E1607" s="390" t="s">
        <v>429</v>
      </c>
      <c r="F1607" s="390"/>
      <c r="G1607" s="152" t="s">
        <v>88</v>
      </c>
      <c r="H1607" s="123" t="s">
        <v>89</v>
      </c>
      <c r="I1607" s="123" t="s">
        <v>90</v>
      </c>
      <c r="J1607" s="125" t="s">
        <v>6</v>
      </c>
    </row>
    <row r="1608" spans="1:10" ht="25.9" customHeight="1" x14ac:dyDescent="0.3">
      <c r="A1608" s="131" t="s">
        <v>430</v>
      </c>
      <c r="B1608" s="132" t="s">
        <v>1056</v>
      </c>
      <c r="C1608" s="133" t="s">
        <v>109</v>
      </c>
      <c r="D1608" s="133" t="s">
        <v>1057</v>
      </c>
      <c r="E1608" s="426" t="s">
        <v>435</v>
      </c>
      <c r="F1608" s="426"/>
      <c r="G1608" s="134" t="s">
        <v>409</v>
      </c>
      <c r="H1608" s="162">
        <v>1</v>
      </c>
      <c r="I1608" s="135">
        <v>0.21</v>
      </c>
      <c r="J1608" s="313">
        <v>0.21</v>
      </c>
    </row>
    <row r="1609" spans="1:10" ht="25.9" customHeight="1" x14ac:dyDescent="0.3">
      <c r="A1609" s="320" t="s">
        <v>441</v>
      </c>
      <c r="B1609" s="170" t="s">
        <v>1058</v>
      </c>
      <c r="C1609" s="169" t="s">
        <v>109</v>
      </c>
      <c r="D1609" s="169" t="s">
        <v>1059</v>
      </c>
      <c r="E1609" s="427" t="s">
        <v>462</v>
      </c>
      <c r="F1609" s="427"/>
      <c r="G1609" s="171" t="s">
        <v>409</v>
      </c>
      <c r="H1609" s="172">
        <v>1.6990000000000002E-2</v>
      </c>
      <c r="I1609" s="173">
        <v>12.65</v>
      </c>
      <c r="J1609" s="321">
        <v>0.21</v>
      </c>
    </row>
    <row r="1610" spans="1:10" ht="25" x14ac:dyDescent="0.3">
      <c r="A1610" s="316"/>
      <c r="B1610" s="351"/>
      <c r="C1610" s="351"/>
      <c r="D1610" s="351"/>
      <c r="E1610" s="351" t="s">
        <v>436</v>
      </c>
      <c r="F1610" s="352">
        <v>9.6184699999999998E-2</v>
      </c>
      <c r="G1610" s="351" t="s">
        <v>437</v>
      </c>
      <c r="H1610" s="352">
        <v>0.11</v>
      </c>
      <c r="I1610" s="351" t="s">
        <v>438</v>
      </c>
      <c r="J1610" s="317">
        <v>0.21</v>
      </c>
    </row>
    <row r="1611" spans="1:10" ht="14.5" thickBot="1" x14ac:dyDescent="0.35">
      <c r="A1611" s="316"/>
      <c r="B1611" s="351"/>
      <c r="C1611" s="351"/>
      <c r="D1611" s="351"/>
      <c r="E1611" s="351" t="s">
        <v>439</v>
      </c>
      <c r="F1611" s="352">
        <v>0.05</v>
      </c>
      <c r="G1611" s="351"/>
      <c r="H1611" s="429" t="s">
        <v>440</v>
      </c>
      <c r="I1611" s="429"/>
      <c r="J1611" s="317">
        <v>0.26</v>
      </c>
    </row>
    <row r="1612" spans="1:10" ht="1.1499999999999999" customHeight="1" thickTop="1" x14ac:dyDescent="0.3">
      <c r="A1612" s="318"/>
      <c r="B1612" s="168"/>
      <c r="C1612" s="168"/>
      <c r="D1612" s="168"/>
      <c r="E1612" s="168"/>
      <c r="F1612" s="168"/>
      <c r="G1612" s="168"/>
      <c r="H1612" s="168"/>
      <c r="I1612" s="168"/>
      <c r="J1612" s="319"/>
    </row>
    <row r="1613" spans="1:10" ht="18" customHeight="1" x14ac:dyDescent="0.3">
      <c r="A1613" s="122"/>
      <c r="B1613" s="123" t="s">
        <v>86</v>
      </c>
      <c r="C1613" s="124" t="s">
        <v>87</v>
      </c>
      <c r="D1613" s="124" t="s">
        <v>5</v>
      </c>
      <c r="E1613" s="390" t="s">
        <v>429</v>
      </c>
      <c r="F1613" s="390"/>
      <c r="G1613" s="152" t="s">
        <v>88</v>
      </c>
      <c r="H1613" s="123" t="s">
        <v>89</v>
      </c>
      <c r="I1613" s="123" t="s">
        <v>90</v>
      </c>
      <c r="J1613" s="125" t="s">
        <v>6</v>
      </c>
    </row>
    <row r="1614" spans="1:10" ht="25.9" customHeight="1" x14ac:dyDescent="0.3">
      <c r="A1614" s="131" t="s">
        <v>430</v>
      </c>
      <c r="B1614" s="132" t="s">
        <v>1060</v>
      </c>
      <c r="C1614" s="133" t="s">
        <v>109</v>
      </c>
      <c r="D1614" s="133" t="s">
        <v>1061</v>
      </c>
      <c r="E1614" s="426" t="s">
        <v>435</v>
      </c>
      <c r="F1614" s="426"/>
      <c r="G1614" s="134" t="s">
        <v>409</v>
      </c>
      <c r="H1614" s="162">
        <v>1</v>
      </c>
      <c r="I1614" s="135">
        <v>0.2</v>
      </c>
      <c r="J1614" s="313">
        <v>0.2</v>
      </c>
    </row>
    <row r="1615" spans="1:10" ht="24" customHeight="1" x14ac:dyDescent="0.3">
      <c r="A1615" s="320" t="s">
        <v>441</v>
      </c>
      <c r="B1615" s="170" t="s">
        <v>1062</v>
      </c>
      <c r="C1615" s="169" t="s">
        <v>109</v>
      </c>
      <c r="D1615" s="169" t="s">
        <v>1063</v>
      </c>
      <c r="E1615" s="427" t="s">
        <v>462</v>
      </c>
      <c r="F1615" s="427"/>
      <c r="G1615" s="171" t="s">
        <v>409</v>
      </c>
      <c r="H1615" s="172">
        <v>1.328E-2</v>
      </c>
      <c r="I1615" s="173">
        <v>15.3</v>
      </c>
      <c r="J1615" s="321">
        <v>0.2</v>
      </c>
    </row>
    <row r="1616" spans="1:10" ht="25" x14ac:dyDescent="0.3">
      <c r="A1616" s="316"/>
      <c r="B1616" s="351"/>
      <c r="C1616" s="351"/>
      <c r="D1616" s="351"/>
      <c r="E1616" s="351" t="s">
        <v>436</v>
      </c>
      <c r="F1616" s="352">
        <v>9.1604500000000005E-2</v>
      </c>
      <c r="G1616" s="351" t="s">
        <v>437</v>
      </c>
      <c r="H1616" s="352">
        <v>0.11</v>
      </c>
      <c r="I1616" s="351" t="s">
        <v>438</v>
      </c>
      <c r="J1616" s="317">
        <v>0.2</v>
      </c>
    </row>
    <row r="1617" spans="1:10" ht="14.5" thickBot="1" x14ac:dyDescent="0.35">
      <c r="A1617" s="316"/>
      <c r="B1617" s="351"/>
      <c r="C1617" s="351"/>
      <c r="D1617" s="351"/>
      <c r="E1617" s="351" t="s">
        <v>439</v>
      </c>
      <c r="F1617" s="352">
        <v>0.04</v>
      </c>
      <c r="G1617" s="351"/>
      <c r="H1617" s="429" t="s">
        <v>440</v>
      </c>
      <c r="I1617" s="429"/>
      <c r="J1617" s="317">
        <v>0.24</v>
      </c>
    </row>
    <row r="1618" spans="1:10" ht="1.1499999999999999" customHeight="1" thickTop="1" x14ac:dyDescent="0.3">
      <c r="A1618" s="318"/>
      <c r="B1618" s="168"/>
      <c r="C1618" s="168"/>
      <c r="D1618" s="168"/>
      <c r="E1618" s="168"/>
      <c r="F1618" s="168"/>
      <c r="G1618" s="168"/>
      <c r="H1618" s="168"/>
      <c r="I1618" s="168"/>
      <c r="J1618" s="319"/>
    </row>
    <row r="1619" spans="1:10" ht="18" customHeight="1" x14ac:dyDescent="0.3">
      <c r="A1619" s="122"/>
      <c r="B1619" s="123" t="s">
        <v>86</v>
      </c>
      <c r="C1619" s="124" t="s">
        <v>87</v>
      </c>
      <c r="D1619" s="124" t="s">
        <v>5</v>
      </c>
      <c r="E1619" s="390" t="s">
        <v>429</v>
      </c>
      <c r="F1619" s="390"/>
      <c r="G1619" s="152" t="s">
        <v>88</v>
      </c>
      <c r="H1619" s="123" t="s">
        <v>89</v>
      </c>
      <c r="I1619" s="123" t="s">
        <v>90</v>
      </c>
      <c r="J1619" s="125" t="s">
        <v>6</v>
      </c>
    </row>
    <row r="1620" spans="1:10" ht="25.9" customHeight="1" x14ac:dyDescent="0.3">
      <c r="A1620" s="131" t="s">
        <v>430</v>
      </c>
      <c r="B1620" s="132" t="s">
        <v>1064</v>
      </c>
      <c r="C1620" s="133" t="s">
        <v>109</v>
      </c>
      <c r="D1620" s="133" t="s">
        <v>1065</v>
      </c>
      <c r="E1620" s="426" t="s">
        <v>435</v>
      </c>
      <c r="F1620" s="426"/>
      <c r="G1620" s="134" t="s">
        <v>409</v>
      </c>
      <c r="H1620" s="162">
        <v>1</v>
      </c>
      <c r="I1620" s="135">
        <v>0.14000000000000001</v>
      </c>
      <c r="J1620" s="313">
        <v>0.14000000000000001</v>
      </c>
    </row>
    <row r="1621" spans="1:10" ht="24" customHeight="1" x14ac:dyDescent="0.3">
      <c r="A1621" s="320" t="s">
        <v>441</v>
      </c>
      <c r="B1621" s="170" t="s">
        <v>1066</v>
      </c>
      <c r="C1621" s="169" t="s">
        <v>109</v>
      </c>
      <c r="D1621" s="169" t="s">
        <v>1067</v>
      </c>
      <c r="E1621" s="427" t="s">
        <v>462</v>
      </c>
      <c r="F1621" s="427"/>
      <c r="G1621" s="171" t="s">
        <v>409</v>
      </c>
      <c r="H1621" s="172">
        <v>5.8599999999999998E-3</v>
      </c>
      <c r="I1621" s="173">
        <v>25.56</v>
      </c>
      <c r="J1621" s="321">
        <v>0.14000000000000001</v>
      </c>
    </row>
    <row r="1622" spans="1:10" ht="25" x14ac:dyDescent="0.3">
      <c r="A1622" s="316"/>
      <c r="B1622" s="351"/>
      <c r="C1622" s="351"/>
      <c r="D1622" s="351"/>
      <c r="E1622" s="351" t="s">
        <v>436</v>
      </c>
      <c r="F1622" s="352">
        <v>6.4123100000000002E-2</v>
      </c>
      <c r="G1622" s="351" t="s">
        <v>437</v>
      </c>
      <c r="H1622" s="352">
        <v>0.08</v>
      </c>
      <c r="I1622" s="351" t="s">
        <v>438</v>
      </c>
      <c r="J1622" s="317">
        <v>0.14000000000000001</v>
      </c>
    </row>
    <row r="1623" spans="1:10" ht="14.5" thickBot="1" x14ac:dyDescent="0.35">
      <c r="A1623" s="316"/>
      <c r="B1623" s="351"/>
      <c r="C1623" s="351"/>
      <c r="D1623" s="351"/>
      <c r="E1623" s="351" t="s">
        <v>439</v>
      </c>
      <c r="F1623" s="352">
        <v>0.03</v>
      </c>
      <c r="G1623" s="351"/>
      <c r="H1623" s="429" t="s">
        <v>440</v>
      </c>
      <c r="I1623" s="429"/>
      <c r="J1623" s="317">
        <v>0.17</v>
      </c>
    </row>
    <row r="1624" spans="1:10" ht="1.1499999999999999" customHeight="1" thickTop="1" x14ac:dyDescent="0.3">
      <c r="A1624" s="318"/>
      <c r="B1624" s="168"/>
      <c r="C1624" s="168"/>
      <c r="D1624" s="168"/>
      <c r="E1624" s="168"/>
      <c r="F1624" s="168"/>
      <c r="G1624" s="168"/>
      <c r="H1624" s="168"/>
      <c r="I1624" s="168"/>
      <c r="J1624" s="319"/>
    </row>
    <row r="1625" spans="1:10" ht="18" customHeight="1" x14ac:dyDescent="0.3">
      <c r="A1625" s="122"/>
      <c r="B1625" s="123" t="s">
        <v>86</v>
      </c>
      <c r="C1625" s="124" t="s">
        <v>87</v>
      </c>
      <c r="D1625" s="124" t="s">
        <v>5</v>
      </c>
      <c r="E1625" s="390" t="s">
        <v>429</v>
      </c>
      <c r="F1625" s="390"/>
      <c r="G1625" s="152" t="s">
        <v>88</v>
      </c>
      <c r="H1625" s="123" t="s">
        <v>89</v>
      </c>
      <c r="I1625" s="123" t="s">
        <v>90</v>
      </c>
      <c r="J1625" s="125" t="s">
        <v>6</v>
      </c>
    </row>
    <row r="1626" spans="1:10" ht="25.9" customHeight="1" x14ac:dyDescent="0.3">
      <c r="A1626" s="131" t="s">
        <v>430</v>
      </c>
      <c r="B1626" s="132" t="s">
        <v>1068</v>
      </c>
      <c r="C1626" s="133" t="s">
        <v>109</v>
      </c>
      <c r="D1626" s="133" t="s">
        <v>1069</v>
      </c>
      <c r="E1626" s="426" t="s">
        <v>435</v>
      </c>
      <c r="F1626" s="426"/>
      <c r="G1626" s="134" t="s">
        <v>409</v>
      </c>
      <c r="H1626" s="162">
        <v>1</v>
      </c>
      <c r="I1626" s="135">
        <v>0.14000000000000001</v>
      </c>
      <c r="J1626" s="313">
        <v>0.14000000000000001</v>
      </c>
    </row>
    <row r="1627" spans="1:10" ht="24" customHeight="1" x14ac:dyDescent="0.3">
      <c r="A1627" s="320" t="s">
        <v>441</v>
      </c>
      <c r="B1627" s="170" t="s">
        <v>1070</v>
      </c>
      <c r="C1627" s="169" t="s">
        <v>109</v>
      </c>
      <c r="D1627" s="169" t="s">
        <v>1071</v>
      </c>
      <c r="E1627" s="427" t="s">
        <v>462</v>
      </c>
      <c r="F1627" s="427"/>
      <c r="G1627" s="171" t="s">
        <v>409</v>
      </c>
      <c r="H1627" s="172">
        <v>5.8599999999999998E-3</v>
      </c>
      <c r="I1627" s="173">
        <v>24.6</v>
      </c>
      <c r="J1627" s="321">
        <v>0.14000000000000001</v>
      </c>
    </row>
    <row r="1628" spans="1:10" ht="25" x14ac:dyDescent="0.3">
      <c r="A1628" s="316"/>
      <c r="B1628" s="351"/>
      <c r="C1628" s="351"/>
      <c r="D1628" s="351"/>
      <c r="E1628" s="351" t="s">
        <v>436</v>
      </c>
      <c r="F1628" s="352">
        <v>6.4123100000000002E-2</v>
      </c>
      <c r="G1628" s="351" t="s">
        <v>437</v>
      </c>
      <c r="H1628" s="352">
        <v>0.08</v>
      </c>
      <c r="I1628" s="351" t="s">
        <v>438</v>
      </c>
      <c r="J1628" s="317">
        <v>0.14000000000000001</v>
      </c>
    </row>
    <row r="1629" spans="1:10" ht="14.5" thickBot="1" x14ac:dyDescent="0.35">
      <c r="A1629" s="316"/>
      <c r="B1629" s="351"/>
      <c r="C1629" s="351"/>
      <c r="D1629" s="351"/>
      <c r="E1629" s="351" t="s">
        <v>439</v>
      </c>
      <c r="F1629" s="352">
        <v>0.03</v>
      </c>
      <c r="G1629" s="351"/>
      <c r="H1629" s="429" t="s">
        <v>440</v>
      </c>
      <c r="I1629" s="429"/>
      <c r="J1629" s="317">
        <v>0.17</v>
      </c>
    </row>
    <row r="1630" spans="1:10" ht="1.1499999999999999" customHeight="1" thickTop="1" x14ac:dyDescent="0.3">
      <c r="A1630" s="318"/>
      <c r="B1630" s="168"/>
      <c r="C1630" s="168"/>
      <c r="D1630" s="168"/>
      <c r="E1630" s="168"/>
      <c r="F1630" s="168"/>
      <c r="G1630" s="168"/>
      <c r="H1630" s="168"/>
      <c r="I1630" s="168"/>
      <c r="J1630" s="319"/>
    </row>
    <row r="1631" spans="1:10" ht="18" customHeight="1" x14ac:dyDescent="0.3">
      <c r="A1631" s="122"/>
      <c r="B1631" s="123" t="s">
        <v>86</v>
      </c>
      <c r="C1631" s="124" t="s">
        <v>87</v>
      </c>
      <c r="D1631" s="124" t="s">
        <v>5</v>
      </c>
      <c r="E1631" s="390" t="s">
        <v>429</v>
      </c>
      <c r="F1631" s="390"/>
      <c r="G1631" s="152" t="s">
        <v>88</v>
      </c>
      <c r="H1631" s="123" t="s">
        <v>89</v>
      </c>
      <c r="I1631" s="123" t="s">
        <v>90</v>
      </c>
      <c r="J1631" s="125" t="s">
        <v>6</v>
      </c>
    </row>
    <row r="1632" spans="1:10" ht="25.9" customHeight="1" x14ac:dyDescent="0.3">
      <c r="A1632" s="131" t="s">
        <v>430</v>
      </c>
      <c r="B1632" s="132" t="s">
        <v>1072</v>
      </c>
      <c r="C1632" s="133" t="s">
        <v>109</v>
      </c>
      <c r="D1632" s="133" t="s">
        <v>1073</v>
      </c>
      <c r="E1632" s="426" t="s">
        <v>435</v>
      </c>
      <c r="F1632" s="426"/>
      <c r="G1632" s="134" t="s">
        <v>409</v>
      </c>
      <c r="H1632" s="162">
        <v>1</v>
      </c>
      <c r="I1632" s="135">
        <v>0.41</v>
      </c>
      <c r="J1632" s="313">
        <v>0.41</v>
      </c>
    </row>
    <row r="1633" spans="1:10" ht="24" customHeight="1" x14ac:dyDescent="0.3">
      <c r="A1633" s="320" t="s">
        <v>441</v>
      </c>
      <c r="B1633" s="170" t="s">
        <v>1074</v>
      </c>
      <c r="C1633" s="169" t="s">
        <v>109</v>
      </c>
      <c r="D1633" s="169" t="s">
        <v>1075</v>
      </c>
      <c r="E1633" s="427" t="s">
        <v>462</v>
      </c>
      <c r="F1633" s="427"/>
      <c r="G1633" s="171" t="s">
        <v>409</v>
      </c>
      <c r="H1633" s="172">
        <v>1.8849999999999999E-2</v>
      </c>
      <c r="I1633" s="173">
        <v>22.19</v>
      </c>
      <c r="J1633" s="321">
        <v>0.41</v>
      </c>
    </row>
    <row r="1634" spans="1:10" ht="25" x14ac:dyDescent="0.3">
      <c r="A1634" s="316"/>
      <c r="B1634" s="351"/>
      <c r="C1634" s="351"/>
      <c r="D1634" s="351"/>
      <c r="E1634" s="351" t="s">
        <v>436</v>
      </c>
      <c r="F1634" s="352">
        <v>0.18778909999999999</v>
      </c>
      <c r="G1634" s="351" t="s">
        <v>437</v>
      </c>
      <c r="H1634" s="352">
        <v>0.22</v>
      </c>
      <c r="I1634" s="351" t="s">
        <v>438</v>
      </c>
      <c r="J1634" s="317">
        <v>0.41</v>
      </c>
    </row>
    <row r="1635" spans="1:10" ht="14.5" thickBot="1" x14ac:dyDescent="0.35">
      <c r="A1635" s="316"/>
      <c r="B1635" s="351"/>
      <c r="C1635" s="351"/>
      <c r="D1635" s="351"/>
      <c r="E1635" s="351" t="s">
        <v>439</v>
      </c>
      <c r="F1635" s="352">
        <v>0.1</v>
      </c>
      <c r="G1635" s="351"/>
      <c r="H1635" s="429" t="s">
        <v>440</v>
      </c>
      <c r="I1635" s="429"/>
      <c r="J1635" s="317">
        <v>0.51</v>
      </c>
    </row>
    <row r="1636" spans="1:10" ht="1.1499999999999999" customHeight="1" thickTop="1" x14ac:dyDescent="0.3">
      <c r="A1636" s="318"/>
      <c r="B1636" s="168"/>
      <c r="C1636" s="168"/>
      <c r="D1636" s="168"/>
      <c r="E1636" s="168"/>
      <c r="F1636" s="168"/>
      <c r="G1636" s="168"/>
      <c r="H1636" s="168"/>
      <c r="I1636" s="168"/>
      <c r="J1636" s="319"/>
    </row>
    <row r="1637" spans="1:10" ht="18" customHeight="1" x14ac:dyDescent="0.3">
      <c r="A1637" s="122"/>
      <c r="B1637" s="123" t="s">
        <v>86</v>
      </c>
      <c r="C1637" s="124" t="s">
        <v>87</v>
      </c>
      <c r="D1637" s="124" t="s">
        <v>5</v>
      </c>
      <c r="E1637" s="390" t="s">
        <v>429</v>
      </c>
      <c r="F1637" s="390"/>
      <c r="G1637" s="152" t="s">
        <v>88</v>
      </c>
      <c r="H1637" s="123" t="s">
        <v>89</v>
      </c>
      <c r="I1637" s="123" t="s">
        <v>90</v>
      </c>
      <c r="J1637" s="125" t="s">
        <v>6</v>
      </c>
    </row>
    <row r="1638" spans="1:10" ht="25.9" customHeight="1" x14ac:dyDescent="0.3">
      <c r="A1638" s="131" t="s">
        <v>430</v>
      </c>
      <c r="B1638" s="132" t="s">
        <v>1076</v>
      </c>
      <c r="C1638" s="133" t="s">
        <v>109</v>
      </c>
      <c r="D1638" s="133" t="s">
        <v>1077</v>
      </c>
      <c r="E1638" s="426" t="s">
        <v>435</v>
      </c>
      <c r="F1638" s="426"/>
      <c r="G1638" s="134" t="s">
        <v>409</v>
      </c>
      <c r="H1638" s="162">
        <v>1</v>
      </c>
      <c r="I1638" s="135">
        <v>0.2</v>
      </c>
      <c r="J1638" s="313">
        <v>0.2</v>
      </c>
    </row>
    <row r="1639" spans="1:10" ht="25.9" customHeight="1" x14ac:dyDescent="0.3">
      <c r="A1639" s="320" t="s">
        <v>441</v>
      </c>
      <c r="B1639" s="170" t="s">
        <v>1078</v>
      </c>
      <c r="C1639" s="169" t="s">
        <v>109</v>
      </c>
      <c r="D1639" s="169" t="s">
        <v>1079</v>
      </c>
      <c r="E1639" s="427" t="s">
        <v>462</v>
      </c>
      <c r="F1639" s="427"/>
      <c r="G1639" s="171" t="s">
        <v>409</v>
      </c>
      <c r="H1639" s="172">
        <v>1.328E-2</v>
      </c>
      <c r="I1639" s="173">
        <v>15.34</v>
      </c>
      <c r="J1639" s="321">
        <v>0.2</v>
      </c>
    </row>
    <row r="1640" spans="1:10" ht="25" x14ac:dyDescent="0.3">
      <c r="A1640" s="316"/>
      <c r="B1640" s="351"/>
      <c r="C1640" s="351"/>
      <c r="D1640" s="351"/>
      <c r="E1640" s="351" t="s">
        <v>436</v>
      </c>
      <c r="F1640" s="352">
        <v>9.1604500000000005E-2</v>
      </c>
      <c r="G1640" s="351" t="s">
        <v>437</v>
      </c>
      <c r="H1640" s="352">
        <v>0.11</v>
      </c>
      <c r="I1640" s="351" t="s">
        <v>438</v>
      </c>
      <c r="J1640" s="317">
        <v>0.2</v>
      </c>
    </row>
    <row r="1641" spans="1:10" ht="14.5" thickBot="1" x14ac:dyDescent="0.35">
      <c r="A1641" s="316"/>
      <c r="B1641" s="351"/>
      <c r="C1641" s="351"/>
      <c r="D1641" s="351"/>
      <c r="E1641" s="351" t="s">
        <v>439</v>
      </c>
      <c r="F1641" s="352">
        <v>0.04</v>
      </c>
      <c r="G1641" s="351"/>
      <c r="H1641" s="429" t="s">
        <v>440</v>
      </c>
      <c r="I1641" s="429"/>
      <c r="J1641" s="317">
        <v>0.24</v>
      </c>
    </row>
    <row r="1642" spans="1:10" ht="1.1499999999999999" customHeight="1" thickTop="1" x14ac:dyDescent="0.3">
      <c r="A1642" s="318"/>
      <c r="B1642" s="168"/>
      <c r="C1642" s="168"/>
      <c r="D1642" s="168"/>
      <c r="E1642" s="168"/>
      <c r="F1642" s="168"/>
      <c r="G1642" s="168"/>
      <c r="H1642" s="168"/>
      <c r="I1642" s="168"/>
      <c r="J1642" s="319"/>
    </row>
    <row r="1643" spans="1:10" ht="18" customHeight="1" x14ac:dyDescent="0.3">
      <c r="A1643" s="122"/>
      <c r="B1643" s="123" t="s">
        <v>86</v>
      </c>
      <c r="C1643" s="124" t="s">
        <v>87</v>
      </c>
      <c r="D1643" s="124" t="s">
        <v>5</v>
      </c>
      <c r="E1643" s="390" t="s">
        <v>429</v>
      </c>
      <c r="F1643" s="390"/>
      <c r="G1643" s="152" t="s">
        <v>88</v>
      </c>
      <c r="H1643" s="123" t="s">
        <v>89</v>
      </c>
      <c r="I1643" s="123" t="s">
        <v>90</v>
      </c>
      <c r="J1643" s="125" t="s">
        <v>6</v>
      </c>
    </row>
    <row r="1644" spans="1:10" ht="25.9" customHeight="1" x14ac:dyDescent="0.3">
      <c r="A1644" s="131" t="s">
        <v>430</v>
      </c>
      <c r="B1644" s="132" t="s">
        <v>1080</v>
      </c>
      <c r="C1644" s="133" t="s">
        <v>109</v>
      </c>
      <c r="D1644" s="133" t="s">
        <v>1081</v>
      </c>
      <c r="E1644" s="426" t="s">
        <v>435</v>
      </c>
      <c r="F1644" s="426"/>
      <c r="G1644" s="134" t="s">
        <v>409</v>
      </c>
      <c r="H1644" s="162">
        <v>1</v>
      </c>
      <c r="I1644" s="135">
        <v>0.52</v>
      </c>
      <c r="J1644" s="313">
        <v>0.52</v>
      </c>
    </row>
    <row r="1645" spans="1:10" ht="24" customHeight="1" x14ac:dyDescent="0.3">
      <c r="A1645" s="320" t="s">
        <v>441</v>
      </c>
      <c r="B1645" s="170" t="s">
        <v>1082</v>
      </c>
      <c r="C1645" s="169" t="s">
        <v>109</v>
      </c>
      <c r="D1645" s="169" t="s">
        <v>1083</v>
      </c>
      <c r="E1645" s="427" t="s">
        <v>462</v>
      </c>
      <c r="F1645" s="427"/>
      <c r="G1645" s="171" t="s">
        <v>409</v>
      </c>
      <c r="H1645" s="172">
        <v>2.4420000000000001E-2</v>
      </c>
      <c r="I1645" s="173">
        <v>21.36</v>
      </c>
      <c r="J1645" s="321">
        <v>0.52</v>
      </c>
    </row>
    <row r="1646" spans="1:10" ht="25" x14ac:dyDescent="0.3">
      <c r="A1646" s="316"/>
      <c r="B1646" s="351"/>
      <c r="C1646" s="351"/>
      <c r="D1646" s="351"/>
      <c r="E1646" s="351" t="s">
        <v>436</v>
      </c>
      <c r="F1646" s="352">
        <v>0.23817160000000001</v>
      </c>
      <c r="G1646" s="351" t="s">
        <v>437</v>
      </c>
      <c r="H1646" s="352">
        <v>0.28000000000000003</v>
      </c>
      <c r="I1646" s="351" t="s">
        <v>438</v>
      </c>
      <c r="J1646" s="317">
        <v>0.52</v>
      </c>
    </row>
    <row r="1647" spans="1:10" ht="14.5" thickBot="1" x14ac:dyDescent="0.35">
      <c r="A1647" s="316"/>
      <c r="B1647" s="351"/>
      <c r="C1647" s="351"/>
      <c r="D1647" s="351"/>
      <c r="E1647" s="351" t="s">
        <v>439</v>
      </c>
      <c r="F1647" s="352">
        <v>0.12</v>
      </c>
      <c r="G1647" s="351"/>
      <c r="H1647" s="429" t="s">
        <v>440</v>
      </c>
      <c r="I1647" s="429"/>
      <c r="J1647" s="317">
        <v>0.64</v>
      </c>
    </row>
    <row r="1648" spans="1:10" ht="1.1499999999999999" customHeight="1" thickTop="1" x14ac:dyDescent="0.3">
      <c r="A1648" s="318"/>
      <c r="B1648" s="168"/>
      <c r="C1648" s="168"/>
      <c r="D1648" s="168"/>
      <c r="E1648" s="168"/>
      <c r="F1648" s="168"/>
      <c r="G1648" s="168"/>
      <c r="H1648" s="168"/>
      <c r="I1648" s="168"/>
      <c r="J1648" s="319"/>
    </row>
    <row r="1649" spans="1:10" ht="18" customHeight="1" x14ac:dyDescent="0.3">
      <c r="A1649" s="122"/>
      <c r="B1649" s="123" t="s">
        <v>86</v>
      </c>
      <c r="C1649" s="124" t="s">
        <v>87</v>
      </c>
      <c r="D1649" s="124" t="s">
        <v>5</v>
      </c>
      <c r="E1649" s="390" t="s">
        <v>429</v>
      </c>
      <c r="F1649" s="390"/>
      <c r="G1649" s="152" t="s">
        <v>88</v>
      </c>
      <c r="H1649" s="123" t="s">
        <v>89</v>
      </c>
      <c r="I1649" s="123" t="s">
        <v>90</v>
      </c>
      <c r="J1649" s="125" t="s">
        <v>6</v>
      </c>
    </row>
    <row r="1650" spans="1:10" ht="25.9" customHeight="1" x14ac:dyDescent="0.3">
      <c r="A1650" s="131" t="s">
        <v>430</v>
      </c>
      <c r="B1650" s="132" t="s">
        <v>1084</v>
      </c>
      <c r="C1650" s="133" t="s">
        <v>109</v>
      </c>
      <c r="D1650" s="133" t="s">
        <v>1085</v>
      </c>
      <c r="E1650" s="426" t="s">
        <v>435</v>
      </c>
      <c r="F1650" s="426"/>
      <c r="G1650" s="134" t="s">
        <v>409</v>
      </c>
      <c r="H1650" s="162">
        <v>1</v>
      </c>
      <c r="I1650" s="135">
        <v>0.36</v>
      </c>
      <c r="J1650" s="313">
        <v>0.36</v>
      </c>
    </row>
    <row r="1651" spans="1:10" ht="24" customHeight="1" x14ac:dyDescent="0.3">
      <c r="A1651" s="320" t="s">
        <v>441</v>
      </c>
      <c r="B1651" s="170" t="s">
        <v>1086</v>
      </c>
      <c r="C1651" s="169" t="s">
        <v>109</v>
      </c>
      <c r="D1651" s="169" t="s">
        <v>1087</v>
      </c>
      <c r="E1651" s="427" t="s">
        <v>462</v>
      </c>
      <c r="F1651" s="427"/>
      <c r="G1651" s="171" t="s">
        <v>409</v>
      </c>
      <c r="H1651" s="172">
        <v>1.6990000000000002E-2</v>
      </c>
      <c r="I1651" s="173">
        <v>21.36</v>
      </c>
      <c r="J1651" s="321">
        <v>0.36</v>
      </c>
    </row>
    <row r="1652" spans="1:10" ht="25" x14ac:dyDescent="0.3">
      <c r="A1652" s="316"/>
      <c r="B1652" s="351"/>
      <c r="C1652" s="351"/>
      <c r="D1652" s="351"/>
      <c r="E1652" s="351" t="s">
        <v>436</v>
      </c>
      <c r="F1652" s="352">
        <v>0.16488800000000001</v>
      </c>
      <c r="G1652" s="351" t="s">
        <v>437</v>
      </c>
      <c r="H1652" s="352">
        <v>0.2</v>
      </c>
      <c r="I1652" s="351" t="s">
        <v>438</v>
      </c>
      <c r="J1652" s="317">
        <v>0.36</v>
      </c>
    </row>
    <row r="1653" spans="1:10" ht="14.5" thickBot="1" x14ac:dyDescent="0.35">
      <c r="A1653" s="316"/>
      <c r="B1653" s="351"/>
      <c r="C1653" s="351"/>
      <c r="D1653" s="351"/>
      <c r="E1653" s="351" t="s">
        <v>439</v>
      </c>
      <c r="F1653" s="352">
        <v>0.08</v>
      </c>
      <c r="G1653" s="351"/>
      <c r="H1653" s="429" t="s">
        <v>440</v>
      </c>
      <c r="I1653" s="429"/>
      <c r="J1653" s="317">
        <v>0.44</v>
      </c>
    </row>
    <row r="1654" spans="1:10" ht="1.1499999999999999" customHeight="1" thickTop="1" x14ac:dyDescent="0.3">
      <c r="A1654" s="318"/>
      <c r="B1654" s="168"/>
      <c r="C1654" s="168"/>
      <c r="D1654" s="168"/>
      <c r="E1654" s="168"/>
      <c r="F1654" s="168"/>
      <c r="G1654" s="168"/>
      <c r="H1654" s="168"/>
      <c r="I1654" s="168"/>
      <c r="J1654" s="319"/>
    </row>
    <row r="1655" spans="1:10" ht="18" customHeight="1" x14ac:dyDescent="0.3">
      <c r="A1655" s="122"/>
      <c r="B1655" s="123" t="s">
        <v>86</v>
      </c>
      <c r="C1655" s="124" t="s">
        <v>87</v>
      </c>
      <c r="D1655" s="124" t="s">
        <v>5</v>
      </c>
      <c r="E1655" s="390" t="s">
        <v>429</v>
      </c>
      <c r="F1655" s="390"/>
      <c r="G1655" s="152" t="s">
        <v>88</v>
      </c>
      <c r="H1655" s="123" t="s">
        <v>89</v>
      </c>
      <c r="I1655" s="123" t="s">
        <v>90</v>
      </c>
      <c r="J1655" s="125" t="s">
        <v>6</v>
      </c>
    </row>
    <row r="1656" spans="1:10" ht="25.9" customHeight="1" x14ac:dyDescent="0.3">
      <c r="A1656" s="131" t="s">
        <v>430</v>
      </c>
      <c r="B1656" s="132" t="s">
        <v>1088</v>
      </c>
      <c r="C1656" s="133" t="s">
        <v>109</v>
      </c>
      <c r="D1656" s="133" t="s">
        <v>1089</v>
      </c>
      <c r="E1656" s="426" t="s">
        <v>435</v>
      </c>
      <c r="F1656" s="426"/>
      <c r="G1656" s="134" t="s">
        <v>409</v>
      </c>
      <c r="H1656" s="162">
        <v>1</v>
      </c>
      <c r="I1656" s="135">
        <v>0.28000000000000003</v>
      </c>
      <c r="J1656" s="313">
        <v>0.28000000000000003</v>
      </c>
    </row>
    <row r="1657" spans="1:10" ht="24" customHeight="1" x14ac:dyDescent="0.3">
      <c r="A1657" s="320" t="s">
        <v>441</v>
      </c>
      <c r="B1657" s="170" t="s">
        <v>1090</v>
      </c>
      <c r="C1657" s="169" t="s">
        <v>109</v>
      </c>
      <c r="D1657" s="169" t="s">
        <v>1091</v>
      </c>
      <c r="E1657" s="427" t="s">
        <v>462</v>
      </c>
      <c r="F1657" s="427"/>
      <c r="G1657" s="171" t="s">
        <v>409</v>
      </c>
      <c r="H1657" s="172">
        <v>1.328E-2</v>
      </c>
      <c r="I1657" s="173">
        <v>21.36</v>
      </c>
      <c r="J1657" s="321">
        <v>0.28000000000000003</v>
      </c>
    </row>
    <row r="1658" spans="1:10" ht="25" x14ac:dyDescent="0.3">
      <c r="A1658" s="316"/>
      <c r="B1658" s="351"/>
      <c r="C1658" s="351"/>
      <c r="D1658" s="351"/>
      <c r="E1658" s="351" t="s">
        <v>436</v>
      </c>
      <c r="F1658" s="352">
        <v>0.1282462</v>
      </c>
      <c r="G1658" s="351" t="s">
        <v>437</v>
      </c>
      <c r="H1658" s="352">
        <v>0.15</v>
      </c>
      <c r="I1658" s="351" t="s">
        <v>438</v>
      </c>
      <c r="J1658" s="317">
        <v>0.28000000000000003</v>
      </c>
    </row>
    <row r="1659" spans="1:10" ht="14.5" thickBot="1" x14ac:dyDescent="0.35">
      <c r="A1659" s="316"/>
      <c r="B1659" s="351"/>
      <c r="C1659" s="351"/>
      <c r="D1659" s="351"/>
      <c r="E1659" s="351" t="s">
        <v>439</v>
      </c>
      <c r="F1659" s="352">
        <v>0.06</v>
      </c>
      <c r="G1659" s="351"/>
      <c r="H1659" s="429" t="s">
        <v>440</v>
      </c>
      <c r="I1659" s="429"/>
      <c r="J1659" s="317">
        <v>0.34</v>
      </c>
    </row>
    <row r="1660" spans="1:10" ht="1.1499999999999999" customHeight="1" thickTop="1" x14ac:dyDescent="0.3">
      <c r="A1660" s="318"/>
      <c r="B1660" s="168"/>
      <c r="C1660" s="168"/>
      <c r="D1660" s="168"/>
      <c r="E1660" s="168"/>
      <c r="F1660" s="168"/>
      <c r="G1660" s="168"/>
      <c r="H1660" s="168"/>
      <c r="I1660" s="168"/>
      <c r="J1660" s="319"/>
    </row>
    <row r="1661" spans="1:10" ht="18" customHeight="1" x14ac:dyDescent="0.3">
      <c r="A1661" s="122"/>
      <c r="B1661" s="123" t="s">
        <v>86</v>
      </c>
      <c r="C1661" s="124" t="s">
        <v>87</v>
      </c>
      <c r="D1661" s="124" t="s">
        <v>5</v>
      </c>
      <c r="E1661" s="390" t="s">
        <v>429</v>
      </c>
      <c r="F1661" s="390"/>
      <c r="G1661" s="152" t="s">
        <v>88</v>
      </c>
      <c r="H1661" s="123" t="s">
        <v>89</v>
      </c>
      <c r="I1661" s="123" t="s">
        <v>90</v>
      </c>
      <c r="J1661" s="125" t="s">
        <v>6</v>
      </c>
    </row>
    <row r="1662" spans="1:10" ht="25.9" customHeight="1" x14ac:dyDescent="0.3">
      <c r="A1662" s="131" t="s">
        <v>430</v>
      </c>
      <c r="B1662" s="132" t="s">
        <v>1092</v>
      </c>
      <c r="C1662" s="133" t="s">
        <v>109</v>
      </c>
      <c r="D1662" s="133" t="s">
        <v>1093</v>
      </c>
      <c r="E1662" s="426" t="s">
        <v>435</v>
      </c>
      <c r="F1662" s="426"/>
      <c r="G1662" s="134" t="s">
        <v>409</v>
      </c>
      <c r="H1662" s="162">
        <v>1</v>
      </c>
      <c r="I1662" s="135">
        <v>0.32</v>
      </c>
      <c r="J1662" s="313">
        <v>0.32</v>
      </c>
    </row>
    <row r="1663" spans="1:10" ht="24" customHeight="1" x14ac:dyDescent="0.3">
      <c r="A1663" s="320" t="s">
        <v>441</v>
      </c>
      <c r="B1663" s="170" t="s">
        <v>1094</v>
      </c>
      <c r="C1663" s="169" t="s">
        <v>109</v>
      </c>
      <c r="D1663" s="169" t="s">
        <v>1095</v>
      </c>
      <c r="E1663" s="427" t="s">
        <v>462</v>
      </c>
      <c r="F1663" s="427"/>
      <c r="G1663" s="171" t="s">
        <v>409</v>
      </c>
      <c r="H1663" s="172">
        <v>2.4420000000000001E-2</v>
      </c>
      <c r="I1663" s="173">
        <v>13.4</v>
      </c>
      <c r="J1663" s="321">
        <v>0.32</v>
      </c>
    </row>
    <row r="1664" spans="1:10" ht="25" x14ac:dyDescent="0.3">
      <c r="A1664" s="316"/>
      <c r="B1664" s="351"/>
      <c r="C1664" s="351"/>
      <c r="D1664" s="351"/>
      <c r="E1664" s="351" t="s">
        <v>436</v>
      </c>
      <c r="F1664" s="352">
        <v>0.14656710000000001</v>
      </c>
      <c r="G1664" s="351" t="s">
        <v>437</v>
      </c>
      <c r="H1664" s="352">
        <v>0.17</v>
      </c>
      <c r="I1664" s="351" t="s">
        <v>438</v>
      </c>
      <c r="J1664" s="317">
        <v>0.32</v>
      </c>
    </row>
    <row r="1665" spans="1:10" ht="14.5" thickBot="1" x14ac:dyDescent="0.35">
      <c r="A1665" s="316"/>
      <c r="B1665" s="351"/>
      <c r="C1665" s="351"/>
      <c r="D1665" s="351"/>
      <c r="E1665" s="351" t="s">
        <v>439</v>
      </c>
      <c r="F1665" s="352">
        <v>7.0000000000000007E-2</v>
      </c>
      <c r="G1665" s="351"/>
      <c r="H1665" s="429" t="s">
        <v>440</v>
      </c>
      <c r="I1665" s="429"/>
      <c r="J1665" s="317">
        <v>0.39</v>
      </c>
    </row>
    <row r="1666" spans="1:10" ht="1.1499999999999999" customHeight="1" thickTop="1" x14ac:dyDescent="0.3">
      <c r="A1666" s="318"/>
      <c r="B1666" s="168"/>
      <c r="C1666" s="168"/>
      <c r="D1666" s="168"/>
      <c r="E1666" s="168"/>
      <c r="F1666" s="168"/>
      <c r="G1666" s="168"/>
      <c r="H1666" s="168"/>
      <c r="I1666" s="168"/>
      <c r="J1666" s="319"/>
    </row>
    <row r="1667" spans="1:10" ht="18" customHeight="1" x14ac:dyDescent="0.3">
      <c r="A1667" s="122"/>
      <c r="B1667" s="123" t="s">
        <v>86</v>
      </c>
      <c r="C1667" s="124" t="s">
        <v>87</v>
      </c>
      <c r="D1667" s="124" t="s">
        <v>5</v>
      </c>
      <c r="E1667" s="390" t="s">
        <v>429</v>
      </c>
      <c r="F1667" s="390"/>
      <c r="G1667" s="152" t="s">
        <v>88</v>
      </c>
      <c r="H1667" s="123" t="s">
        <v>89</v>
      </c>
      <c r="I1667" s="123" t="s">
        <v>90</v>
      </c>
      <c r="J1667" s="125" t="s">
        <v>6</v>
      </c>
    </row>
    <row r="1668" spans="1:10" ht="25.9" customHeight="1" x14ac:dyDescent="0.3">
      <c r="A1668" s="131" t="s">
        <v>430</v>
      </c>
      <c r="B1668" s="132" t="s">
        <v>1096</v>
      </c>
      <c r="C1668" s="133" t="s">
        <v>109</v>
      </c>
      <c r="D1668" s="133" t="s">
        <v>1097</v>
      </c>
      <c r="E1668" s="426" t="s">
        <v>435</v>
      </c>
      <c r="F1668" s="426"/>
      <c r="G1668" s="134" t="s">
        <v>409</v>
      </c>
      <c r="H1668" s="162">
        <v>1</v>
      </c>
      <c r="I1668" s="135">
        <v>0.28000000000000003</v>
      </c>
      <c r="J1668" s="313">
        <v>0.28000000000000003</v>
      </c>
    </row>
    <row r="1669" spans="1:10" ht="24" customHeight="1" x14ac:dyDescent="0.3">
      <c r="A1669" s="320" t="s">
        <v>441</v>
      </c>
      <c r="B1669" s="170" t="s">
        <v>1098</v>
      </c>
      <c r="C1669" s="169" t="s">
        <v>109</v>
      </c>
      <c r="D1669" s="169" t="s">
        <v>1099</v>
      </c>
      <c r="E1669" s="427" t="s">
        <v>462</v>
      </c>
      <c r="F1669" s="427"/>
      <c r="G1669" s="171" t="s">
        <v>409</v>
      </c>
      <c r="H1669" s="172">
        <v>1.328E-2</v>
      </c>
      <c r="I1669" s="173">
        <v>21.36</v>
      </c>
      <c r="J1669" s="321">
        <v>0.28000000000000003</v>
      </c>
    </row>
    <row r="1670" spans="1:10" ht="25" x14ac:dyDescent="0.3">
      <c r="A1670" s="316"/>
      <c r="B1670" s="351"/>
      <c r="C1670" s="351"/>
      <c r="D1670" s="351"/>
      <c r="E1670" s="351" t="s">
        <v>436</v>
      </c>
      <c r="F1670" s="352">
        <v>0.1282462</v>
      </c>
      <c r="G1670" s="351" t="s">
        <v>437</v>
      </c>
      <c r="H1670" s="352">
        <v>0.15</v>
      </c>
      <c r="I1670" s="351" t="s">
        <v>438</v>
      </c>
      <c r="J1670" s="317">
        <v>0.28000000000000003</v>
      </c>
    </row>
    <row r="1671" spans="1:10" ht="14.5" thickBot="1" x14ac:dyDescent="0.35">
      <c r="A1671" s="316"/>
      <c r="B1671" s="351"/>
      <c r="C1671" s="351"/>
      <c r="D1671" s="351"/>
      <c r="E1671" s="351" t="s">
        <v>439</v>
      </c>
      <c r="F1671" s="352">
        <v>0.06</v>
      </c>
      <c r="G1671" s="351"/>
      <c r="H1671" s="429" t="s">
        <v>440</v>
      </c>
      <c r="I1671" s="429"/>
      <c r="J1671" s="317">
        <v>0.34</v>
      </c>
    </row>
    <row r="1672" spans="1:10" ht="1.1499999999999999" customHeight="1" thickTop="1" x14ac:dyDescent="0.3">
      <c r="A1672" s="318"/>
      <c r="B1672" s="168"/>
      <c r="C1672" s="168"/>
      <c r="D1672" s="168"/>
      <c r="E1672" s="168"/>
      <c r="F1672" s="168"/>
      <c r="G1672" s="168"/>
      <c r="H1672" s="168"/>
      <c r="I1672" s="168"/>
      <c r="J1672" s="319"/>
    </row>
    <row r="1673" spans="1:10" ht="18" customHeight="1" x14ac:dyDescent="0.3">
      <c r="A1673" s="122"/>
      <c r="B1673" s="123" t="s">
        <v>86</v>
      </c>
      <c r="C1673" s="124" t="s">
        <v>87</v>
      </c>
      <c r="D1673" s="124" t="s">
        <v>5</v>
      </c>
      <c r="E1673" s="390" t="s">
        <v>429</v>
      </c>
      <c r="F1673" s="390"/>
      <c r="G1673" s="152" t="s">
        <v>88</v>
      </c>
      <c r="H1673" s="123" t="s">
        <v>89</v>
      </c>
      <c r="I1673" s="123" t="s">
        <v>90</v>
      </c>
      <c r="J1673" s="125" t="s">
        <v>6</v>
      </c>
    </row>
    <row r="1674" spans="1:10" ht="25.9" customHeight="1" x14ac:dyDescent="0.3">
      <c r="A1674" s="131" t="s">
        <v>430</v>
      </c>
      <c r="B1674" s="132" t="s">
        <v>1100</v>
      </c>
      <c r="C1674" s="133" t="s">
        <v>109</v>
      </c>
      <c r="D1674" s="133" t="s">
        <v>1101</v>
      </c>
      <c r="E1674" s="426" t="s">
        <v>435</v>
      </c>
      <c r="F1674" s="426"/>
      <c r="G1674" s="134" t="s">
        <v>409</v>
      </c>
      <c r="H1674" s="162">
        <v>1</v>
      </c>
      <c r="I1674" s="135">
        <v>0.31</v>
      </c>
      <c r="J1674" s="313">
        <v>0.31</v>
      </c>
    </row>
    <row r="1675" spans="1:10" ht="24" customHeight="1" x14ac:dyDescent="0.3">
      <c r="A1675" s="320" t="s">
        <v>441</v>
      </c>
      <c r="B1675" s="170" t="s">
        <v>1102</v>
      </c>
      <c r="C1675" s="169" t="s">
        <v>109</v>
      </c>
      <c r="D1675" s="169" t="s">
        <v>1103</v>
      </c>
      <c r="E1675" s="427" t="s">
        <v>462</v>
      </c>
      <c r="F1675" s="427"/>
      <c r="G1675" s="171" t="s">
        <v>409</v>
      </c>
      <c r="H1675" s="172">
        <v>1.6990000000000002E-2</v>
      </c>
      <c r="I1675" s="173">
        <v>18.41</v>
      </c>
      <c r="J1675" s="321">
        <v>0.31</v>
      </c>
    </row>
    <row r="1676" spans="1:10" ht="25" x14ac:dyDescent="0.3">
      <c r="A1676" s="316"/>
      <c r="B1676" s="351"/>
      <c r="C1676" s="351"/>
      <c r="D1676" s="351"/>
      <c r="E1676" s="351" t="s">
        <v>436</v>
      </c>
      <c r="F1676" s="352">
        <v>0.1419869</v>
      </c>
      <c r="G1676" s="351" t="s">
        <v>437</v>
      </c>
      <c r="H1676" s="352">
        <v>0.17</v>
      </c>
      <c r="I1676" s="351" t="s">
        <v>438</v>
      </c>
      <c r="J1676" s="317">
        <v>0.31</v>
      </c>
    </row>
    <row r="1677" spans="1:10" ht="14.5" thickBot="1" x14ac:dyDescent="0.35">
      <c r="A1677" s="316"/>
      <c r="B1677" s="351"/>
      <c r="C1677" s="351"/>
      <c r="D1677" s="351"/>
      <c r="E1677" s="351" t="s">
        <v>439</v>
      </c>
      <c r="F1677" s="352">
        <v>7.0000000000000007E-2</v>
      </c>
      <c r="G1677" s="351"/>
      <c r="H1677" s="429" t="s">
        <v>440</v>
      </c>
      <c r="I1677" s="429"/>
      <c r="J1677" s="317">
        <v>0.38</v>
      </c>
    </row>
    <row r="1678" spans="1:10" ht="1.1499999999999999" customHeight="1" thickTop="1" x14ac:dyDescent="0.3">
      <c r="A1678" s="318"/>
      <c r="B1678" s="168"/>
      <c r="C1678" s="168"/>
      <c r="D1678" s="168"/>
      <c r="E1678" s="168"/>
      <c r="F1678" s="168"/>
      <c r="G1678" s="168"/>
      <c r="H1678" s="168"/>
      <c r="I1678" s="168"/>
      <c r="J1678" s="319"/>
    </row>
    <row r="1679" spans="1:10" ht="18" customHeight="1" x14ac:dyDescent="0.3">
      <c r="A1679" s="122"/>
      <c r="B1679" s="123" t="s">
        <v>86</v>
      </c>
      <c r="C1679" s="124" t="s">
        <v>87</v>
      </c>
      <c r="D1679" s="124" t="s">
        <v>5</v>
      </c>
      <c r="E1679" s="390" t="s">
        <v>429</v>
      </c>
      <c r="F1679" s="390"/>
      <c r="G1679" s="152" t="s">
        <v>88</v>
      </c>
      <c r="H1679" s="123" t="s">
        <v>89</v>
      </c>
      <c r="I1679" s="123" t="s">
        <v>90</v>
      </c>
      <c r="J1679" s="125" t="s">
        <v>6</v>
      </c>
    </row>
    <row r="1680" spans="1:10" ht="24" customHeight="1" x14ac:dyDescent="0.3">
      <c r="A1680" s="131" t="s">
        <v>430</v>
      </c>
      <c r="B1680" s="132" t="s">
        <v>641</v>
      </c>
      <c r="C1680" s="133" t="s">
        <v>109</v>
      </c>
      <c r="D1680" s="133" t="s">
        <v>642</v>
      </c>
      <c r="E1680" s="426" t="s">
        <v>435</v>
      </c>
      <c r="F1680" s="426"/>
      <c r="G1680" s="134" t="s">
        <v>409</v>
      </c>
      <c r="H1680" s="162">
        <v>1</v>
      </c>
      <c r="I1680" s="135">
        <v>29.47</v>
      </c>
      <c r="J1680" s="313">
        <v>29.47</v>
      </c>
    </row>
    <row r="1681" spans="1:10" ht="25.9" customHeight="1" x14ac:dyDescent="0.3">
      <c r="A1681" s="314" t="s">
        <v>432</v>
      </c>
      <c r="B1681" s="164" t="s">
        <v>1042</v>
      </c>
      <c r="C1681" s="163" t="s">
        <v>109</v>
      </c>
      <c r="D1681" s="163" t="s">
        <v>1043</v>
      </c>
      <c r="E1681" s="428" t="s">
        <v>435</v>
      </c>
      <c r="F1681" s="428"/>
      <c r="G1681" s="165" t="s">
        <v>409</v>
      </c>
      <c r="H1681" s="166">
        <v>1</v>
      </c>
      <c r="I1681" s="167">
        <v>0.91</v>
      </c>
      <c r="J1681" s="315">
        <v>0.91</v>
      </c>
    </row>
    <row r="1682" spans="1:10" ht="24" customHeight="1" x14ac:dyDescent="0.3">
      <c r="A1682" s="320" t="s">
        <v>441</v>
      </c>
      <c r="B1682" s="170" t="s">
        <v>1044</v>
      </c>
      <c r="C1682" s="169" t="s">
        <v>109</v>
      </c>
      <c r="D1682" s="169" t="s">
        <v>1045</v>
      </c>
      <c r="E1682" s="427" t="s">
        <v>462</v>
      </c>
      <c r="F1682" s="427"/>
      <c r="G1682" s="171" t="s">
        <v>409</v>
      </c>
      <c r="H1682" s="172">
        <v>1</v>
      </c>
      <c r="I1682" s="173">
        <v>21.36</v>
      </c>
      <c r="J1682" s="321">
        <v>21.36</v>
      </c>
    </row>
    <row r="1683" spans="1:10" ht="25.9" customHeight="1" x14ac:dyDescent="0.3">
      <c r="A1683" s="320" t="s">
        <v>441</v>
      </c>
      <c r="B1683" s="170" t="s">
        <v>920</v>
      </c>
      <c r="C1683" s="169" t="s">
        <v>109</v>
      </c>
      <c r="D1683" s="169" t="s">
        <v>921</v>
      </c>
      <c r="E1683" s="427" t="s">
        <v>899</v>
      </c>
      <c r="F1683" s="427"/>
      <c r="G1683" s="171" t="s">
        <v>409</v>
      </c>
      <c r="H1683" s="172">
        <v>1</v>
      </c>
      <c r="I1683" s="173">
        <v>3.14</v>
      </c>
      <c r="J1683" s="321">
        <v>3.14</v>
      </c>
    </row>
    <row r="1684" spans="1:10" ht="25.9" customHeight="1" x14ac:dyDescent="0.3">
      <c r="A1684" s="320" t="s">
        <v>441</v>
      </c>
      <c r="B1684" s="170" t="s">
        <v>922</v>
      </c>
      <c r="C1684" s="169" t="s">
        <v>109</v>
      </c>
      <c r="D1684" s="169" t="s">
        <v>923</v>
      </c>
      <c r="E1684" s="427" t="s">
        <v>682</v>
      </c>
      <c r="F1684" s="427"/>
      <c r="G1684" s="171" t="s">
        <v>409</v>
      </c>
      <c r="H1684" s="172">
        <v>1</v>
      </c>
      <c r="I1684" s="173">
        <v>0.63</v>
      </c>
      <c r="J1684" s="321">
        <v>0.63</v>
      </c>
    </row>
    <row r="1685" spans="1:10" ht="25.9" customHeight="1" x14ac:dyDescent="0.3">
      <c r="A1685" s="320" t="s">
        <v>441</v>
      </c>
      <c r="B1685" s="170" t="s">
        <v>897</v>
      </c>
      <c r="C1685" s="169" t="s">
        <v>109</v>
      </c>
      <c r="D1685" s="169" t="s">
        <v>898</v>
      </c>
      <c r="E1685" s="427" t="s">
        <v>899</v>
      </c>
      <c r="F1685" s="427"/>
      <c r="G1685" s="171" t="s">
        <v>409</v>
      </c>
      <c r="H1685" s="172">
        <v>1</v>
      </c>
      <c r="I1685" s="173">
        <v>1.34</v>
      </c>
      <c r="J1685" s="321">
        <v>1.34</v>
      </c>
    </row>
    <row r="1686" spans="1:10" ht="25.9" customHeight="1" x14ac:dyDescent="0.3">
      <c r="A1686" s="320" t="s">
        <v>441</v>
      </c>
      <c r="B1686" s="170" t="s">
        <v>900</v>
      </c>
      <c r="C1686" s="169" t="s">
        <v>109</v>
      </c>
      <c r="D1686" s="169" t="s">
        <v>901</v>
      </c>
      <c r="E1686" s="427" t="s">
        <v>902</v>
      </c>
      <c r="F1686" s="427"/>
      <c r="G1686" s="171" t="s">
        <v>409</v>
      </c>
      <c r="H1686" s="172">
        <v>1</v>
      </c>
      <c r="I1686" s="173">
        <v>0.04</v>
      </c>
      <c r="J1686" s="321">
        <v>0.04</v>
      </c>
    </row>
    <row r="1687" spans="1:10" ht="25.9" customHeight="1" x14ac:dyDescent="0.3">
      <c r="A1687" s="320" t="s">
        <v>441</v>
      </c>
      <c r="B1687" s="170" t="s">
        <v>969</v>
      </c>
      <c r="C1687" s="169" t="s">
        <v>109</v>
      </c>
      <c r="D1687" s="169" t="s">
        <v>970</v>
      </c>
      <c r="E1687" s="427" t="s">
        <v>472</v>
      </c>
      <c r="F1687" s="427"/>
      <c r="G1687" s="171" t="s">
        <v>409</v>
      </c>
      <c r="H1687" s="172">
        <v>1</v>
      </c>
      <c r="I1687" s="173">
        <v>0.85</v>
      </c>
      <c r="J1687" s="321">
        <v>0.85</v>
      </c>
    </row>
    <row r="1688" spans="1:10" ht="25.9" customHeight="1" x14ac:dyDescent="0.3">
      <c r="A1688" s="320" t="s">
        <v>441</v>
      </c>
      <c r="B1688" s="170" t="s">
        <v>971</v>
      </c>
      <c r="C1688" s="169" t="s">
        <v>109</v>
      </c>
      <c r="D1688" s="169" t="s">
        <v>972</v>
      </c>
      <c r="E1688" s="427" t="s">
        <v>472</v>
      </c>
      <c r="F1688" s="427"/>
      <c r="G1688" s="171" t="s">
        <v>409</v>
      </c>
      <c r="H1688" s="172">
        <v>1</v>
      </c>
      <c r="I1688" s="173">
        <v>1.2</v>
      </c>
      <c r="J1688" s="321">
        <v>1.2</v>
      </c>
    </row>
    <row r="1689" spans="1:10" ht="25" x14ac:dyDescent="0.3">
      <c r="A1689" s="316"/>
      <c r="B1689" s="351"/>
      <c r="C1689" s="351"/>
      <c r="D1689" s="351"/>
      <c r="E1689" s="351" t="s">
        <v>436</v>
      </c>
      <c r="F1689" s="352">
        <v>10.2001557</v>
      </c>
      <c r="G1689" s="351" t="s">
        <v>437</v>
      </c>
      <c r="H1689" s="352">
        <v>12.07</v>
      </c>
      <c r="I1689" s="351" t="s">
        <v>438</v>
      </c>
      <c r="J1689" s="317">
        <v>22.27</v>
      </c>
    </row>
    <row r="1690" spans="1:10" ht="14.5" thickBot="1" x14ac:dyDescent="0.35">
      <c r="A1690" s="316"/>
      <c r="B1690" s="351"/>
      <c r="C1690" s="351"/>
      <c r="D1690" s="351"/>
      <c r="E1690" s="351" t="s">
        <v>439</v>
      </c>
      <c r="F1690" s="352">
        <v>7.27</v>
      </c>
      <c r="G1690" s="351"/>
      <c r="H1690" s="429" t="s">
        <v>440</v>
      </c>
      <c r="I1690" s="429"/>
      <c r="J1690" s="317">
        <v>36.74</v>
      </c>
    </row>
    <row r="1691" spans="1:10" ht="1.1499999999999999" customHeight="1" thickTop="1" x14ac:dyDescent="0.3">
      <c r="A1691" s="318"/>
      <c r="B1691" s="168"/>
      <c r="C1691" s="168"/>
      <c r="D1691" s="168"/>
      <c r="E1691" s="168"/>
      <c r="F1691" s="168"/>
      <c r="G1691" s="168"/>
      <c r="H1691" s="168"/>
      <c r="I1691" s="168"/>
      <c r="J1691" s="319"/>
    </row>
    <row r="1692" spans="1:10" ht="18" customHeight="1" x14ac:dyDescent="0.3">
      <c r="A1692" s="122"/>
      <c r="B1692" s="123" t="s">
        <v>86</v>
      </c>
      <c r="C1692" s="124" t="s">
        <v>87</v>
      </c>
      <c r="D1692" s="124" t="s">
        <v>5</v>
      </c>
      <c r="E1692" s="390" t="s">
        <v>429</v>
      </c>
      <c r="F1692" s="390"/>
      <c r="G1692" s="152" t="s">
        <v>88</v>
      </c>
      <c r="H1692" s="123" t="s">
        <v>89</v>
      </c>
      <c r="I1692" s="123" t="s">
        <v>90</v>
      </c>
      <c r="J1692" s="125" t="s">
        <v>6</v>
      </c>
    </row>
    <row r="1693" spans="1:10" ht="24" customHeight="1" x14ac:dyDescent="0.3">
      <c r="A1693" s="131" t="s">
        <v>430</v>
      </c>
      <c r="B1693" s="132" t="s">
        <v>1104</v>
      </c>
      <c r="C1693" s="133" t="s">
        <v>210</v>
      </c>
      <c r="D1693" s="133" t="s">
        <v>642</v>
      </c>
      <c r="E1693" s="426" t="s">
        <v>656</v>
      </c>
      <c r="F1693" s="426"/>
      <c r="G1693" s="134" t="s">
        <v>686</v>
      </c>
      <c r="H1693" s="162">
        <v>1</v>
      </c>
      <c r="I1693" s="135">
        <v>27.47</v>
      </c>
      <c r="J1693" s="313">
        <v>27.47</v>
      </c>
    </row>
    <row r="1694" spans="1:10" ht="15" customHeight="1" x14ac:dyDescent="0.3">
      <c r="A1694" s="389" t="s">
        <v>657</v>
      </c>
      <c r="B1694" s="416" t="s">
        <v>86</v>
      </c>
      <c r="C1694" s="390" t="s">
        <v>87</v>
      </c>
      <c r="D1694" s="390" t="s">
        <v>658</v>
      </c>
      <c r="E1694" s="417" t="s">
        <v>659</v>
      </c>
      <c r="F1694" s="416"/>
      <c r="G1694" s="417" t="s">
        <v>660</v>
      </c>
      <c r="H1694" s="416"/>
      <c r="I1694" s="416" t="s">
        <v>661</v>
      </c>
      <c r="J1694" s="421" t="s">
        <v>662</v>
      </c>
    </row>
    <row r="1695" spans="1:10" ht="15" customHeight="1" x14ac:dyDescent="0.3">
      <c r="A1695" s="418"/>
      <c r="B1695" s="416"/>
      <c r="C1695" s="416"/>
      <c r="D1695" s="416"/>
      <c r="E1695" s="123" t="s">
        <v>663</v>
      </c>
      <c r="F1695" s="123" t="s">
        <v>664</v>
      </c>
      <c r="G1695" s="123" t="s">
        <v>663</v>
      </c>
      <c r="H1695" s="123" t="s">
        <v>664</v>
      </c>
      <c r="I1695" s="416"/>
      <c r="J1695" s="421"/>
    </row>
    <row r="1696" spans="1:10" ht="19.899999999999999" customHeight="1" x14ac:dyDescent="0.3">
      <c r="A1696" s="401"/>
      <c r="B1696" s="402"/>
      <c r="C1696" s="402"/>
      <c r="D1696" s="402"/>
      <c r="E1696" s="402"/>
      <c r="F1696" s="402" t="s">
        <v>665</v>
      </c>
      <c r="G1696" s="402"/>
      <c r="H1696" s="402"/>
      <c r="I1696" s="402"/>
      <c r="J1696" s="322">
        <v>0</v>
      </c>
    </row>
    <row r="1697" spans="1:10" ht="19.899999999999999" customHeight="1" x14ac:dyDescent="0.3">
      <c r="A1697" s="122" t="s">
        <v>666</v>
      </c>
      <c r="B1697" s="123" t="s">
        <v>86</v>
      </c>
      <c r="C1697" s="124" t="s">
        <v>87</v>
      </c>
      <c r="D1697" s="124" t="s">
        <v>462</v>
      </c>
      <c r="E1697" s="123"/>
      <c r="F1697" s="416"/>
      <c r="G1697" s="416" t="s">
        <v>667</v>
      </c>
      <c r="H1697" s="416" t="s">
        <v>668</v>
      </c>
      <c r="I1697" s="416" t="s">
        <v>661</v>
      </c>
      <c r="J1697" s="125" t="s">
        <v>662</v>
      </c>
    </row>
    <row r="1698" spans="1:10" ht="24" customHeight="1" x14ac:dyDescent="0.3">
      <c r="A1698" s="320" t="s">
        <v>441</v>
      </c>
      <c r="B1698" s="170" t="s">
        <v>1047</v>
      </c>
      <c r="C1698" s="169" t="s">
        <v>210</v>
      </c>
      <c r="D1698" s="169" t="s">
        <v>631</v>
      </c>
      <c r="E1698" s="172"/>
      <c r="F1698" s="169"/>
      <c r="G1698" s="169" t="s">
        <v>409</v>
      </c>
      <c r="H1698" s="169">
        <v>20.6</v>
      </c>
      <c r="I1698" s="173">
        <v>1</v>
      </c>
      <c r="J1698" s="321">
        <v>20.59</v>
      </c>
    </row>
    <row r="1699" spans="1:10" ht="19.899999999999999" customHeight="1" x14ac:dyDescent="0.3">
      <c r="A1699" s="401"/>
      <c r="B1699" s="402"/>
      <c r="C1699" s="402"/>
      <c r="D1699" s="402"/>
      <c r="E1699" s="402"/>
      <c r="F1699" s="402" t="s">
        <v>669</v>
      </c>
      <c r="G1699" s="402"/>
      <c r="H1699" s="402"/>
      <c r="I1699" s="402"/>
      <c r="J1699" s="322">
        <v>20.59</v>
      </c>
    </row>
    <row r="1700" spans="1:10" ht="19.899999999999999" customHeight="1" x14ac:dyDescent="0.3">
      <c r="A1700" s="401"/>
      <c r="B1700" s="402"/>
      <c r="C1700" s="402"/>
      <c r="D1700" s="402"/>
      <c r="E1700" s="402"/>
      <c r="F1700" s="402" t="s">
        <v>670</v>
      </c>
      <c r="G1700" s="402"/>
      <c r="H1700" s="402"/>
      <c r="I1700" s="402"/>
      <c r="J1700" s="322">
        <v>20.59</v>
      </c>
    </row>
    <row r="1701" spans="1:10" ht="19.899999999999999" customHeight="1" x14ac:dyDescent="0.3">
      <c r="A1701" s="401"/>
      <c r="B1701" s="402"/>
      <c r="C1701" s="402"/>
      <c r="D1701" s="402"/>
      <c r="E1701" s="402"/>
      <c r="F1701" s="402" t="s">
        <v>671</v>
      </c>
      <c r="G1701" s="402"/>
      <c r="H1701" s="402"/>
      <c r="I1701" s="402"/>
      <c r="J1701" s="322">
        <v>1</v>
      </c>
    </row>
    <row r="1702" spans="1:10" ht="19.899999999999999" customHeight="1" x14ac:dyDescent="0.3">
      <c r="A1702" s="401"/>
      <c r="B1702" s="402"/>
      <c r="C1702" s="402"/>
      <c r="D1702" s="402"/>
      <c r="E1702" s="402"/>
      <c r="F1702" s="402" t="s">
        <v>672</v>
      </c>
      <c r="G1702" s="402"/>
      <c r="H1702" s="402"/>
      <c r="I1702" s="402"/>
      <c r="J1702" s="322">
        <v>20.59</v>
      </c>
    </row>
    <row r="1703" spans="1:10" ht="30" customHeight="1" x14ac:dyDescent="0.3">
      <c r="A1703" s="122" t="s">
        <v>673</v>
      </c>
      <c r="B1703" s="123" t="s">
        <v>87</v>
      </c>
      <c r="C1703" s="124" t="s">
        <v>86</v>
      </c>
      <c r="D1703" s="124" t="s">
        <v>444</v>
      </c>
      <c r="E1703" s="123"/>
      <c r="F1703" s="123"/>
      <c r="G1703" s="123" t="s">
        <v>667</v>
      </c>
      <c r="H1703" s="123" t="s">
        <v>668</v>
      </c>
      <c r="I1703" s="123" t="s">
        <v>674</v>
      </c>
      <c r="J1703" s="125" t="s">
        <v>662</v>
      </c>
    </row>
    <row r="1704" spans="1:10" ht="25.9" customHeight="1" x14ac:dyDescent="0.3">
      <c r="A1704" s="320" t="s">
        <v>441</v>
      </c>
      <c r="B1704" s="170" t="s">
        <v>210</v>
      </c>
      <c r="C1704" s="169" t="s">
        <v>930</v>
      </c>
      <c r="D1704" s="169" t="s">
        <v>931</v>
      </c>
      <c r="E1704" s="169"/>
      <c r="F1704" s="169" t="s">
        <v>677</v>
      </c>
      <c r="G1704" s="171" t="s">
        <v>686</v>
      </c>
      <c r="H1704" s="173">
        <v>1.89</v>
      </c>
      <c r="I1704" s="172">
        <v>1</v>
      </c>
      <c r="J1704" s="321">
        <v>1.89</v>
      </c>
    </row>
    <row r="1705" spans="1:10" ht="24" customHeight="1" x14ac:dyDescent="0.3">
      <c r="A1705" s="320" t="s">
        <v>441</v>
      </c>
      <c r="B1705" s="170" t="s">
        <v>210</v>
      </c>
      <c r="C1705" s="169" t="s">
        <v>936</v>
      </c>
      <c r="D1705" s="169" t="s">
        <v>937</v>
      </c>
      <c r="E1705" s="169"/>
      <c r="F1705" s="169" t="s">
        <v>677</v>
      </c>
      <c r="G1705" s="171" t="s">
        <v>686</v>
      </c>
      <c r="H1705" s="173">
        <v>0.68</v>
      </c>
      <c r="I1705" s="172">
        <v>1</v>
      </c>
      <c r="J1705" s="321">
        <v>0.68</v>
      </c>
    </row>
    <row r="1706" spans="1:10" ht="24" customHeight="1" x14ac:dyDescent="0.3">
      <c r="A1706" s="320" t="s">
        <v>441</v>
      </c>
      <c r="B1706" s="170" t="s">
        <v>210</v>
      </c>
      <c r="C1706" s="169" t="s">
        <v>934</v>
      </c>
      <c r="D1706" s="169" t="s">
        <v>935</v>
      </c>
      <c r="E1706" s="169"/>
      <c r="F1706" s="169" t="s">
        <v>677</v>
      </c>
      <c r="G1706" s="171" t="s">
        <v>686</v>
      </c>
      <c r="H1706" s="173">
        <v>0.04</v>
      </c>
      <c r="I1706" s="172">
        <v>1</v>
      </c>
      <c r="J1706" s="321">
        <v>0.04</v>
      </c>
    </row>
    <row r="1707" spans="1:10" ht="24" customHeight="1" x14ac:dyDescent="0.3">
      <c r="A1707" s="320" t="s">
        <v>441</v>
      </c>
      <c r="B1707" s="170" t="s">
        <v>210</v>
      </c>
      <c r="C1707" s="169" t="s">
        <v>932</v>
      </c>
      <c r="D1707" s="169" t="s">
        <v>933</v>
      </c>
      <c r="E1707" s="169"/>
      <c r="F1707" s="169" t="s">
        <v>677</v>
      </c>
      <c r="G1707" s="171" t="s">
        <v>686</v>
      </c>
      <c r="H1707" s="173">
        <v>1.34</v>
      </c>
      <c r="I1707" s="172">
        <v>1</v>
      </c>
      <c r="J1707" s="321">
        <v>1.34</v>
      </c>
    </row>
    <row r="1708" spans="1:10" ht="19.899999999999999" customHeight="1" x14ac:dyDescent="0.3">
      <c r="A1708" s="401"/>
      <c r="B1708" s="402"/>
      <c r="C1708" s="402"/>
      <c r="D1708" s="402"/>
      <c r="E1708" s="402"/>
      <c r="F1708" s="402" t="s">
        <v>680</v>
      </c>
      <c r="G1708" s="402"/>
      <c r="H1708" s="402"/>
      <c r="I1708" s="402"/>
      <c r="J1708" s="322">
        <v>3.95</v>
      </c>
    </row>
    <row r="1709" spans="1:10" ht="30" customHeight="1" x14ac:dyDescent="0.3">
      <c r="A1709" s="122" t="s">
        <v>681</v>
      </c>
      <c r="B1709" s="123" t="s">
        <v>87</v>
      </c>
      <c r="C1709" s="124" t="s">
        <v>86</v>
      </c>
      <c r="D1709" s="124" t="s">
        <v>682</v>
      </c>
      <c r="E1709" s="123"/>
      <c r="F1709" s="123"/>
      <c r="G1709" s="123" t="s">
        <v>667</v>
      </c>
      <c r="H1709" s="123" t="s">
        <v>668</v>
      </c>
      <c r="I1709" s="123" t="s">
        <v>674</v>
      </c>
      <c r="J1709" s="125" t="s">
        <v>662</v>
      </c>
    </row>
    <row r="1710" spans="1:10" ht="25.9" customHeight="1" x14ac:dyDescent="0.3">
      <c r="A1710" s="314" t="s">
        <v>683</v>
      </c>
      <c r="B1710" s="164" t="s">
        <v>210</v>
      </c>
      <c r="C1710" s="163" t="s">
        <v>1106</v>
      </c>
      <c r="D1710" s="163" t="s">
        <v>1107</v>
      </c>
      <c r="E1710" s="163"/>
      <c r="F1710" s="163" t="s">
        <v>677</v>
      </c>
      <c r="G1710" s="165" t="s">
        <v>686</v>
      </c>
      <c r="H1710" s="167">
        <v>1.2</v>
      </c>
      <c r="I1710" s="166">
        <v>1</v>
      </c>
      <c r="J1710" s="315">
        <v>1.2</v>
      </c>
    </row>
    <row r="1711" spans="1:10" ht="25.9" customHeight="1" x14ac:dyDescent="0.3">
      <c r="A1711" s="314" t="s">
        <v>683</v>
      </c>
      <c r="B1711" s="164" t="s">
        <v>210</v>
      </c>
      <c r="C1711" s="163" t="s">
        <v>1108</v>
      </c>
      <c r="D1711" s="163" t="s">
        <v>1109</v>
      </c>
      <c r="E1711" s="163"/>
      <c r="F1711" s="163" t="s">
        <v>677</v>
      </c>
      <c r="G1711" s="165" t="s">
        <v>686</v>
      </c>
      <c r="H1711" s="167">
        <v>0.85</v>
      </c>
      <c r="I1711" s="166">
        <v>1</v>
      </c>
      <c r="J1711" s="315">
        <v>0.85</v>
      </c>
    </row>
    <row r="1712" spans="1:10" ht="25.9" customHeight="1" x14ac:dyDescent="0.3">
      <c r="A1712" s="314" t="s">
        <v>683</v>
      </c>
      <c r="B1712" s="164" t="s">
        <v>210</v>
      </c>
      <c r="C1712" s="163" t="s">
        <v>1105</v>
      </c>
      <c r="D1712" s="163" t="s">
        <v>1538</v>
      </c>
      <c r="E1712" s="163"/>
      <c r="F1712" s="163" t="s">
        <v>677</v>
      </c>
      <c r="G1712" s="165" t="s">
        <v>686</v>
      </c>
      <c r="H1712" s="167">
        <v>0.88</v>
      </c>
      <c r="I1712" s="166">
        <v>1</v>
      </c>
      <c r="J1712" s="315">
        <v>0.88</v>
      </c>
    </row>
    <row r="1713" spans="1:10" ht="19.899999999999999" customHeight="1" x14ac:dyDescent="0.3">
      <c r="A1713" s="401"/>
      <c r="B1713" s="402"/>
      <c r="C1713" s="402"/>
      <c r="D1713" s="402"/>
      <c r="E1713" s="402"/>
      <c r="F1713" s="402" t="s">
        <v>688</v>
      </c>
      <c r="G1713" s="402"/>
      <c r="H1713" s="402"/>
      <c r="I1713" s="402"/>
      <c r="J1713" s="322">
        <v>2.93</v>
      </c>
    </row>
    <row r="1714" spans="1:10" ht="30" customHeight="1" x14ac:dyDescent="0.3">
      <c r="A1714" s="122" t="s">
        <v>409</v>
      </c>
      <c r="B1714" s="123" t="s">
        <v>87</v>
      </c>
      <c r="C1714" s="124" t="s">
        <v>86</v>
      </c>
      <c r="D1714" s="124" t="s">
        <v>689</v>
      </c>
      <c r="E1714" s="123" t="s">
        <v>690</v>
      </c>
      <c r="F1714" s="123" t="s">
        <v>691</v>
      </c>
      <c r="G1714" s="123" t="s">
        <v>667</v>
      </c>
      <c r="H1714" s="123" t="s">
        <v>668</v>
      </c>
      <c r="I1714" s="123" t="s">
        <v>674</v>
      </c>
      <c r="J1714" s="125" t="s">
        <v>662</v>
      </c>
    </row>
    <row r="1715" spans="1:10" ht="19.899999999999999" customHeight="1" x14ac:dyDescent="0.3">
      <c r="A1715" s="401"/>
      <c r="B1715" s="402"/>
      <c r="C1715" s="402"/>
      <c r="D1715" s="402"/>
      <c r="E1715" s="402"/>
      <c r="F1715" s="402" t="s">
        <v>692</v>
      </c>
      <c r="G1715" s="402"/>
      <c r="H1715" s="402"/>
      <c r="I1715" s="402"/>
      <c r="J1715" s="322">
        <v>2.93</v>
      </c>
    </row>
    <row r="1716" spans="1:10" ht="25" x14ac:dyDescent="0.3">
      <c r="A1716" s="316"/>
      <c r="B1716" s="351"/>
      <c r="C1716" s="351"/>
      <c r="D1716" s="351"/>
      <c r="E1716" s="351" t="s">
        <v>436</v>
      </c>
      <c r="F1716" s="352">
        <v>9.8394973549214484</v>
      </c>
      <c r="G1716" s="351" t="s">
        <v>437</v>
      </c>
      <c r="H1716" s="352">
        <v>11.64</v>
      </c>
      <c r="I1716" s="351" t="s">
        <v>438</v>
      </c>
      <c r="J1716" s="317">
        <v>21.482574575000001</v>
      </c>
    </row>
    <row r="1717" spans="1:10" ht="14.5" thickBot="1" x14ac:dyDescent="0.35">
      <c r="A1717" s="316"/>
      <c r="B1717" s="351"/>
      <c r="C1717" s="351"/>
      <c r="D1717" s="351"/>
      <c r="E1717" s="351" t="s">
        <v>439</v>
      </c>
      <c r="F1717" s="352">
        <v>6.77</v>
      </c>
      <c r="G1717" s="351"/>
      <c r="H1717" s="429" t="s">
        <v>440</v>
      </c>
      <c r="I1717" s="429"/>
      <c r="J1717" s="317">
        <v>34.24</v>
      </c>
    </row>
    <row r="1718" spans="1:10" ht="1.1499999999999999" customHeight="1" thickTop="1" x14ac:dyDescent="0.3">
      <c r="A1718" s="318"/>
      <c r="B1718" s="168"/>
      <c r="C1718" s="168"/>
      <c r="D1718" s="168"/>
      <c r="E1718" s="168"/>
      <c r="F1718" s="168"/>
      <c r="G1718" s="168"/>
      <c r="H1718" s="168"/>
      <c r="I1718" s="168"/>
      <c r="J1718" s="319"/>
    </row>
    <row r="1719" spans="1:10" ht="18" customHeight="1" x14ac:dyDescent="0.3">
      <c r="A1719" s="122"/>
      <c r="B1719" s="123" t="s">
        <v>86</v>
      </c>
      <c r="C1719" s="124" t="s">
        <v>87</v>
      </c>
      <c r="D1719" s="124" t="s">
        <v>5</v>
      </c>
      <c r="E1719" s="390" t="s">
        <v>429</v>
      </c>
      <c r="F1719" s="390"/>
      <c r="G1719" s="152" t="s">
        <v>88</v>
      </c>
      <c r="H1719" s="123" t="s">
        <v>89</v>
      </c>
      <c r="I1719" s="123" t="s">
        <v>90</v>
      </c>
      <c r="J1719" s="125" t="s">
        <v>6</v>
      </c>
    </row>
    <row r="1720" spans="1:10" ht="25.9" customHeight="1" x14ac:dyDescent="0.3">
      <c r="A1720" s="131" t="s">
        <v>430</v>
      </c>
      <c r="B1720" s="132" t="s">
        <v>613</v>
      </c>
      <c r="C1720" s="133" t="s">
        <v>109</v>
      </c>
      <c r="D1720" s="133" t="s">
        <v>614</v>
      </c>
      <c r="E1720" s="426" t="s">
        <v>435</v>
      </c>
      <c r="F1720" s="426"/>
      <c r="G1720" s="134" t="s">
        <v>409</v>
      </c>
      <c r="H1720" s="162">
        <v>1</v>
      </c>
      <c r="I1720" s="135">
        <v>28.32</v>
      </c>
      <c r="J1720" s="313">
        <v>28.32</v>
      </c>
    </row>
    <row r="1721" spans="1:10" ht="25.9" customHeight="1" x14ac:dyDescent="0.3">
      <c r="A1721" s="314" t="s">
        <v>432</v>
      </c>
      <c r="B1721" s="164" t="s">
        <v>1048</v>
      </c>
      <c r="C1721" s="163" t="s">
        <v>109</v>
      </c>
      <c r="D1721" s="163" t="s">
        <v>1049</v>
      </c>
      <c r="E1721" s="428" t="s">
        <v>435</v>
      </c>
      <c r="F1721" s="428"/>
      <c r="G1721" s="165" t="s">
        <v>409</v>
      </c>
      <c r="H1721" s="166">
        <v>1</v>
      </c>
      <c r="I1721" s="167">
        <v>0.44</v>
      </c>
      <c r="J1721" s="315">
        <v>0.44</v>
      </c>
    </row>
    <row r="1722" spans="1:10" ht="24" customHeight="1" x14ac:dyDescent="0.3">
      <c r="A1722" s="320" t="s">
        <v>441</v>
      </c>
      <c r="B1722" s="170" t="s">
        <v>1050</v>
      </c>
      <c r="C1722" s="169" t="s">
        <v>109</v>
      </c>
      <c r="D1722" s="169" t="s">
        <v>1051</v>
      </c>
      <c r="E1722" s="427" t="s">
        <v>462</v>
      </c>
      <c r="F1722" s="427"/>
      <c r="G1722" s="171" t="s">
        <v>409</v>
      </c>
      <c r="H1722" s="172">
        <v>1</v>
      </c>
      <c r="I1722" s="173">
        <v>21.36</v>
      </c>
      <c r="J1722" s="321">
        <v>21.36</v>
      </c>
    </row>
    <row r="1723" spans="1:10" ht="25.9" customHeight="1" x14ac:dyDescent="0.3">
      <c r="A1723" s="320" t="s">
        <v>441</v>
      </c>
      <c r="B1723" s="170" t="s">
        <v>920</v>
      </c>
      <c r="C1723" s="169" t="s">
        <v>109</v>
      </c>
      <c r="D1723" s="169" t="s">
        <v>921</v>
      </c>
      <c r="E1723" s="427" t="s">
        <v>899</v>
      </c>
      <c r="F1723" s="427"/>
      <c r="G1723" s="171" t="s">
        <v>409</v>
      </c>
      <c r="H1723" s="172">
        <v>1</v>
      </c>
      <c r="I1723" s="173">
        <v>3.14</v>
      </c>
      <c r="J1723" s="321">
        <v>3.14</v>
      </c>
    </row>
    <row r="1724" spans="1:10" ht="25.9" customHeight="1" x14ac:dyDescent="0.3">
      <c r="A1724" s="320" t="s">
        <v>441</v>
      </c>
      <c r="B1724" s="170" t="s">
        <v>922</v>
      </c>
      <c r="C1724" s="169" t="s">
        <v>109</v>
      </c>
      <c r="D1724" s="169" t="s">
        <v>923</v>
      </c>
      <c r="E1724" s="427" t="s">
        <v>682</v>
      </c>
      <c r="F1724" s="427"/>
      <c r="G1724" s="171" t="s">
        <v>409</v>
      </c>
      <c r="H1724" s="172">
        <v>1</v>
      </c>
      <c r="I1724" s="173">
        <v>0.63</v>
      </c>
      <c r="J1724" s="321">
        <v>0.63</v>
      </c>
    </row>
    <row r="1725" spans="1:10" ht="25.9" customHeight="1" x14ac:dyDescent="0.3">
      <c r="A1725" s="320" t="s">
        <v>441</v>
      </c>
      <c r="B1725" s="170" t="s">
        <v>897</v>
      </c>
      <c r="C1725" s="169" t="s">
        <v>109</v>
      </c>
      <c r="D1725" s="169" t="s">
        <v>898</v>
      </c>
      <c r="E1725" s="427" t="s">
        <v>899</v>
      </c>
      <c r="F1725" s="427"/>
      <c r="G1725" s="171" t="s">
        <v>409</v>
      </c>
      <c r="H1725" s="172">
        <v>1</v>
      </c>
      <c r="I1725" s="173">
        <v>1.34</v>
      </c>
      <c r="J1725" s="321">
        <v>1.34</v>
      </c>
    </row>
    <row r="1726" spans="1:10" ht="25.9" customHeight="1" x14ac:dyDescent="0.3">
      <c r="A1726" s="320" t="s">
        <v>441</v>
      </c>
      <c r="B1726" s="170" t="s">
        <v>900</v>
      </c>
      <c r="C1726" s="169" t="s">
        <v>109</v>
      </c>
      <c r="D1726" s="169" t="s">
        <v>901</v>
      </c>
      <c r="E1726" s="427" t="s">
        <v>902</v>
      </c>
      <c r="F1726" s="427"/>
      <c r="G1726" s="171" t="s">
        <v>409</v>
      </c>
      <c r="H1726" s="172">
        <v>1</v>
      </c>
      <c r="I1726" s="173">
        <v>0.04</v>
      </c>
      <c r="J1726" s="321">
        <v>0.04</v>
      </c>
    </row>
    <row r="1727" spans="1:10" ht="25.9" customHeight="1" x14ac:dyDescent="0.3">
      <c r="A1727" s="320" t="s">
        <v>441</v>
      </c>
      <c r="B1727" s="170" t="s">
        <v>977</v>
      </c>
      <c r="C1727" s="169" t="s">
        <v>109</v>
      </c>
      <c r="D1727" s="169" t="s">
        <v>978</v>
      </c>
      <c r="E1727" s="427" t="s">
        <v>472</v>
      </c>
      <c r="F1727" s="427"/>
      <c r="G1727" s="171" t="s">
        <v>409</v>
      </c>
      <c r="H1727" s="172">
        <v>1</v>
      </c>
      <c r="I1727" s="173">
        <v>0.31</v>
      </c>
      <c r="J1727" s="321">
        <v>0.31</v>
      </c>
    </row>
    <row r="1728" spans="1:10" ht="25.9" customHeight="1" x14ac:dyDescent="0.3">
      <c r="A1728" s="320" t="s">
        <v>441</v>
      </c>
      <c r="B1728" s="170" t="s">
        <v>979</v>
      </c>
      <c r="C1728" s="169" t="s">
        <v>109</v>
      </c>
      <c r="D1728" s="169" t="s">
        <v>980</v>
      </c>
      <c r="E1728" s="427" t="s">
        <v>472</v>
      </c>
      <c r="F1728" s="427"/>
      <c r="G1728" s="171" t="s">
        <v>409</v>
      </c>
      <c r="H1728" s="172">
        <v>1</v>
      </c>
      <c r="I1728" s="173">
        <v>1.06</v>
      </c>
      <c r="J1728" s="321">
        <v>1.06</v>
      </c>
    </row>
    <row r="1729" spans="1:10" ht="25" x14ac:dyDescent="0.3">
      <c r="A1729" s="316"/>
      <c r="B1729" s="351"/>
      <c r="C1729" s="351"/>
      <c r="D1729" s="351"/>
      <c r="E1729" s="351" t="s">
        <v>436</v>
      </c>
      <c r="F1729" s="352">
        <v>9.9848853000000002</v>
      </c>
      <c r="G1729" s="351" t="s">
        <v>437</v>
      </c>
      <c r="H1729" s="352">
        <v>11.82</v>
      </c>
      <c r="I1729" s="351" t="s">
        <v>438</v>
      </c>
      <c r="J1729" s="317">
        <v>21.8</v>
      </c>
    </row>
    <row r="1730" spans="1:10" ht="14.5" thickBot="1" x14ac:dyDescent="0.35">
      <c r="A1730" s="316"/>
      <c r="B1730" s="351"/>
      <c r="C1730" s="351"/>
      <c r="D1730" s="351"/>
      <c r="E1730" s="351" t="s">
        <v>439</v>
      </c>
      <c r="F1730" s="352">
        <v>6.98</v>
      </c>
      <c r="G1730" s="351"/>
      <c r="H1730" s="429" t="s">
        <v>440</v>
      </c>
      <c r="I1730" s="429"/>
      <c r="J1730" s="317">
        <v>35.299999999999997</v>
      </c>
    </row>
    <row r="1731" spans="1:10" ht="1.1499999999999999" customHeight="1" thickTop="1" x14ac:dyDescent="0.3">
      <c r="A1731" s="318"/>
      <c r="B1731" s="168"/>
      <c r="C1731" s="168"/>
      <c r="D1731" s="168"/>
      <c r="E1731" s="168"/>
      <c r="F1731" s="168"/>
      <c r="G1731" s="168"/>
      <c r="H1731" s="168"/>
      <c r="I1731" s="168"/>
      <c r="J1731" s="319"/>
    </row>
    <row r="1732" spans="1:10" ht="18" customHeight="1" x14ac:dyDescent="0.3">
      <c r="A1732" s="122"/>
      <c r="B1732" s="123" t="s">
        <v>86</v>
      </c>
      <c r="C1732" s="124" t="s">
        <v>87</v>
      </c>
      <c r="D1732" s="124" t="s">
        <v>5</v>
      </c>
      <c r="E1732" s="390" t="s">
        <v>429</v>
      </c>
      <c r="F1732" s="390"/>
      <c r="G1732" s="152" t="s">
        <v>88</v>
      </c>
      <c r="H1732" s="123" t="s">
        <v>89</v>
      </c>
      <c r="I1732" s="123" t="s">
        <v>90</v>
      </c>
      <c r="J1732" s="125" t="s">
        <v>6</v>
      </c>
    </row>
    <row r="1733" spans="1:10" ht="25.9" customHeight="1" x14ac:dyDescent="0.3">
      <c r="A1733" s="131" t="s">
        <v>430</v>
      </c>
      <c r="B1733" s="132" t="s">
        <v>1110</v>
      </c>
      <c r="C1733" s="133" t="s">
        <v>210</v>
      </c>
      <c r="D1733" s="133" t="s">
        <v>941</v>
      </c>
      <c r="E1733" s="426" t="s">
        <v>656</v>
      </c>
      <c r="F1733" s="426"/>
      <c r="G1733" s="134" t="s">
        <v>686</v>
      </c>
      <c r="H1733" s="162">
        <v>1</v>
      </c>
      <c r="I1733" s="135">
        <v>1.2</v>
      </c>
      <c r="J1733" s="313">
        <v>1.2</v>
      </c>
    </row>
    <row r="1734" spans="1:10" ht="15" customHeight="1" x14ac:dyDescent="0.3">
      <c r="A1734" s="389" t="s">
        <v>657</v>
      </c>
      <c r="B1734" s="416" t="s">
        <v>86</v>
      </c>
      <c r="C1734" s="390" t="s">
        <v>87</v>
      </c>
      <c r="D1734" s="390" t="s">
        <v>658</v>
      </c>
      <c r="E1734" s="417" t="s">
        <v>659</v>
      </c>
      <c r="F1734" s="416"/>
      <c r="G1734" s="417" t="s">
        <v>660</v>
      </c>
      <c r="H1734" s="416"/>
      <c r="I1734" s="416" t="s">
        <v>661</v>
      </c>
      <c r="J1734" s="421" t="s">
        <v>662</v>
      </c>
    </row>
    <row r="1735" spans="1:10" ht="15" customHeight="1" x14ac:dyDescent="0.3">
      <c r="A1735" s="418"/>
      <c r="B1735" s="416"/>
      <c r="C1735" s="416"/>
      <c r="D1735" s="416"/>
      <c r="E1735" s="123" t="s">
        <v>663</v>
      </c>
      <c r="F1735" s="123" t="s">
        <v>664</v>
      </c>
      <c r="G1735" s="123" t="s">
        <v>663</v>
      </c>
      <c r="H1735" s="123" t="s">
        <v>664</v>
      </c>
      <c r="I1735" s="416"/>
      <c r="J1735" s="421"/>
    </row>
    <row r="1736" spans="1:10" ht="19.899999999999999" customHeight="1" x14ac:dyDescent="0.3">
      <c r="A1736" s="401"/>
      <c r="B1736" s="402"/>
      <c r="C1736" s="402"/>
      <c r="D1736" s="402"/>
      <c r="E1736" s="402"/>
      <c r="F1736" s="402" t="s">
        <v>665</v>
      </c>
      <c r="G1736" s="402"/>
      <c r="H1736" s="402"/>
      <c r="I1736" s="402"/>
      <c r="J1736" s="322">
        <v>0</v>
      </c>
    </row>
    <row r="1737" spans="1:10" ht="19.899999999999999" customHeight="1" x14ac:dyDescent="0.3">
      <c r="A1737" s="122" t="s">
        <v>666</v>
      </c>
      <c r="B1737" s="123" t="s">
        <v>86</v>
      </c>
      <c r="C1737" s="124" t="s">
        <v>87</v>
      </c>
      <c r="D1737" s="124" t="s">
        <v>462</v>
      </c>
      <c r="E1737" s="123"/>
      <c r="F1737" s="416"/>
      <c r="G1737" s="416" t="s">
        <v>667</v>
      </c>
      <c r="H1737" s="416" t="s">
        <v>668</v>
      </c>
      <c r="I1737" s="416" t="s">
        <v>661</v>
      </c>
      <c r="J1737" s="125" t="s">
        <v>662</v>
      </c>
    </row>
    <row r="1738" spans="1:10" ht="19.899999999999999" customHeight="1" x14ac:dyDescent="0.3">
      <c r="A1738" s="401"/>
      <c r="B1738" s="402"/>
      <c r="C1738" s="402"/>
      <c r="D1738" s="402"/>
      <c r="E1738" s="402"/>
      <c r="F1738" s="402" t="s">
        <v>669</v>
      </c>
      <c r="G1738" s="402"/>
      <c r="H1738" s="402"/>
      <c r="I1738" s="402"/>
      <c r="J1738" s="322">
        <v>0</v>
      </c>
    </row>
    <row r="1739" spans="1:10" ht="19.899999999999999" customHeight="1" x14ac:dyDescent="0.3">
      <c r="A1739" s="401"/>
      <c r="B1739" s="402"/>
      <c r="C1739" s="402"/>
      <c r="D1739" s="402"/>
      <c r="E1739" s="402"/>
      <c r="F1739" s="402" t="s">
        <v>670</v>
      </c>
      <c r="G1739" s="402"/>
      <c r="H1739" s="402"/>
      <c r="I1739" s="402"/>
      <c r="J1739" s="322">
        <v>0</v>
      </c>
    </row>
    <row r="1740" spans="1:10" ht="19.899999999999999" customHeight="1" x14ac:dyDescent="0.3">
      <c r="A1740" s="401"/>
      <c r="B1740" s="402"/>
      <c r="C1740" s="402"/>
      <c r="D1740" s="402"/>
      <c r="E1740" s="402"/>
      <c r="F1740" s="402" t="s">
        <v>671</v>
      </c>
      <c r="G1740" s="402"/>
      <c r="H1740" s="402"/>
      <c r="I1740" s="402"/>
      <c r="J1740" s="322">
        <v>1</v>
      </c>
    </row>
    <row r="1741" spans="1:10" ht="19.899999999999999" customHeight="1" x14ac:dyDescent="0.3">
      <c r="A1741" s="401"/>
      <c r="B1741" s="402"/>
      <c r="C1741" s="402"/>
      <c r="D1741" s="402"/>
      <c r="E1741" s="402"/>
      <c r="F1741" s="402" t="s">
        <v>672</v>
      </c>
      <c r="G1741" s="402"/>
      <c r="H1741" s="402"/>
      <c r="I1741" s="402"/>
      <c r="J1741" s="322">
        <v>0</v>
      </c>
    </row>
    <row r="1742" spans="1:10" ht="30" customHeight="1" x14ac:dyDescent="0.3">
      <c r="A1742" s="122" t="s">
        <v>673</v>
      </c>
      <c r="B1742" s="123" t="s">
        <v>87</v>
      </c>
      <c r="C1742" s="124" t="s">
        <v>86</v>
      </c>
      <c r="D1742" s="124" t="s">
        <v>444</v>
      </c>
      <c r="E1742" s="123"/>
      <c r="F1742" s="123"/>
      <c r="G1742" s="123" t="s">
        <v>667</v>
      </c>
      <c r="H1742" s="123" t="s">
        <v>668</v>
      </c>
      <c r="I1742" s="123" t="s">
        <v>674</v>
      </c>
      <c r="J1742" s="125" t="s">
        <v>662</v>
      </c>
    </row>
    <row r="1743" spans="1:10" ht="25.9" customHeight="1" x14ac:dyDescent="0.3">
      <c r="A1743" s="320" t="s">
        <v>441</v>
      </c>
      <c r="B1743" s="170" t="s">
        <v>210</v>
      </c>
      <c r="C1743" s="169" t="s">
        <v>1111</v>
      </c>
      <c r="D1743" s="169" t="s">
        <v>1112</v>
      </c>
      <c r="E1743" s="169"/>
      <c r="F1743" s="169" t="s">
        <v>677</v>
      </c>
      <c r="G1743" s="171" t="s">
        <v>686</v>
      </c>
      <c r="H1743" s="173">
        <v>1.2</v>
      </c>
      <c r="I1743" s="172">
        <v>1</v>
      </c>
      <c r="J1743" s="321">
        <v>1.2</v>
      </c>
    </row>
    <row r="1744" spans="1:10" ht="19.899999999999999" customHeight="1" x14ac:dyDescent="0.3">
      <c r="A1744" s="401"/>
      <c r="B1744" s="402"/>
      <c r="C1744" s="402"/>
      <c r="D1744" s="402"/>
      <c r="E1744" s="402"/>
      <c r="F1744" s="402" t="s">
        <v>680</v>
      </c>
      <c r="G1744" s="402"/>
      <c r="H1744" s="402"/>
      <c r="I1744" s="402"/>
      <c r="J1744" s="322">
        <v>1.2</v>
      </c>
    </row>
    <row r="1745" spans="1:10" ht="30" customHeight="1" x14ac:dyDescent="0.3">
      <c r="A1745" s="122" t="s">
        <v>681</v>
      </c>
      <c r="B1745" s="123" t="s">
        <v>87</v>
      </c>
      <c r="C1745" s="124" t="s">
        <v>86</v>
      </c>
      <c r="D1745" s="124" t="s">
        <v>682</v>
      </c>
      <c r="E1745" s="123"/>
      <c r="F1745" s="123"/>
      <c r="G1745" s="123" t="s">
        <v>667</v>
      </c>
      <c r="H1745" s="123" t="s">
        <v>668</v>
      </c>
      <c r="I1745" s="123" t="s">
        <v>674</v>
      </c>
      <c r="J1745" s="125" t="s">
        <v>662</v>
      </c>
    </row>
    <row r="1746" spans="1:10" ht="19.899999999999999" customHeight="1" x14ac:dyDescent="0.3">
      <c r="A1746" s="401"/>
      <c r="B1746" s="402"/>
      <c r="C1746" s="402"/>
      <c r="D1746" s="402"/>
      <c r="E1746" s="402"/>
      <c r="F1746" s="402" t="s">
        <v>688</v>
      </c>
      <c r="G1746" s="402"/>
      <c r="H1746" s="402"/>
      <c r="I1746" s="402"/>
      <c r="J1746" s="322">
        <v>0</v>
      </c>
    </row>
    <row r="1747" spans="1:10" ht="30" customHeight="1" x14ac:dyDescent="0.3">
      <c r="A1747" s="122" t="s">
        <v>409</v>
      </c>
      <c r="B1747" s="123" t="s">
        <v>87</v>
      </c>
      <c r="C1747" s="124" t="s">
        <v>86</v>
      </c>
      <c r="D1747" s="124" t="s">
        <v>689</v>
      </c>
      <c r="E1747" s="123" t="s">
        <v>690</v>
      </c>
      <c r="F1747" s="123" t="s">
        <v>691</v>
      </c>
      <c r="G1747" s="123" t="s">
        <v>667</v>
      </c>
      <c r="H1747" s="123" t="s">
        <v>668</v>
      </c>
      <c r="I1747" s="123" t="s">
        <v>674</v>
      </c>
      <c r="J1747" s="125" t="s">
        <v>662</v>
      </c>
    </row>
    <row r="1748" spans="1:10" ht="19.899999999999999" customHeight="1" x14ac:dyDescent="0.3">
      <c r="A1748" s="401"/>
      <c r="B1748" s="402"/>
      <c r="C1748" s="402"/>
      <c r="D1748" s="402"/>
      <c r="E1748" s="402"/>
      <c r="F1748" s="402" t="s">
        <v>692</v>
      </c>
      <c r="G1748" s="402"/>
      <c r="H1748" s="402"/>
      <c r="I1748" s="402"/>
      <c r="J1748" s="322">
        <v>0</v>
      </c>
    </row>
    <row r="1749" spans="1:10" ht="25" x14ac:dyDescent="0.3">
      <c r="A1749" s="316"/>
      <c r="B1749" s="351"/>
      <c r="C1749" s="351"/>
      <c r="D1749" s="351"/>
      <c r="E1749" s="351" t="s">
        <v>436</v>
      </c>
      <c r="F1749" s="352">
        <v>0</v>
      </c>
      <c r="G1749" s="351" t="s">
        <v>437</v>
      </c>
      <c r="H1749" s="352">
        <v>0</v>
      </c>
      <c r="I1749" s="351" t="s">
        <v>438</v>
      </c>
      <c r="J1749" s="317">
        <v>0</v>
      </c>
    </row>
    <row r="1750" spans="1:10" ht="14.5" thickBot="1" x14ac:dyDescent="0.35">
      <c r="A1750" s="316"/>
      <c r="B1750" s="351"/>
      <c r="C1750" s="351"/>
      <c r="D1750" s="351"/>
      <c r="E1750" s="351" t="s">
        <v>439</v>
      </c>
      <c r="F1750" s="352">
        <v>0.28999999999999998</v>
      </c>
      <c r="G1750" s="351"/>
      <c r="H1750" s="429" t="s">
        <v>440</v>
      </c>
      <c r="I1750" s="429"/>
      <c r="J1750" s="317">
        <v>1.49</v>
      </c>
    </row>
    <row r="1751" spans="1:10" ht="1.1499999999999999" customHeight="1" thickTop="1" x14ac:dyDescent="0.3">
      <c r="A1751" s="318"/>
      <c r="B1751" s="168"/>
      <c r="C1751" s="168"/>
      <c r="D1751" s="168"/>
      <c r="E1751" s="168"/>
      <c r="F1751" s="168"/>
      <c r="G1751" s="168"/>
      <c r="H1751" s="168"/>
      <c r="I1751" s="168"/>
      <c r="J1751" s="319"/>
    </row>
    <row r="1752" spans="1:10" ht="18" customHeight="1" x14ac:dyDescent="0.3">
      <c r="A1752" s="122"/>
      <c r="B1752" s="123" t="s">
        <v>86</v>
      </c>
      <c r="C1752" s="124" t="s">
        <v>87</v>
      </c>
      <c r="D1752" s="124" t="s">
        <v>5</v>
      </c>
      <c r="E1752" s="390" t="s">
        <v>429</v>
      </c>
      <c r="F1752" s="390"/>
      <c r="G1752" s="152" t="s">
        <v>88</v>
      </c>
      <c r="H1752" s="123" t="s">
        <v>89</v>
      </c>
      <c r="I1752" s="123" t="s">
        <v>90</v>
      </c>
      <c r="J1752" s="125" t="s">
        <v>6</v>
      </c>
    </row>
    <row r="1753" spans="1:10" ht="25.9" customHeight="1" x14ac:dyDescent="0.3">
      <c r="A1753" s="131" t="s">
        <v>430</v>
      </c>
      <c r="B1753" s="132" t="s">
        <v>1113</v>
      </c>
      <c r="C1753" s="133" t="s">
        <v>210</v>
      </c>
      <c r="D1753" s="133" t="s">
        <v>1107</v>
      </c>
      <c r="E1753" s="426" t="s">
        <v>656</v>
      </c>
      <c r="F1753" s="426"/>
      <c r="G1753" s="134" t="s">
        <v>686</v>
      </c>
      <c r="H1753" s="162">
        <v>1</v>
      </c>
      <c r="I1753" s="135">
        <v>1.2</v>
      </c>
      <c r="J1753" s="313">
        <v>1.2</v>
      </c>
    </row>
    <row r="1754" spans="1:10" ht="15" customHeight="1" x14ac:dyDescent="0.3">
      <c r="A1754" s="389" t="s">
        <v>657</v>
      </c>
      <c r="B1754" s="416" t="s">
        <v>86</v>
      </c>
      <c r="C1754" s="390" t="s">
        <v>87</v>
      </c>
      <c r="D1754" s="390" t="s">
        <v>658</v>
      </c>
      <c r="E1754" s="417" t="s">
        <v>659</v>
      </c>
      <c r="F1754" s="416"/>
      <c r="G1754" s="417" t="s">
        <v>660</v>
      </c>
      <c r="H1754" s="416"/>
      <c r="I1754" s="416" t="s">
        <v>661</v>
      </c>
      <c r="J1754" s="421" t="s">
        <v>662</v>
      </c>
    </row>
    <row r="1755" spans="1:10" ht="15" customHeight="1" x14ac:dyDescent="0.3">
      <c r="A1755" s="418"/>
      <c r="B1755" s="416"/>
      <c r="C1755" s="416"/>
      <c r="D1755" s="416"/>
      <c r="E1755" s="123" t="s">
        <v>663</v>
      </c>
      <c r="F1755" s="123" t="s">
        <v>664</v>
      </c>
      <c r="G1755" s="123" t="s">
        <v>663</v>
      </c>
      <c r="H1755" s="123" t="s">
        <v>664</v>
      </c>
      <c r="I1755" s="416"/>
      <c r="J1755" s="421"/>
    </row>
    <row r="1756" spans="1:10" ht="19.899999999999999" customHeight="1" x14ac:dyDescent="0.3">
      <c r="A1756" s="401"/>
      <c r="B1756" s="402"/>
      <c r="C1756" s="402"/>
      <c r="D1756" s="402"/>
      <c r="E1756" s="402"/>
      <c r="F1756" s="402" t="s">
        <v>665</v>
      </c>
      <c r="G1756" s="402"/>
      <c r="H1756" s="402"/>
      <c r="I1756" s="402"/>
      <c r="J1756" s="322">
        <v>0</v>
      </c>
    </row>
    <row r="1757" spans="1:10" ht="19.899999999999999" customHeight="1" x14ac:dyDescent="0.3">
      <c r="A1757" s="122" t="s">
        <v>666</v>
      </c>
      <c r="B1757" s="123" t="s">
        <v>86</v>
      </c>
      <c r="C1757" s="124" t="s">
        <v>87</v>
      </c>
      <c r="D1757" s="124" t="s">
        <v>462</v>
      </c>
      <c r="E1757" s="123"/>
      <c r="F1757" s="416"/>
      <c r="G1757" s="416" t="s">
        <v>667</v>
      </c>
      <c r="H1757" s="416" t="s">
        <v>668</v>
      </c>
      <c r="I1757" s="416" t="s">
        <v>661</v>
      </c>
      <c r="J1757" s="125" t="s">
        <v>662</v>
      </c>
    </row>
    <row r="1758" spans="1:10" ht="19.899999999999999" customHeight="1" x14ac:dyDescent="0.3">
      <c r="A1758" s="401"/>
      <c r="B1758" s="402"/>
      <c r="C1758" s="402"/>
      <c r="D1758" s="402"/>
      <c r="E1758" s="402"/>
      <c r="F1758" s="402" t="s">
        <v>669</v>
      </c>
      <c r="G1758" s="402"/>
      <c r="H1758" s="402"/>
      <c r="I1758" s="402"/>
      <c r="J1758" s="322">
        <v>0</v>
      </c>
    </row>
    <row r="1759" spans="1:10" ht="19.899999999999999" customHeight="1" x14ac:dyDescent="0.3">
      <c r="A1759" s="401"/>
      <c r="B1759" s="402"/>
      <c r="C1759" s="402"/>
      <c r="D1759" s="402"/>
      <c r="E1759" s="402"/>
      <c r="F1759" s="402" t="s">
        <v>670</v>
      </c>
      <c r="G1759" s="402"/>
      <c r="H1759" s="402"/>
      <c r="I1759" s="402"/>
      <c r="J1759" s="322">
        <v>0</v>
      </c>
    </row>
    <row r="1760" spans="1:10" ht="19.899999999999999" customHeight="1" x14ac:dyDescent="0.3">
      <c r="A1760" s="401"/>
      <c r="B1760" s="402"/>
      <c r="C1760" s="402"/>
      <c r="D1760" s="402"/>
      <c r="E1760" s="402"/>
      <c r="F1760" s="402" t="s">
        <v>671</v>
      </c>
      <c r="G1760" s="402"/>
      <c r="H1760" s="402"/>
      <c r="I1760" s="402"/>
      <c r="J1760" s="322">
        <v>1</v>
      </c>
    </row>
    <row r="1761" spans="1:10" ht="19.899999999999999" customHeight="1" x14ac:dyDescent="0.3">
      <c r="A1761" s="401"/>
      <c r="B1761" s="402"/>
      <c r="C1761" s="402"/>
      <c r="D1761" s="402"/>
      <c r="E1761" s="402"/>
      <c r="F1761" s="402" t="s">
        <v>672</v>
      </c>
      <c r="G1761" s="402"/>
      <c r="H1761" s="402"/>
      <c r="I1761" s="402"/>
      <c r="J1761" s="322">
        <v>0</v>
      </c>
    </row>
    <row r="1762" spans="1:10" ht="30" customHeight="1" x14ac:dyDescent="0.3">
      <c r="A1762" s="122" t="s">
        <v>673</v>
      </c>
      <c r="B1762" s="123" t="s">
        <v>87</v>
      </c>
      <c r="C1762" s="124" t="s">
        <v>86</v>
      </c>
      <c r="D1762" s="124" t="s">
        <v>444</v>
      </c>
      <c r="E1762" s="123"/>
      <c r="F1762" s="123"/>
      <c r="G1762" s="123" t="s">
        <v>667</v>
      </c>
      <c r="H1762" s="123" t="s">
        <v>668</v>
      </c>
      <c r="I1762" s="123" t="s">
        <v>674</v>
      </c>
      <c r="J1762" s="125" t="s">
        <v>662</v>
      </c>
    </row>
    <row r="1763" spans="1:10" ht="25.9" customHeight="1" x14ac:dyDescent="0.3">
      <c r="A1763" s="320" t="s">
        <v>441</v>
      </c>
      <c r="B1763" s="170" t="s">
        <v>210</v>
      </c>
      <c r="C1763" s="169" t="s">
        <v>1111</v>
      </c>
      <c r="D1763" s="169" t="s">
        <v>1112</v>
      </c>
      <c r="E1763" s="169"/>
      <c r="F1763" s="169" t="s">
        <v>677</v>
      </c>
      <c r="G1763" s="171" t="s">
        <v>686</v>
      </c>
      <c r="H1763" s="173">
        <v>1.2</v>
      </c>
      <c r="I1763" s="172">
        <v>1</v>
      </c>
      <c r="J1763" s="321">
        <v>1.2</v>
      </c>
    </row>
    <row r="1764" spans="1:10" ht="19.899999999999999" customHeight="1" x14ac:dyDescent="0.3">
      <c r="A1764" s="401"/>
      <c r="B1764" s="402"/>
      <c r="C1764" s="402"/>
      <c r="D1764" s="402"/>
      <c r="E1764" s="402"/>
      <c r="F1764" s="402" t="s">
        <v>680</v>
      </c>
      <c r="G1764" s="402"/>
      <c r="H1764" s="402"/>
      <c r="I1764" s="402"/>
      <c r="J1764" s="322">
        <v>1.2</v>
      </c>
    </row>
    <row r="1765" spans="1:10" ht="30" customHeight="1" x14ac:dyDescent="0.3">
      <c r="A1765" s="122" t="s">
        <v>681</v>
      </c>
      <c r="B1765" s="123" t="s">
        <v>87</v>
      </c>
      <c r="C1765" s="124" t="s">
        <v>86</v>
      </c>
      <c r="D1765" s="124" t="s">
        <v>682</v>
      </c>
      <c r="E1765" s="123"/>
      <c r="F1765" s="123"/>
      <c r="G1765" s="123" t="s">
        <v>667</v>
      </c>
      <c r="H1765" s="123" t="s">
        <v>668</v>
      </c>
      <c r="I1765" s="123" t="s">
        <v>674</v>
      </c>
      <c r="J1765" s="125" t="s">
        <v>662</v>
      </c>
    </row>
    <row r="1766" spans="1:10" ht="19.899999999999999" customHeight="1" x14ac:dyDescent="0.3">
      <c r="A1766" s="401"/>
      <c r="B1766" s="402"/>
      <c r="C1766" s="402"/>
      <c r="D1766" s="402"/>
      <c r="E1766" s="402"/>
      <c r="F1766" s="402" t="s">
        <v>688</v>
      </c>
      <c r="G1766" s="402"/>
      <c r="H1766" s="402"/>
      <c r="I1766" s="402"/>
      <c r="J1766" s="322">
        <v>0</v>
      </c>
    </row>
    <row r="1767" spans="1:10" ht="30" customHeight="1" x14ac:dyDescent="0.3">
      <c r="A1767" s="122" t="s">
        <v>409</v>
      </c>
      <c r="B1767" s="123" t="s">
        <v>87</v>
      </c>
      <c r="C1767" s="124" t="s">
        <v>86</v>
      </c>
      <c r="D1767" s="124" t="s">
        <v>689</v>
      </c>
      <c r="E1767" s="123" t="s">
        <v>690</v>
      </c>
      <c r="F1767" s="123" t="s">
        <v>691</v>
      </c>
      <c r="G1767" s="123" t="s">
        <v>667</v>
      </c>
      <c r="H1767" s="123" t="s">
        <v>668</v>
      </c>
      <c r="I1767" s="123" t="s">
        <v>674</v>
      </c>
      <c r="J1767" s="125" t="s">
        <v>662</v>
      </c>
    </row>
    <row r="1768" spans="1:10" ht="19.899999999999999" customHeight="1" x14ac:dyDescent="0.3">
      <c r="A1768" s="401"/>
      <c r="B1768" s="402"/>
      <c r="C1768" s="402"/>
      <c r="D1768" s="402"/>
      <c r="E1768" s="402"/>
      <c r="F1768" s="402" t="s">
        <v>692</v>
      </c>
      <c r="G1768" s="402"/>
      <c r="H1768" s="402"/>
      <c r="I1768" s="402"/>
      <c r="J1768" s="322">
        <v>0</v>
      </c>
    </row>
    <row r="1769" spans="1:10" ht="25" x14ac:dyDescent="0.3">
      <c r="A1769" s="316"/>
      <c r="B1769" s="351"/>
      <c r="C1769" s="351"/>
      <c r="D1769" s="351"/>
      <c r="E1769" s="351" t="s">
        <v>436</v>
      </c>
      <c r="F1769" s="352">
        <v>0</v>
      </c>
      <c r="G1769" s="351" t="s">
        <v>437</v>
      </c>
      <c r="H1769" s="352">
        <v>0</v>
      </c>
      <c r="I1769" s="351" t="s">
        <v>438</v>
      </c>
      <c r="J1769" s="317">
        <v>0</v>
      </c>
    </row>
    <row r="1770" spans="1:10" ht="14.5" thickBot="1" x14ac:dyDescent="0.35">
      <c r="A1770" s="316"/>
      <c r="B1770" s="351"/>
      <c r="C1770" s="351"/>
      <c r="D1770" s="351"/>
      <c r="E1770" s="351" t="s">
        <v>439</v>
      </c>
      <c r="F1770" s="352">
        <v>0.28999999999999998</v>
      </c>
      <c r="G1770" s="351"/>
      <c r="H1770" s="429" t="s">
        <v>440</v>
      </c>
      <c r="I1770" s="429"/>
      <c r="J1770" s="317">
        <v>1.49</v>
      </c>
    </row>
    <row r="1771" spans="1:10" ht="1.1499999999999999" customHeight="1" thickTop="1" x14ac:dyDescent="0.3">
      <c r="A1771" s="318"/>
      <c r="B1771" s="168"/>
      <c r="C1771" s="168"/>
      <c r="D1771" s="168"/>
      <c r="E1771" s="168"/>
      <c r="F1771" s="168"/>
      <c r="G1771" s="168"/>
      <c r="H1771" s="168"/>
      <c r="I1771" s="168"/>
      <c r="J1771" s="319"/>
    </row>
    <row r="1772" spans="1:10" ht="18" customHeight="1" x14ac:dyDescent="0.3">
      <c r="A1772" s="122"/>
      <c r="B1772" s="123" t="s">
        <v>86</v>
      </c>
      <c r="C1772" s="124" t="s">
        <v>87</v>
      </c>
      <c r="D1772" s="124" t="s">
        <v>5</v>
      </c>
      <c r="E1772" s="390" t="s">
        <v>429</v>
      </c>
      <c r="F1772" s="390"/>
      <c r="G1772" s="152" t="s">
        <v>88</v>
      </c>
      <c r="H1772" s="123" t="s">
        <v>89</v>
      </c>
      <c r="I1772" s="123" t="s">
        <v>90</v>
      </c>
      <c r="J1772" s="125" t="s">
        <v>6</v>
      </c>
    </row>
    <row r="1773" spans="1:10" ht="25.9" customHeight="1" x14ac:dyDescent="0.3">
      <c r="A1773" s="131" t="s">
        <v>430</v>
      </c>
      <c r="B1773" s="132" t="s">
        <v>1114</v>
      </c>
      <c r="C1773" s="133" t="s">
        <v>210</v>
      </c>
      <c r="D1773" s="133" t="s">
        <v>943</v>
      </c>
      <c r="E1773" s="426" t="s">
        <v>656</v>
      </c>
      <c r="F1773" s="426"/>
      <c r="G1773" s="134" t="s">
        <v>686</v>
      </c>
      <c r="H1773" s="162">
        <v>1</v>
      </c>
      <c r="I1773" s="135">
        <v>0.85</v>
      </c>
      <c r="J1773" s="313">
        <v>0.85</v>
      </c>
    </row>
    <row r="1774" spans="1:10" ht="15" customHeight="1" x14ac:dyDescent="0.3">
      <c r="A1774" s="389" t="s">
        <v>657</v>
      </c>
      <c r="B1774" s="416" t="s">
        <v>86</v>
      </c>
      <c r="C1774" s="390" t="s">
        <v>87</v>
      </c>
      <c r="D1774" s="390" t="s">
        <v>658</v>
      </c>
      <c r="E1774" s="417" t="s">
        <v>659</v>
      </c>
      <c r="F1774" s="416"/>
      <c r="G1774" s="417" t="s">
        <v>660</v>
      </c>
      <c r="H1774" s="416"/>
      <c r="I1774" s="416" t="s">
        <v>661</v>
      </c>
      <c r="J1774" s="421" t="s">
        <v>662</v>
      </c>
    </row>
    <row r="1775" spans="1:10" ht="15" customHeight="1" x14ac:dyDescent="0.3">
      <c r="A1775" s="418"/>
      <c r="B1775" s="416"/>
      <c r="C1775" s="416"/>
      <c r="D1775" s="416"/>
      <c r="E1775" s="123" t="s">
        <v>663</v>
      </c>
      <c r="F1775" s="123" t="s">
        <v>664</v>
      </c>
      <c r="G1775" s="123" t="s">
        <v>663</v>
      </c>
      <c r="H1775" s="123" t="s">
        <v>664</v>
      </c>
      <c r="I1775" s="416"/>
      <c r="J1775" s="421"/>
    </row>
    <row r="1776" spans="1:10" ht="19.899999999999999" customHeight="1" x14ac:dyDescent="0.3">
      <c r="A1776" s="401"/>
      <c r="B1776" s="402"/>
      <c r="C1776" s="402"/>
      <c r="D1776" s="402"/>
      <c r="E1776" s="402"/>
      <c r="F1776" s="402" t="s">
        <v>665</v>
      </c>
      <c r="G1776" s="402"/>
      <c r="H1776" s="402"/>
      <c r="I1776" s="402"/>
      <c r="J1776" s="322">
        <v>0</v>
      </c>
    </row>
    <row r="1777" spans="1:10" ht="19.899999999999999" customHeight="1" x14ac:dyDescent="0.3">
      <c r="A1777" s="122" t="s">
        <v>666</v>
      </c>
      <c r="B1777" s="123" t="s">
        <v>86</v>
      </c>
      <c r="C1777" s="124" t="s">
        <v>87</v>
      </c>
      <c r="D1777" s="124" t="s">
        <v>462</v>
      </c>
      <c r="E1777" s="123"/>
      <c r="F1777" s="416"/>
      <c r="G1777" s="416" t="s">
        <v>667</v>
      </c>
      <c r="H1777" s="416" t="s">
        <v>668</v>
      </c>
      <c r="I1777" s="416" t="s">
        <v>661</v>
      </c>
      <c r="J1777" s="125" t="s">
        <v>662</v>
      </c>
    </row>
    <row r="1778" spans="1:10" ht="19.899999999999999" customHeight="1" x14ac:dyDescent="0.3">
      <c r="A1778" s="401"/>
      <c r="B1778" s="402"/>
      <c r="C1778" s="402"/>
      <c r="D1778" s="402"/>
      <c r="E1778" s="402"/>
      <c r="F1778" s="402" t="s">
        <v>669</v>
      </c>
      <c r="G1778" s="402"/>
      <c r="H1778" s="402"/>
      <c r="I1778" s="402"/>
      <c r="J1778" s="322">
        <v>0</v>
      </c>
    </row>
    <row r="1779" spans="1:10" ht="19.899999999999999" customHeight="1" x14ac:dyDescent="0.3">
      <c r="A1779" s="401"/>
      <c r="B1779" s="402"/>
      <c r="C1779" s="402"/>
      <c r="D1779" s="402"/>
      <c r="E1779" s="402"/>
      <c r="F1779" s="402" t="s">
        <v>670</v>
      </c>
      <c r="G1779" s="402"/>
      <c r="H1779" s="402"/>
      <c r="I1779" s="402"/>
      <c r="J1779" s="322">
        <v>0</v>
      </c>
    </row>
    <row r="1780" spans="1:10" ht="19.899999999999999" customHeight="1" x14ac:dyDescent="0.3">
      <c r="A1780" s="401"/>
      <c r="B1780" s="402"/>
      <c r="C1780" s="402"/>
      <c r="D1780" s="402"/>
      <c r="E1780" s="402"/>
      <c r="F1780" s="402" t="s">
        <v>671</v>
      </c>
      <c r="G1780" s="402"/>
      <c r="H1780" s="402"/>
      <c r="I1780" s="402"/>
      <c r="J1780" s="322">
        <v>1</v>
      </c>
    </row>
    <row r="1781" spans="1:10" ht="19.899999999999999" customHeight="1" x14ac:dyDescent="0.3">
      <c r="A1781" s="401"/>
      <c r="B1781" s="402"/>
      <c r="C1781" s="402"/>
      <c r="D1781" s="402"/>
      <c r="E1781" s="402"/>
      <c r="F1781" s="402" t="s">
        <v>672</v>
      </c>
      <c r="G1781" s="402"/>
      <c r="H1781" s="402"/>
      <c r="I1781" s="402"/>
      <c r="J1781" s="322">
        <v>0</v>
      </c>
    </row>
    <row r="1782" spans="1:10" ht="30" customHeight="1" x14ac:dyDescent="0.3">
      <c r="A1782" s="122" t="s">
        <v>673</v>
      </c>
      <c r="B1782" s="123" t="s">
        <v>87</v>
      </c>
      <c r="C1782" s="124" t="s">
        <v>86</v>
      </c>
      <c r="D1782" s="124" t="s">
        <v>444</v>
      </c>
      <c r="E1782" s="123"/>
      <c r="F1782" s="123"/>
      <c r="G1782" s="123" t="s">
        <v>667</v>
      </c>
      <c r="H1782" s="123" t="s">
        <v>668</v>
      </c>
      <c r="I1782" s="123" t="s">
        <v>674</v>
      </c>
      <c r="J1782" s="125" t="s">
        <v>662</v>
      </c>
    </row>
    <row r="1783" spans="1:10" ht="25.9" customHeight="1" x14ac:dyDescent="0.3">
      <c r="A1783" s="320" t="s">
        <v>441</v>
      </c>
      <c r="B1783" s="170" t="s">
        <v>210</v>
      </c>
      <c r="C1783" s="169" t="s">
        <v>1115</v>
      </c>
      <c r="D1783" s="169" t="s">
        <v>1116</v>
      </c>
      <c r="E1783" s="169"/>
      <c r="F1783" s="169" t="s">
        <v>677</v>
      </c>
      <c r="G1783" s="171" t="s">
        <v>686</v>
      </c>
      <c r="H1783" s="173">
        <v>0.85</v>
      </c>
      <c r="I1783" s="172">
        <v>1</v>
      </c>
      <c r="J1783" s="321">
        <v>0.85</v>
      </c>
    </row>
    <row r="1784" spans="1:10" ht="19.899999999999999" customHeight="1" x14ac:dyDescent="0.3">
      <c r="A1784" s="401"/>
      <c r="B1784" s="402"/>
      <c r="C1784" s="402"/>
      <c r="D1784" s="402"/>
      <c r="E1784" s="402"/>
      <c r="F1784" s="402" t="s">
        <v>680</v>
      </c>
      <c r="G1784" s="402"/>
      <c r="H1784" s="402"/>
      <c r="I1784" s="402"/>
      <c r="J1784" s="322">
        <v>0.85</v>
      </c>
    </row>
    <row r="1785" spans="1:10" ht="30" customHeight="1" x14ac:dyDescent="0.3">
      <c r="A1785" s="122" t="s">
        <v>681</v>
      </c>
      <c r="B1785" s="123" t="s">
        <v>87</v>
      </c>
      <c r="C1785" s="124" t="s">
        <v>86</v>
      </c>
      <c r="D1785" s="124" t="s">
        <v>682</v>
      </c>
      <c r="E1785" s="123"/>
      <c r="F1785" s="123"/>
      <c r="G1785" s="123" t="s">
        <v>667</v>
      </c>
      <c r="H1785" s="123" t="s">
        <v>668</v>
      </c>
      <c r="I1785" s="123" t="s">
        <v>674</v>
      </c>
      <c r="J1785" s="125" t="s">
        <v>662</v>
      </c>
    </row>
    <row r="1786" spans="1:10" ht="19.899999999999999" customHeight="1" x14ac:dyDescent="0.3">
      <c r="A1786" s="401"/>
      <c r="B1786" s="402"/>
      <c r="C1786" s="402"/>
      <c r="D1786" s="402"/>
      <c r="E1786" s="402"/>
      <c r="F1786" s="402" t="s">
        <v>688</v>
      </c>
      <c r="G1786" s="402"/>
      <c r="H1786" s="402"/>
      <c r="I1786" s="402"/>
      <c r="J1786" s="322">
        <v>0</v>
      </c>
    </row>
    <row r="1787" spans="1:10" ht="30" customHeight="1" x14ac:dyDescent="0.3">
      <c r="A1787" s="122" t="s">
        <v>409</v>
      </c>
      <c r="B1787" s="123" t="s">
        <v>87</v>
      </c>
      <c r="C1787" s="124" t="s">
        <v>86</v>
      </c>
      <c r="D1787" s="124" t="s">
        <v>689</v>
      </c>
      <c r="E1787" s="123" t="s">
        <v>690</v>
      </c>
      <c r="F1787" s="123" t="s">
        <v>691</v>
      </c>
      <c r="G1787" s="123" t="s">
        <v>667</v>
      </c>
      <c r="H1787" s="123" t="s">
        <v>668</v>
      </c>
      <c r="I1787" s="123" t="s">
        <v>674</v>
      </c>
      <c r="J1787" s="125" t="s">
        <v>662</v>
      </c>
    </row>
    <row r="1788" spans="1:10" ht="19.899999999999999" customHeight="1" x14ac:dyDescent="0.3">
      <c r="A1788" s="401"/>
      <c r="B1788" s="402"/>
      <c r="C1788" s="402"/>
      <c r="D1788" s="402"/>
      <c r="E1788" s="402"/>
      <c r="F1788" s="402" t="s">
        <v>692</v>
      </c>
      <c r="G1788" s="402"/>
      <c r="H1788" s="402"/>
      <c r="I1788" s="402"/>
      <c r="J1788" s="322">
        <v>0</v>
      </c>
    </row>
    <row r="1789" spans="1:10" ht="25" x14ac:dyDescent="0.3">
      <c r="A1789" s="316"/>
      <c r="B1789" s="351"/>
      <c r="C1789" s="351"/>
      <c r="D1789" s="351"/>
      <c r="E1789" s="351" t="s">
        <v>436</v>
      </c>
      <c r="F1789" s="352">
        <v>0</v>
      </c>
      <c r="G1789" s="351" t="s">
        <v>437</v>
      </c>
      <c r="H1789" s="352">
        <v>0</v>
      </c>
      <c r="I1789" s="351" t="s">
        <v>438</v>
      </c>
      <c r="J1789" s="317">
        <v>0</v>
      </c>
    </row>
    <row r="1790" spans="1:10" ht="14.5" thickBot="1" x14ac:dyDescent="0.35">
      <c r="A1790" s="316"/>
      <c r="B1790" s="351"/>
      <c r="C1790" s="351"/>
      <c r="D1790" s="351"/>
      <c r="E1790" s="351" t="s">
        <v>439</v>
      </c>
      <c r="F1790" s="352">
        <v>0.2</v>
      </c>
      <c r="G1790" s="351"/>
      <c r="H1790" s="429" t="s">
        <v>440</v>
      </c>
      <c r="I1790" s="429"/>
      <c r="J1790" s="317">
        <v>1.05</v>
      </c>
    </row>
    <row r="1791" spans="1:10" ht="1.1499999999999999" customHeight="1" thickTop="1" x14ac:dyDescent="0.3">
      <c r="A1791" s="318"/>
      <c r="B1791" s="168"/>
      <c r="C1791" s="168"/>
      <c r="D1791" s="168"/>
      <c r="E1791" s="168"/>
      <c r="F1791" s="168"/>
      <c r="G1791" s="168"/>
      <c r="H1791" s="168"/>
      <c r="I1791" s="168"/>
      <c r="J1791" s="319"/>
    </row>
    <row r="1792" spans="1:10" ht="18" customHeight="1" x14ac:dyDescent="0.3">
      <c r="A1792" s="122"/>
      <c r="B1792" s="123" t="s">
        <v>86</v>
      </c>
      <c r="C1792" s="124" t="s">
        <v>87</v>
      </c>
      <c r="D1792" s="124" t="s">
        <v>5</v>
      </c>
      <c r="E1792" s="390" t="s">
        <v>429</v>
      </c>
      <c r="F1792" s="390"/>
      <c r="G1792" s="152" t="s">
        <v>88</v>
      </c>
      <c r="H1792" s="123" t="s">
        <v>89</v>
      </c>
      <c r="I1792" s="123" t="s">
        <v>90</v>
      </c>
      <c r="J1792" s="125" t="s">
        <v>6</v>
      </c>
    </row>
    <row r="1793" spans="1:10" ht="25.9" customHeight="1" x14ac:dyDescent="0.3">
      <c r="A1793" s="131" t="s">
        <v>430</v>
      </c>
      <c r="B1793" s="132" t="s">
        <v>1117</v>
      </c>
      <c r="C1793" s="133" t="s">
        <v>210</v>
      </c>
      <c r="D1793" s="133" t="s">
        <v>1109</v>
      </c>
      <c r="E1793" s="426" t="s">
        <v>656</v>
      </c>
      <c r="F1793" s="426"/>
      <c r="G1793" s="134" t="s">
        <v>686</v>
      </c>
      <c r="H1793" s="162">
        <v>1</v>
      </c>
      <c r="I1793" s="135">
        <v>0.85</v>
      </c>
      <c r="J1793" s="313">
        <v>0.85</v>
      </c>
    </row>
    <row r="1794" spans="1:10" ht="15" customHeight="1" x14ac:dyDescent="0.3">
      <c r="A1794" s="389" t="s">
        <v>657</v>
      </c>
      <c r="B1794" s="416" t="s">
        <v>86</v>
      </c>
      <c r="C1794" s="390" t="s">
        <v>87</v>
      </c>
      <c r="D1794" s="390" t="s">
        <v>658</v>
      </c>
      <c r="E1794" s="417" t="s">
        <v>659</v>
      </c>
      <c r="F1794" s="416"/>
      <c r="G1794" s="417" t="s">
        <v>660</v>
      </c>
      <c r="H1794" s="416"/>
      <c r="I1794" s="416" t="s">
        <v>661</v>
      </c>
      <c r="J1794" s="421" t="s">
        <v>662</v>
      </c>
    </row>
    <row r="1795" spans="1:10" ht="15" customHeight="1" x14ac:dyDescent="0.3">
      <c r="A1795" s="418"/>
      <c r="B1795" s="416"/>
      <c r="C1795" s="416"/>
      <c r="D1795" s="416"/>
      <c r="E1795" s="123" t="s">
        <v>663</v>
      </c>
      <c r="F1795" s="123" t="s">
        <v>664</v>
      </c>
      <c r="G1795" s="123" t="s">
        <v>663</v>
      </c>
      <c r="H1795" s="123" t="s">
        <v>664</v>
      </c>
      <c r="I1795" s="416"/>
      <c r="J1795" s="421"/>
    </row>
    <row r="1796" spans="1:10" ht="19.899999999999999" customHeight="1" x14ac:dyDescent="0.3">
      <c r="A1796" s="401"/>
      <c r="B1796" s="402"/>
      <c r="C1796" s="402"/>
      <c r="D1796" s="402"/>
      <c r="E1796" s="402"/>
      <c r="F1796" s="402" t="s">
        <v>665</v>
      </c>
      <c r="G1796" s="402"/>
      <c r="H1796" s="402"/>
      <c r="I1796" s="402"/>
      <c r="J1796" s="322">
        <v>0</v>
      </c>
    </row>
    <row r="1797" spans="1:10" ht="19.899999999999999" customHeight="1" x14ac:dyDescent="0.3">
      <c r="A1797" s="122" t="s">
        <v>666</v>
      </c>
      <c r="B1797" s="123" t="s">
        <v>86</v>
      </c>
      <c r="C1797" s="124" t="s">
        <v>87</v>
      </c>
      <c r="D1797" s="124" t="s">
        <v>462</v>
      </c>
      <c r="E1797" s="123"/>
      <c r="F1797" s="416"/>
      <c r="G1797" s="416" t="s">
        <v>667</v>
      </c>
      <c r="H1797" s="416" t="s">
        <v>668</v>
      </c>
      <c r="I1797" s="416" t="s">
        <v>661</v>
      </c>
      <c r="J1797" s="125" t="s">
        <v>662</v>
      </c>
    </row>
    <row r="1798" spans="1:10" ht="19.899999999999999" customHeight="1" x14ac:dyDescent="0.3">
      <c r="A1798" s="401"/>
      <c r="B1798" s="402"/>
      <c r="C1798" s="402"/>
      <c r="D1798" s="402"/>
      <c r="E1798" s="402"/>
      <c r="F1798" s="402" t="s">
        <v>669</v>
      </c>
      <c r="G1798" s="402"/>
      <c r="H1798" s="402"/>
      <c r="I1798" s="402"/>
      <c r="J1798" s="322">
        <v>0</v>
      </c>
    </row>
    <row r="1799" spans="1:10" ht="19.899999999999999" customHeight="1" x14ac:dyDescent="0.3">
      <c r="A1799" s="401"/>
      <c r="B1799" s="402"/>
      <c r="C1799" s="402"/>
      <c r="D1799" s="402"/>
      <c r="E1799" s="402"/>
      <c r="F1799" s="402" t="s">
        <v>670</v>
      </c>
      <c r="G1799" s="402"/>
      <c r="H1799" s="402"/>
      <c r="I1799" s="402"/>
      <c r="J1799" s="322">
        <v>0</v>
      </c>
    </row>
    <row r="1800" spans="1:10" ht="19.899999999999999" customHeight="1" x14ac:dyDescent="0.3">
      <c r="A1800" s="401"/>
      <c r="B1800" s="402"/>
      <c r="C1800" s="402"/>
      <c r="D1800" s="402"/>
      <c r="E1800" s="402"/>
      <c r="F1800" s="402" t="s">
        <v>671</v>
      </c>
      <c r="G1800" s="402"/>
      <c r="H1800" s="402"/>
      <c r="I1800" s="402"/>
      <c r="J1800" s="322">
        <v>1</v>
      </c>
    </row>
    <row r="1801" spans="1:10" ht="19.899999999999999" customHeight="1" x14ac:dyDescent="0.3">
      <c r="A1801" s="401"/>
      <c r="B1801" s="402"/>
      <c r="C1801" s="402"/>
      <c r="D1801" s="402"/>
      <c r="E1801" s="402"/>
      <c r="F1801" s="402" t="s">
        <v>672</v>
      </c>
      <c r="G1801" s="402"/>
      <c r="H1801" s="402"/>
      <c r="I1801" s="402"/>
      <c r="J1801" s="322">
        <v>0</v>
      </c>
    </row>
    <row r="1802" spans="1:10" ht="30" customHeight="1" x14ac:dyDescent="0.3">
      <c r="A1802" s="122" t="s">
        <v>673</v>
      </c>
      <c r="B1802" s="123" t="s">
        <v>87</v>
      </c>
      <c r="C1802" s="124" t="s">
        <v>86</v>
      </c>
      <c r="D1802" s="124" t="s">
        <v>444</v>
      </c>
      <c r="E1802" s="123"/>
      <c r="F1802" s="123"/>
      <c r="G1802" s="123" t="s">
        <v>667</v>
      </c>
      <c r="H1802" s="123" t="s">
        <v>668</v>
      </c>
      <c r="I1802" s="123" t="s">
        <v>674</v>
      </c>
      <c r="J1802" s="125" t="s">
        <v>662</v>
      </c>
    </row>
    <row r="1803" spans="1:10" ht="25.9" customHeight="1" x14ac:dyDescent="0.3">
      <c r="A1803" s="320" t="s">
        <v>441</v>
      </c>
      <c r="B1803" s="170" t="s">
        <v>210</v>
      </c>
      <c r="C1803" s="169" t="s">
        <v>1115</v>
      </c>
      <c r="D1803" s="169" t="s">
        <v>1116</v>
      </c>
      <c r="E1803" s="169"/>
      <c r="F1803" s="169" t="s">
        <v>677</v>
      </c>
      <c r="G1803" s="171" t="s">
        <v>686</v>
      </c>
      <c r="H1803" s="173">
        <v>0.85</v>
      </c>
      <c r="I1803" s="172">
        <v>1</v>
      </c>
      <c r="J1803" s="321">
        <v>0.85</v>
      </c>
    </row>
    <row r="1804" spans="1:10" ht="19.899999999999999" customHeight="1" x14ac:dyDescent="0.3">
      <c r="A1804" s="401"/>
      <c r="B1804" s="402"/>
      <c r="C1804" s="402"/>
      <c r="D1804" s="402"/>
      <c r="E1804" s="402"/>
      <c r="F1804" s="402" t="s">
        <v>680</v>
      </c>
      <c r="G1804" s="402"/>
      <c r="H1804" s="402"/>
      <c r="I1804" s="402"/>
      <c r="J1804" s="322">
        <v>0.85</v>
      </c>
    </row>
    <row r="1805" spans="1:10" ht="30" customHeight="1" x14ac:dyDescent="0.3">
      <c r="A1805" s="122" t="s">
        <v>681</v>
      </c>
      <c r="B1805" s="123" t="s">
        <v>87</v>
      </c>
      <c r="C1805" s="124" t="s">
        <v>86</v>
      </c>
      <c r="D1805" s="124" t="s">
        <v>682</v>
      </c>
      <c r="E1805" s="123"/>
      <c r="F1805" s="123"/>
      <c r="G1805" s="123" t="s">
        <v>667</v>
      </c>
      <c r="H1805" s="123" t="s">
        <v>668</v>
      </c>
      <c r="I1805" s="123" t="s">
        <v>674</v>
      </c>
      <c r="J1805" s="125" t="s">
        <v>662</v>
      </c>
    </row>
    <row r="1806" spans="1:10" ht="19.899999999999999" customHeight="1" x14ac:dyDescent="0.3">
      <c r="A1806" s="401"/>
      <c r="B1806" s="402"/>
      <c r="C1806" s="402"/>
      <c r="D1806" s="402"/>
      <c r="E1806" s="402"/>
      <c r="F1806" s="402" t="s">
        <v>688</v>
      </c>
      <c r="G1806" s="402"/>
      <c r="H1806" s="402"/>
      <c r="I1806" s="402"/>
      <c r="J1806" s="322">
        <v>0</v>
      </c>
    </row>
    <row r="1807" spans="1:10" ht="30" customHeight="1" x14ac:dyDescent="0.3">
      <c r="A1807" s="122" t="s">
        <v>409</v>
      </c>
      <c r="B1807" s="123" t="s">
        <v>87</v>
      </c>
      <c r="C1807" s="124" t="s">
        <v>86</v>
      </c>
      <c r="D1807" s="124" t="s">
        <v>689</v>
      </c>
      <c r="E1807" s="123" t="s">
        <v>690</v>
      </c>
      <c r="F1807" s="123" t="s">
        <v>691</v>
      </c>
      <c r="G1807" s="123" t="s">
        <v>667</v>
      </c>
      <c r="H1807" s="123" t="s">
        <v>668</v>
      </c>
      <c r="I1807" s="123" t="s">
        <v>674</v>
      </c>
      <c r="J1807" s="125" t="s">
        <v>662</v>
      </c>
    </row>
    <row r="1808" spans="1:10" ht="19.899999999999999" customHeight="1" x14ac:dyDescent="0.3">
      <c r="A1808" s="401"/>
      <c r="B1808" s="402"/>
      <c r="C1808" s="402"/>
      <c r="D1808" s="402"/>
      <c r="E1808" s="402"/>
      <c r="F1808" s="402" t="s">
        <v>692</v>
      </c>
      <c r="G1808" s="402"/>
      <c r="H1808" s="402"/>
      <c r="I1808" s="402"/>
      <c r="J1808" s="322">
        <v>0</v>
      </c>
    </row>
    <row r="1809" spans="1:10" ht="25" x14ac:dyDescent="0.3">
      <c r="A1809" s="316"/>
      <c r="B1809" s="351"/>
      <c r="C1809" s="351"/>
      <c r="D1809" s="351"/>
      <c r="E1809" s="351" t="s">
        <v>436</v>
      </c>
      <c r="F1809" s="352">
        <v>0</v>
      </c>
      <c r="G1809" s="351" t="s">
        <v>437</v>
      </c>
      <c r="H1809" s="352">
        <v>0</v>
      </c>
      <c r="I1809" s="351" t="s">
        <v>438</v>
      </c>
      <c r="J1809" s="317">
        <v>0</v>
      </c>
    </row>
    <row r="1810" spans="1:10" ht="14.5" thickBot="1" x14ac:dyDescent="0.35">
      <c r="A1810" s="316"/>
      <c r="B1810" s="351"/>
      <c r="C1810" s="351"/>
      <c r="D1810" s="351"/>
      <c r="E1810" s="351" t="s">
        <v>439</v>
      </c>
      <c r="F1810" s="352">
        <v>0.2</v>
      </c>
      <c r="G1810" s="351"/>
      <c r="H1810" s="429" t="s">
        <v>440</v>
      </c>
      <c r="I1810" s="429"/>
      <c r="J1810" s="317">
        <v>1.05</v>
      </c>
    </row>
    <row r="1811" spans="1:10" ht="1.1499999999999999" customHeight="1" thickTop="1" x14ac:dyDescent="0.3">
      <c r="A1811" s="318"/>
      <c r="B1811" s="168"/>
      <c r="C1811" s="168"/>
      <c r="D1811" s="168"/>
      <c r="E1811" s="168"/>
      <c r="F1811" s="168"/>
      <c r="G1811" s="168"/>
      <c r="H1811" s="168"/>
      <c r="I1811" s="168"/>
      <c r="J1811" s="319"/>
    </row>
    <row r="1812" spans="1:10" ht="18" customHeight="1" x14ac:dyDescent="0.3">
      <c r="A1812" s="122"/>
      <c r="B1812" s="123" t="s">
        <v>86</v>
      </c>
      <c r="C1812" s="124" t="s">
        <v>87</v>
      </c>
      <c r="D1812" s="124" t="s">
        <v>5</v>
      </c>
      <c r="E1812" s="390" t="s">
        <v>429</v>
      </c>
      <c r="F1812" s="390"/>
      <c r="G1812" s="152" t="s">
        <v>88</v>
      </c>
      <c r="H1812" s="123" t="s">
        <v>89</v>
      </c>
      <c r="I1812" s="123" t="s">
        <v>90</v>
      </c>
      <c r="J1812" s="125" t="s">
        <v>6</v>
      </c>
    </row>
    <row r="1813" spans="1:10" ht="39" customHeight="1" x14ac:dyDescent="0.3">
      <c r="A1813" s="131" t="s">
        <v>430</v>
      </c>
      <c r="B1813" s="132" t="s">
        <v>1118</v>
      </c>
      <c r="C1813" s="133" t="s">
        <v>109</v>
      </c>
      <c r="D1813" s="133" t="s">
        <v>1119</v>
      </c>
      <c r="E1813" s="426" t="s">
        <v>617</v>
      </c>
      <c r="F1813" s="426"/>
      <c r="G1813" s="134" t="s">
        <v>155</v>
      </c>
      <c r="H1813" s="162">
        <v>1</v>
      </c>
      <c r="I1813" s="135">
        <v>3.85</v>
      </c>
      <c r="J1813" s="313">
        <v>3.85</v>
      </c>
    </row>
    <row r="1814" spans="1:10" ht="25.9" customHeight="1" x14ac:dyDescent="0.3">
      <c r="A1814" s="314" t="s">
        <v>432</v>
      </c>
      <c r="B1814" s="164" t="s">
        <v>620</v>
      </c>
      <c r="C1814" s="163" t="s">
        <v>109</v>
      </c>
      <c r="D1814" s="163" t="s">
        <v>621</v>
      </c>
      <c r="E1814" s="428" t="s">
        <v>435</v>
      </c>
      <c r="F1814" s="428"/>
      <c r="G1814" s="165" t="s">
        <v>409</v>
      </c>
      <c r="H1814" s="166">
        <v>1.29E-2</v>
      </c>
      <c r="I1814" s="167">
        <v>20.49</v>
      </c>
      <c r="J1814" s="315">
        <v>0.26</v>
      </c>
    </row>
    <row r="1815" spans="1:10" ht="25.9" customHeight="1" x14ac:dyDescent="0.3">
      <c r="A1815" s="314" t="s">
        <v>432</v>
      </c>
      <c r="B1815" s="164" t="s">
        <v>613</v>
      </c>
      <c r="C1815" s="163" t="s">
        <v>109</v>
      </c>
      <c r="D1815" s="163" t="s">
        <v>614</v>
      </c>
      <c r="E1815" s="428" t="s">
        <v>435</v>
      </c>
      <c r="F1815" s="428"/>
      <c r="G1815" s="165" t="s">
        <v>409</v>
      </c>
      <c r="H1815" s="166">
        <v>5.6899999999999999E-2</v>
      </c>
      <c r="I1815" s="167">
        <v>28.32</v>
      </c>
      <c r="J1815" s="315">
        <v>1.61</v>
      </c>
    </row>
    <row r="1816" spans="1:10" ht="25.9" customHeight="1" x14ac:dyDescent="0.3">
      <c r="A1816" s="320" t="s">
        <v>441</v>
      </c>
      <c r="B1816" s="170" t="s">
        <v>830</v>
      </c>
      <c r="C1816" s="169" t="s">
        <v>109</v>
      </c>
      <c r="D1816" s="169" t="s">
        <v>831</v>
      </c>
      <c r="E1816" s="427" t="s">
        <v>444</v>
      </c>
      <c r="F1816" s="427"/>
      <c r="G1816" s="171" t="s">
        <v>132</v>
      </c>
      <c r="H1816" s="172">
        <v>1.3332999999999999</v>
      </c>
      <c r="I1816" s="173">
        <v>0.79</v>
      </c>
      <c r="J1816" s="321">
        <v>1.05</v>
      </c>
    </row>
    <row r="1817" spans="1:10" ht="39" customHeight="1" x14ac:dyDescent="0.3">
      <c r="A1817" s="320" t="s">
        <v>441</v>
      </c>
      <c r="B1817" s="170" t="s">
        <v>884</v>
      </c>
      <c r="C1817" s="169" t="s">
        <v>109</v>
      </c>
      <c r="D1817" s="169" t="s">
        <v>885</v>
      </c>
      <c r="E1817" s="427" t="s">
        <v>444</v>
      </c>
      <c r="F1817" s="427"/>
      <c r="G1817" s="171" t="s">
        <v>132</v>
      </c>
      <c r="H1817" s="172">
        <v>1.4</v>
      </c>
      <c r="I1817" s="173">
        <v>0.67</v>
      </c>
      <c r="J1817" s="321">
        <v>0.93</v>
      </c>
    </row>
    <row r="1818" spans="1:10" ht="25" x14ac:dyDescent="0.3">
      <c r="A1818" s="316"/>
      <c r="B1818" s="351"/>
      <c r="C1818" s="351"/>
      <c r="D1818" s="351"/>
      <c r="E1818" s="351" t="s">
        <v>436</v>
      </c>
      <c r="F1818" s="352">
        <v>0.65039160903219895</v>
      </c>
      <c r="G1818" s="351" t="s">
        <v>437</v>
      </c>
      <c r="H1818" s="352">
        <v>0.77</v>
      </c>
      <c r="I1818" s="351" t="s">
        <v>438</v>
      </c>
      <c r="J1818" s="317">
        <v>1.42</v>
      </c>
    </row>
    <row r="1819" spans="1:10" ht="14.5" thickBot="1" x14ac:dyDescent="0.35">
      <c r="A1819" s="316"/>
      <c r="B1819" s="351"/>
      <c r="C1819" s="351"/>
      <c r="D1819" s="351"/>
      <c r="E1819" s="351" t="s">
        <v>439</v>
      </c>
      <c r="F1819" s="352">
        <v>0.94</v>
      </c>
      <c r="G1819" s="351"/>
      <c r="H1819" s="429" t="s">
        <v>440</v>
      </c>
      <c r="I1819" s="429"/>
      <c r="J1819" s="317">
        <v>4.79</v>
      </c>
    </row>
    <row r="1820" spans="1:10" ht="1.1499999999999999" customHeight="1" thickTop="1" x14ac:dyDescent="0.3">
      <c r="A1820" s="318"/>
      <c r="B1820" s="168"/>
      <c r="C1820" s="168"/>
      <c r="D1820" s="168"/>
      <c r="E1820" s="168"/>
      <c r="F1820" s="168"/>
      <c r="G1820" s="168"/>
      <c r="H1820" s="168"/>
      <c r="I1820" s="168"/>
      <c r="J1820" s="319"/>
    </row>
    <row r="1821" spans="1:10" ht="18" customHeight="1" x14ac:dyDescent="0.3">
      <c r="A1821" s="122"/>
      <c r="B1821" s="123" t="s">
        <v>86</v>
      </c>
      <c r="C1821" s="124" t="s">
        <v>87</v>
      </c>
      <c r="D1821" s="124" t="s">
        <v>5</v>
      </c>
      <c r="E1821" s="390" t="s">
        <v>429</v>
      </c>
      <c r="F1821" s="390"/>
      <c r="G1821" s="152" t="s">
        <v>88</v>
      </c>
      <c r="H1821" s="123" t="s">
        <v>89</v>
      </c>
      <c r="I1821" s="123" t="s">
        <v>90</v>
      </c>
      <c r="J1821" s="125" t="s">
        <v>6</v>
      </c>
    </row>
    <row r="1822" spans="1:10" ht="39" customHeight="1" x14ac:dyDescent="0.3">
      <c r="A1822" s="131" t="s">
        <v>430</v>
      </c>
      <c r="B1822" s="132" t="s">
        <v>806</v>
      </c>
      <c r="C1822" s="133" t="s">
        <v>109</v>
      </c>
      <c r="D1822" s="133" t="s">
        <v>807</v>
      </c>
      <c r="E1822" s="426" t="s">
        <v>481</v>
      </c>
      <c r="F1822" s="426"/>
      <c r="G1822" s="134" t="s">
        <v>485</v>
      </c>
      <c r="H1822" s="162">
        <v>1</v>
      </c>
      <c r="I1822" s="135">
        <v>173.3</v>
      </c>
      <c r="J1822" s="313">
        <v>173.3</v>
      </c>
    </row>
    <row r="1823" spans="1:10" ht="24" customHeight="1" x14ac:dyDescent="0.3">
      <c r="A1823" s="314" t="s">
        <v>432</v>
      </c>
      <c r="B1823" s="164" t="s">
        <v>1120</v>
      </c>
      <c r="C1823" s="163" t="s">
        <v>109</v>
      </c>
      <c r="D1823" s="163" t="s">
        <v>1121</v>
      </c>
      <c r="E1823" s="428" t="s">
        <v>435</v>
      </c>
      <c r="F1823" s="428"/>
      <c r="G1823" s="165" t="s">
        <v>409</v>
      </c>
      <c r="H1823" s="166">
        <v>1</v>
      </c>
      <c r="I1823" s="167">
        <v>28.62</v>
      </c>
      <c r="J1823" s="315">
        <v>28.62</v>
      </c>
    </row>
    <row r="1824" spans="1:10" ht="39" customHeight="1" x14ac:dyDescent="0.3">
      <c r="A1824" s="314" t="s">
        <v>432</v>
      </c>
      <c r="B1824" s="164" t="s">
        <v>1122</v>
      </c>
      <c r="C1824" s="163" t="s">
        <v>109</v>
      </c>
      <c r="D1824" s="163" t="s">
        <v>1123</v>
      </c>
      <c r="E1824" s="428" t="s">
        <v>481</v>
      </c>
      <c r="F1824" s="428"/>
      <c r="G1824" s="165" t="s">
        <v>409</v>
      </c>
      <c r="H1824" s="166">
        <v>1</v>
      </c>
      <c r="I1824" s="167">
        <v>96.78</v>
      </c>
      <c r="J1824" s="315">
        <v>96.78</v>
      </c>
    </row>
    <row r="1825" spans="1:10" ht="39" customHeight="1" x14ac:dyDescent="0.3">
      <c r="A1825" s="314" t="s">
        <v>432</v>
      </c>
      <c r="B1825" s="164" t="s">
        <v>1124</v>
      </c>
      <c r="C1825" s="163" t="s">
        <v>109</v>
      </c>
      <c r="D1825" s="163" t="s">
        <v>1125</v>
      </c>
      <c r="E1825" s="428" t="s">
        <v>481</v>
      </c>
      <c r="F1825" s="428"/>
      <c r="G1825" s="165" t="s">
        <v>409</v>
      </c>
      <c r="H1825" s="166">
        <v>1</v>
      </c>
      <c r="I1825" s="167">
        <v>34.11</v>
      </c>
      <c r="J1825" s="315">
        <v>34.11</v>
      </c>
    </row>
    <row r="1826" spans="1:10" ht="39" customHeight="1" x14ac:dyDescent="0.3">
      <c r="A1826" s="314" t="s">
        <v>432</v>
      </c>
      <c r="B1826" s="164" t="s">
        <v>1126</v>
      </c>
      <c r="C1826" s="163" t="s">
        <v>109</v>
      </c>
      <c r="D1826" s="163" t="s">
        <v>1127</v>
      </c>
      <c r="E1826" s="428" t="s">
        <v>481</v>
      </c>
      <c r="F1826" s="428"/>
      <c r="G1826" s="165" t="s">
        <v>409</v>
      </c>
      <c r="H1826" s="166">
        <v>1</v>
      </c>
      <c r="I1826" s="167">
        <v>13.79</v>
      </c>
      <c r="J1826" s="315">
        <v>13.79</v>
      </c>
    </row>
    <row r="1827" spans="1:10" ht="25" x14ac:dyDescent="0.3">
      <c r="A1827" s="316"/>
      <c r="B1827" s="351"/>
      <c r="C1827" s="351"/>
      <c r="D1827" s="351"/>
      <c r="E1827" s="351" t="s">
        <v>436</v>
      </c>
      <c r="F1827" s="352">
        <v>10.351303100000001</v>
      </c>
      <c r="G1827" s="351" t="s">
        <v>437</v>
      </c>
      <c r="H1827" s="352">
        <v>12.25</v>
      </c>
      <c r="I1827" s="351" t="s">
        <v>438</v>
      </c>
      <c r="J1827" s="317">
        <v>22.6</v>
      </c>
    </row>
    <row r="1828" spans="1:10" ht="14.5" thickBot="1" x14ac:dyDescent="0.35">
      <c r="A1828" s="316"/>
      <c r="B1828" s="351"/>
      <c r="C1828" s="351"/>
      <c r="D1828" s="351"/>
      <c r="E1828" s="351" t="s">
        <v>439</v>
      </c>
      <c r="F1828" s="352">
        <v>42.75</v>
      </c>
      <c r="G1828" s="351"/>
      <c r="H1828" s="429" t="s">
        <v>440</v>
      </c>
      <c r="I1828" s="429"/>
      <c r="J1828" s="317">
        <v>216.05</v>
      </c>
    </row>
    <row r="1829" spans="1:10" ht="1.1499999999999999" customHeight="1" thickTop="1" x14ac:dyDescent="0.3">
      <c r="A1829" s="318"/>
      <c r="B1829" s="168"/>
      <c r="C1829" s="168"/>
      <c r="D1829" s="168"/>
      <c r="E1829" s="168"/>
      <c r="F1829" s="168"/>
      <c r="G1829" s="168"/>
      <c r="H1829" s="168"/>
      <c r="I1829" s="168"/>
      <c r="J1829" s="319"/>
    </row>
    <row r="1830" spans="1:10" ht="18" customHeight="1" x14ac:dyDescent="0.3">
      <c r="A1830" s="122"/>
      <c r="B1830" s="123" t="s">
        <v>86</v>
      </c>
      <c r="C1830" s="124" t="s">
        <v>87</v>
      </c>
      <c r="D1830" s="124" t="s">
        <v>5</v>
      </c>
      <c r="E1830" s="390" t="s">
        <v>429</v>
      </c>
      <c r="F1830" s="390"/>
      <c r="G1830" s="152" t="s">
        <v>88</v>
      </c>
      <c r="H1830" s="123" t="s">
        <v>89</v>
      </c>
      <c r="I1830" s="123" t="s">
        <v>90</v>
      </c>
      <c r="J1830" s="125" t="s">
        <v>6</v>
      </c>
    </row>
    <row r="1831" spans="1:10" ht="39" customHeight="1" x14ac:dyDescent="0.3">
      <c r="A1831" s="131" t="s">
        <v>430</v>
      </c>
      <c r="B1831" s="132" t="s">
        <v>804</v>
      </c>
      <c r="C1831" s="133" t="s">
        <v>109</v>
      </c>
      <c r="D1831" s="133" t="s">
        <v>805</v>
      </c>
      <c r="E1831" s="426" t="s">
        <v>481</v>
      </c>
      <c r="F1831" s="426"/>
      <c r="G1831" s="134" t="s">
        <v>482</v>
      </c>
      <c r="H1831" s="162">
        <v>1</v>
      </c>
      <c r="I1831" s="135">
        <v>340.44</v>
      </c>
      <c r="J1831" s="313">
        <v>340.44</v>
      </c>
    </row>
    <row r="1832" spans="1:10" ht="24" customHeight="1" x14ac:dyDescent="0.3">
      <c r="A1832" s="314" t="s">
        <v>432</v>
      </c>
      <c r="B1832" s="164" t="s">
        <v>1120</v>
      </c>
      <c r="C1832" s="163" t="s">
        <v>109</v>
      </c>
      <c r="D1832" s="163" t="s">
        <v>1121</v>
      </c>
      <c r="E1832" s="428" t="s">
        <v>435</v>
      </c>
      <c r="F1832" s="428"/>
      <c r="G1832" s="165" t="s">
        <v>409</v>
      </c>
      <c r="H1832" s="166">
        <v>1</v>
      </c>
      <c r="I1832" s="167">
        <v>28.62</v>
      </c>
      <c r="J1832" s="315">
        <v>28.62</v>
      </c>
    </row>
    <row r="1833" spans="1:10" ht="39" customHeight="1" x14ac:dyDescent="0.3">
      <c r="A1833" s="314" t="s">
        <v>432</v>
      </c>
      <c r="B1833" s="164" t="s">
        <v>1122</v>
      </c>
      <c r="C1833" s="163" t="s">
        <v>109</v>
      </c>
      <c r="D1833" s="163" t="s">
        <v>1123</v>
      </c>
      <c r="E1833" s="428" t="s">
        <v>481</v>
      </c>
      <c r="F1833" s="428"/>
      <c r="G1833" s="165" t="s">
        <v>409</v>
      </c>
      <c r="H1833" s="166">
        <v>1</v>
      </c>
      <c r="I1833" s="167">
        <v>96.78</v>
      </c>
      <c r="J1833" s="315">
        <v>96.78</v>
      </c>
    </row>
    <row r="1834" spans="1:10" ht="39" customHeight="1" x14ac:dyDescent="0.3">
      <c r="A1834" s="314" t="s">
        <v>432</v>
      </c>
      <c r="B1834" s="164" t="s">
        <v>1124</v>
      </c>
      <c r="C1834" s="163" t="s">
        <v>109</v>
      </c>
      <c r="D1834" s="163" t="s">
        <v>1125</v>
      </c>
      <c r="E1834" s="428" t="s">
        <v>481</v>
      </c>
      <c r="F1834" s="428"/>
      <c r="G1834" s="165" t="s">
        <v>409</v>
      </c>
      <c r="H1834" s="166">
        <v>1</v>
      </c>
      <c r="I1834" s="167">
        <v>34.11</v>
      </c>
      <c r="J1834" s="315">
        <v>34.11</v>
      </c>
    </row>
    <row r="1835" spans="1:10" ht="39" customHeight="1" x14ac:dyDescent="0.3">
      <c r="A1835" s="314" t="s">
        <v>432</v>
      </c>
      <c r="B1835" s="164" t="s">
        <v>1128</v>
      </c>
      <c r="C1835" s="163" t="s">
        <v>109</v>
      </c>
      <c r="D1835" s="163" t="s">
        <v>1129</v>
      </c>
      <c r="E1835" s="428" t="s">
        <v>481</v>
      </c>
      <c r="F1835" s="428"/>
      <c r="G1835" s="165" t="s">
        <v>409</v>
      </c>
      <c r="H1835" s="166">
        <v>1</v>
      </c>
      <c r="I1835" s="167">
        <v>155.57</v>
      </c>
      <c r="J1835" s="315">
        <v>155.57</v>
      </c>
    </row>
    <row r="1836" spans="1:10" ht="39" customHeight="1" x14ac:dyDescent="0.3">
      <c r="A1836" s="314" t="s">
        <v>432</v>
      </c>
      <c r="B1836" s="164" t="s">
        <v>1130</v>
      </c>
      <c r="C1836" s="163" t="s">
        <v>109</v>
      </c>
      <c r="D1836" s="163" t="s">
        <v>1131</v>
      </c>
      <c r="E1836" s="428" t="s">
        <v>481</v>
      </c>
      <c r="F1836" s="428"/>
      <c r="G1836" s="165" t="s">
        <v>409</v>
      </c>
      <c r="H1836" s="166">
        <v>1</v>
      </c>
      <c r="I1836" s="167">
        <v>11.57</v>
      </c>
      <c r="J1836" s="315">
        <v>11.57</v>
      </c>
    </row>
    <row r="1837" spans="1:10" ht="39" customHeight="1" x14ac:dyDescent="0.3">
      <c r="A1837" s="314" t="s">
        <v>432</v>
      </c>
      <c r="B1837" s="164" t="s">
        <v>1126</v>
      </c>
      <c r="C1837" s="163" t="s">
        <v>109</v>
      </c>
      <c r="D1837" s="163" t="s">
        <v>1127</v>
      </c>
      <c r="E1837" s="428" t="s">
        <v>481</v>
      </c>
      <c r="F1837" s="428"/>
      <c r="G1837" s="165" t="s">
        <v>409</v>
      </c>
      <c r="H1837" s="166">
        <v>1</v>
      </c>
      <c r="I1837" s="167">
        <v>13.79</v>
      </c>
      <c r="J1837" s="315">
        <v>13.79</v>
      </c>
    </row>
    <row r="1838" spans="1:10" ht="25" x14ac:dyDescent="0.3">
      <c r="A1838" s="316"/>
      <c r="B1838" s="351"/>
      <c r="C1838" s="351"/>
      <c r="D1838" s="351"/>
      <c r="E1838" s="351" t="s">
        <v>436</v>
      </c>
      <c r="F1838" s="352">
        <v>10.351303100000001</v>
      </c>
      <c r="G1838" s="351" t="s">
        <v>437</v>
      </c>
      <c r="H1838" s="352">
        <v>12.25</v>
      </c>
      <c r="I1838" s="351" t="s">
        <v>438</v>
      </c>
      <c r="J1838" s="317">
        <v>22.6</v>
      </c>
    </row>
    <row r="1839" spans="1:10" ht="14.5" thickBot="1" x14ac:dyDescent="0.35">
      <c r="A1839" s="316"/>
      <c r="B1839" s="351"/>
      <c r="C1839" s="351"/>
      <c r="D1839" s="351"/>
      <c r="E1839" s="351" t="s">
        <v>439</v>
      </c>
      <c r="F1839" s="352">
        <v>83.98</v>
      </c>
      <c r="G1839" s="351"/>
      <c r="H1839" s="429" t="s">
        <v>440</v>
      </c>
      <c r="I1839" s="429"/>
      <c r="J1839" s="317">
        <v>424.42</v>
      </c>
    </row>
    <row r="1840" spans="1:10" ht="1.1499999999999999" customHeight="1" thickTop="1" x14ac:dyDescent="0.3">
      <c r="A1840" s="318"/>
      <c r="B1840" s="168"/>
      <c r="C1840" s="168"/>
      <c r="D1840" s="168"/>
      <c r="E1840" s="168"/>
      <c r="F1840" s="168"/>
      <c r="G1840" s="168"/>
      <c r="H1840" s="168"/>
      <c r="I1840" s="168"/>
      <c r="J1840" s="319"/>
    </row>
    <row r="1841" spans="1:10" ht="18" customHeight="1" x14ac:dyDescent="0.3">
      <c r="A1841" s="122"/>
      <c r="B1841" s="123" t="s">
        <v>86</v>
      </c>
      <c r="C1841" s="124" t="s">
        <v>87</v>
      </c>
      <c r="D1841" s="124" t="s">
        <v>5</v>
      </c>
      <c r="E1841" s="390" t="s">
        <v>429</v>
      </c>
      <c r="F1841" s="390"/>
      <c r="G1841" s="152" t="s">
        <v>88</v>
      </c>
      <c r="H1841" s="123" t="s">
        <v>89</v>
      </c>
      <c r="I1841" s="123" t="s">
        <v>90</v>
      </c>
      <c r="J1841" s="125" t="s">
        <v>6</v>
      </c>
    </row>
    <row r="1842" spans="1:10" ht="39" customHeight="1" x14ac:dyDescent="0.3">
      <c r="A1842" s="131" t="s">
        <v>430</v>
      </c>
      <c r="B1842" s="132" t="s">
        <v>1122</v>
      </c>
      <c r="C1842" s="133" t="s">
        <v>109</v>
      </c>
      <c r="D1842" s="133" t="s">
        <v>1123</v>
      </c>
      <c r="E1842" s="426" t="s">
        <v>481</v>
      </c>
      <c r="F1842" s="426"/>
      <c r="G1842" s="134" t="s">
        <v>409</v>
      </c>
      <c r="H1842" s="162">
        <v>1</v>
      </c>
      <c r="I1842" s="135">
        <v>96.78</v>
      </c>
      <c r="J1842" s="313">
        <v>96.78</v>
      </c>
    </row>
    <row r="1843" spans="1:10" ht="39" customHeight="1" x14ac:dyDescent="0.3">
      <c r="A1843" s="320" t="s">
        <v>441</v>
      </c>
      <c r="B1843" s="170" t="s">
        <v>1132</v>
      </c>
      <c r="C1843" s="169" t="s">
        <v>109</v>
      </c>
      <c r="D1843" s="169" t="s">
        <v>1133</v>
      </c>
      <c r="E1843" s="427" t="s">
        <v>472</v>
      </c>
      <c r="F1843" s="427"/>
      <c r="G1843" s="171" t="s">
        <v>132</v>
      </c>
      <c r="H1843" s="172">
        <v>4.0000000000000003E-5</v>
      </c>
      <c r="I1843" s="173">
        <v>2419548.54</v>
      </c>
      <c r="J1843" s="321">
        <v>96.78</v>
      </c>
    </row>
    <row r="1844" spans="1:10" ht="25" x14ac:dyDescent="0.3">
      <c r="A1844" s="316"/>
      <c r="B1844" s="351"/>
      <c r="C1844" s="351"/>
      <c r="D1844" s="351"/>
      <c r="E1844" s="351" t="s">
        <v>436</v>
      </c>
      <c r="F1844" s="352">
        <v>0</v>
      </c>
      <c r="G1844" s="351" t="s">
        <v>437</v>
      </c>
      <c r="H1844" s="352">
        <v>0</v>
      </c>
      <c r="I1844" s="351" t="s">
        <v>438</v>
      </c>
      <c r="J1844" s="317">
        <v>0</v>
      </c>
    </row>
    <row r="1845" spans="1:10" ht="14.5" thickBot="1" x14ac:dyDescent="0.35">
      <c r="A1845" s="316"/>
      <c r="B1845" s="351"/>
      <c r="C1845" s="351"/>
      <c r="D1845" s="351"/>
      <c r="E1845" s="351" t="s">
        <v>439</v>
      </c>
      <c r="F1845" s="352">
        <v>23.87</v>
      </c>
      <c r="G1845" s="351"/>
      <c r="H1845" s="429" t="s">
        <v>440</v>
      </c>
      <c r="I1845" s="429"/>
      <c r="J1845" s="317">
        <v>120.65</v>
      </c>
    </row>
    <row r="1846" spans="1:10" ht="1.1499999999999999" customHeight="1" thickTop="1" x14ac:dyDescent="0.3">
      <c r="A1846" s="318"/>
      <c r="B1846" s="168"/>
      <c r="C1846" s="168"/>
      <c r="D1846" s="168"/>
      <c r="E1846" s="168"/>
      <c r="F1846" s="168"/>
      <c r="G1846" s="168"/>
      <c r="H1846" s="168"/>
      <c r="I1846" s="168"/>
      <c r="J1846" s="319"/>
    </row>
    <row r="1847" spans="1:10" ht="18" customHeight="1" x14ac:dyDescent="0.3">
      <c r="A1847" s="122"/>
      <c r="B1847" s="123" t="s">
        <v>86</v>
      </c>
      <c r="C1847" s="124" t="s">
        <v>87</v>
      </c>
      <c r="D1847" s="124" t="s">
        <v>5</v>
      </c>
      <c r="E1847" s="390" t="s">
        <v>429</v>
      </c>
      <c r="F1847" s="390"/>
      <c r="G1847" s="152" t="s">
        <v>88</v>
      </c>
      <c r="H1847" s="123" t="s">
        <v>89</v>
      </c>
      <c r="I1847" s="123" t="s">
        <v>90</v>
      </c>
      <c r="J1847" s="125" t="s">
        <v>6</v>
      </c>
    </row>
    <row r="1848" spans="1:10" ht="39" customHeight="1" x14ac:dyDescent="0.3">
      <c r="A1848" s="131" t="s">
        <v>430</v>
      </c>
      <c r="B1848" s="132" t="s">
        <v>1126</v>
      </c>
      <c r="C1848" s="133" t="s">
        <v>109</v>
      </c>
      <c r="D1848" s="133" t="s">
        <v>1127</v>
      </c>
      <c r="E1848" s="426" t="s">
        <v>481</v>
      </c>
      <c r="F1848" s="426"/>
      <c r="G1848" s="134" t="s">
        <v>409</v>
      </c>
      <c r="H1848" s="162">
        <v>1</v>
      </c>
      <c r="I1848" s="135">
        <v>13.79</v>
      </c>
      <c r="J1848" s="313">
        <v>13.79</v>
      </c>
    </row>
    <row r="1849" spans="1:10" ht="39" customHeight="1" x14ac:dyDescent="0.3">
      <c r="A1849" s="320" t="s">
        <v>441</v>
      </c>
      <c r="B1849" s="170" t="s">
        <v>1132</v>
      </c>
      <c r="C1849" s="169" t="s">
        <v>109</v>
      </c>
      <c r="D1849" s="169" t="s">
        <v>1133</v>
      </c>
      <c r="E1849" s="427" t="s">
        <v>472</v>
      </c>
      <c r="F1849" s="427"/>
      <c r="G1849" s="171" t="s">
        <v>132</v>
      </c>
      <c r="H1849" s="172">
        <v>5.6999999999999996E-6</v>
      </c>
      <c r="I1849" s="173">
        <v>2419548.54</v>
      </c>
      <c r="J1849" s="321">
        <v>13.79</v>
      </c>
    </row>
    <row r="1850" spans="1:10" ht="25" x14ac:dyDescent="0.3">
      <c r="A1850" s="316"/>
      <c r="B1850" s="351"/>
      <c r="C1850" s="351"/>
      <c r="D1850" s="351"/>
      <c r="E1850" s="351" t="s">
        <v>436</v>
      </c>
      <c r="F1850" s="352">
        <v>0</v>
      </c>
      <c r="G1850" s="351" t="s">
        <v>437</v>
      </c>
      <c r="H1850" s="352">
        <v>0</v>
      </c>
      <c r="I1850" s="351" t="s">
        <v>438</v>
      </c>
      <c r="J1850" s="317">
        <v>0</v>
      </c>
    </row>
    <row r="1851" spans="1:10" ht="14.5" thickBot="1" x14ac:dyDescent="0.35">
      <c r="A1851" s="316"/>
      <c r="B1851" s="351"/>
      <c r="C1851" s="351"/>
      <c r="D1851" s="351"/>
      <c r="E1851" s="351" t="s">
        <v>439</v>
      </c>
      <c r="F1851" s="352">
        <v>3.4</v>
      </c>
      <c r="G1851" s="351"/>
      <c r="H1851" s="429" t="s">
        <v>440</v>
      </c>
      <c r="I1851" s="429"/>
      <c r="J1851" s="317">
        <v>17.190000000000001</v>
      </c>
    </row>
    <row r="1852" spans="1:10" ht="1.1499999999999999" customHeight="1" thickTop="1" x14ac:dyDescent="0.3">
      <c r="A1852" s="318"/>
      <c r="B1852" s="168"/>
      <c r="C1852" s="168"/>
      <c r="D1852" s="168"/>
      <c r="E1852" s="168"/>
      <c r="F1852" s="168"/>
      <c r="G1852" s="168"/>
      <c r="H1852" s="168"/>
      <c r="I1852" s="168"/>
      <c r="J1852" s="319"/>
    </row>
    <row r="1853" spans="1:10" ht="18" customHeight="1" x14ac:dyDescent="0.3">
      <c r="A1853" s="122"/>
      <c r="B1853" s="123" t="s">
        <v>86</v>
      </c>
      <c r="C1853" s="124" t="s">
        <v>87</v>
      </c>
      <c r="D1853" s="124" t="s">
        <v>5</v>
      </c>
      <c r="E1853" s="390" t="s">
        <v>429</v>
      </c>
      <c r="F1853" s="390"/>
      <c r="G1853" s="152" t="s">
        <v>88</v>
      </c>
      <c r="H1853" s="123" t="s">
        <v>89</v>
      </c>
      <c r="I1853" s="123" t="s">
        <v>90</v>
      </c>
      <c r="J1853" s="125" t="s">
        <v>6</v>
      </c>
    </row>
    <row r="1854" spans="1:10" ht="39" customHeight="1" x14ac:dyDescent="0.3">
      <c r="A1854" s="131" t="s">
        <v>430</v>
      </c>
      <c r="B1854" s="132" t="s">
        <v>1124</v>
      </c>
      <c r="C1854" s="133" t="s">
        <v>109</v>
      </c>
      <c r="D1854" s="133" t="s">
        <v>1125</v>
      </c>
      <c r="E1854" s="426" t="s">
        <v>481</v>
      </c>
      <c r="F1854" s="426"/>
      <c r="G1854" s="134" t="s">
        <v>409</v>
      </c>
      <c r="H1854" s="162">
        <v>1</v>
      </c>
      <c r="I1854" s="135">
        <v>34.11</v>
      </c>
      <c r="J1854" s="313">
        <v>34.11</v>
      </c>
    </row>
    <row r="1855" spans="1:10" ht="39" customHeight="1" x14ac:dyDescent="0.3">
      <c r="A1855" s="320" t="s">
        <v>441</v>
      </c>
      <c r="B1855" s="170" t="s">
        <v>1132</v>
      </c>
      <c r="C1855" s="169" t="s">
        <v>109</v>
      </c>
      <c r="D1855" s="169" t="s">
        <v>1133</v>
      </c>
      <c r="E1855" s="427" t="s">
        <v>472</v>
      </c>
      <c r="F1855" s="427"/>
      <c r="G1855" s="171" t="s">
        <v>132</v>
      </c>
      <c r="H1855" s="172">
        <v>1.4100000000000001E-5</v>
      </c>
      <c r="I1855" s="173">
        <v>2419548.54</v>
      </c>
      <c r="J1855" s="321">
        <v>34.11</v>
      </c>
    </row>
    <row r="1856" spans="1:10" ht="25" x14ac:dyDescent="0.3">
      <c r="A1856" s="316"/>
      <c r="B1856" s="351"/>
      <c r="C1856" s="351"/>
      <c r="D1856" s="351"/>
      <c r="E1856" s="351" t="s">
        <v>436</v>
      </c>
      <c r="F1856" s="352">
        <v>0</v>
      </c>
      <c r="G1856" s="351" t="s">
        <v>437</v>
      </c>
      <c r="H1856" s="352">
        <v>0</v>
      </c>
      <c r="I1856" s="351" t="s">
        <v>438</v>
      </c>
      <c r="J1856" s="317">
        <v>0</v>
      </c>
    </row>
    <row r="1857" spans="1:10" ht="14.5" thickBot="1" x14ac:dyDescent="0.35">
      <c r="A1857" s="316"/>
      <c r="B1857" s="351"/>
      <c r="C1857" s="351"/>
      <c r="D1857" s="351"/>
      <c r="E1857" s="351" t="s">
        <v>439</v>
      </c>
      <c r="F1857" s="352">
        <v>8.41</v>
      </c>
      <c r="G1857" s="351"/>
      <c r="H1857" s="429" t="s">
        <v>440</v>
      </c>
      <c r="I1857" s="429"/>
      <c r="J1857" s="317">
        <v>42.52</v>
      </c>
    </row>
    <row r="1858" spans="1:10" ht="1.1499999999999999" customHeight="1" thickTop="1" x14ac:dyDescent="0.3">
      <c r="A1858" s="318"/>
      <c r="B1858" s="168"/>
      <c r="C1858" s="168"/>
      <c r="D1858" s="168"/>
      <c r="E1858" s="168"/>
      <c r="F1858" s="168"/>
      <c r="G1858" s="168"/>
      <c r="H1858" s="168"/>
      <c r="I1858" s="168"/>
      <c r="J1858" s="319"/>
    </row>
    <row r="1859" spans="1:10" ht="18" customHeight="1" x14ac:dyDescent="0.3">
      <c r="A1859" s="122"/>
      <c r="B1859" s="123" t="s">
        <v>86</v>
      </c>
      <c r="C1859" s="124" t="s">
        <v>87</v>
      </c>
      <c r="D1859" s="124" t="s">
        <v>5</v>
      </c>
      <c r="E1859" s="390" t="s">
        <v>429</v>
      </c>
      <c r="F1859" s="390"/>
      <c r="G1859" s="152" t="s">
        <v>88</v>
      </c>
      <c r="H1859" s="123" t="s">
        <v>89</v>
      </c>
      <c r="I1859" s="123" t="s">
        <v>90</v>
      </c>
      <c r="J1859" s="125" t="s">
        <v>6</v>
      </c>
    </row>
    <row r="1860" spans="1:10" ht="39" customHeight="1" x14ac:dyDescent="0.3">
      <c r="A1860" s="131" t="s">
        <v>430</v>
      </c>
      <c r="B1860" s="132" t="s">
        <v>1128</v>
      </c>
      <c r="C1860" s="133" t="s">
        <v>109</v>
      </c>
      <c r="D1860" s="133" t="s">
        <v>1129</v>
      </c>
      <c r="E1860" s="426" t="s">
        <v>481</v>
      </c>
      <c r="F1860" s="426"/>
      <c r="G1860" s="134" t="s">
        <v>409</v>
      </c>
      <c r="H1860" s="162">
        <v>1</v>
      </c>
      <c r="I1860" s="135">
        <v>155.57</v>
      </c>
      <c r="J1860" s="313">
        <v>155.57</v>
      </c>
    </row>
    <row r="1861" spans="1:10" ht="39" customHeight="1" x14ac:dyDescent="0.3">
      <c r="A1861" s="320" t="s">
        <v>441</v>
      </c>
      <c r="B1861" s="170" t="s">
        <v>1132</v>
      </c>
      <c r="C1861" s="169" t="s">
        <v>109</v>
      </c>
      <c r="D1861" s="169" t="s">
        <v>1133</v>
      </c>
      <c r="E1861" s="427" t="s">
        <v>472</v>
      </c>
      <c r="F1861" s="427"/>
      <c r="G1861" s="171" t="s">
        <v>132</v>
      </c>
      <c r="H1861" s="172">
        <v>6.4300000000000004E-5</v>
      </c>
      <c r="I1861" s="173">
        <v>2419548.54</v>
      </c>
      <c r="J1861" s="321">
        <v>155.57</v>
      </c>
    </row>
    <row r="1862" spans="1:10" ht="25" x14ac:dyDescent="0.3">
      <c r="A1862" s="316"/>
      <c r="B1862" s="351"/>
      <c r="C1862" s="351"/>
      <c r="D1862" s="351"/>
      <c r="E1862" s="351" t="s">
        <v>436</v>
      </c>
      <c r="F1862" s="352">
        <v>0</v>
      </c>
      <c r="G1862" s="351" t="s">
        <v>437</v>
      </c>
      <c r="H1862" s="352">
        <v>0</v>
      </c>
      <c r="I1862" s="351" t="s">
        <v>438</v>
      </c>
      <c r="J1862" s="317">
        <v>0</v>
      </c>
    </row>
    <row r="1863" spans="1:10" ht="14.5" thickBot="1" x14ac:dyDescent="0.35">
      <c r="A1863" s="316"/>
      <c r="B1863" s="351"/>
      <c r="C1863" s="351"/>
      <c r="D1863" s="351"/>
      <c r="E1863" s="351" t="s">
        <v>439</v>
      </c>
      <c r="F1863" s="352">
        <v>38.369999999999997</v>
      </c>
      <c r="G1863" s="351"/>
      <c r="H1863" s="429" t="s">
        <v>440</v>
      </c>
      <c r="I1863" s="429"/>
      <c r="J1863" s="317">
        <v>193.94</v>
      </c>
    </row>
    <row r="1864" spans="1:10" ht="1.1499999999999999" customHeight="1" thickTop="1" x14ac:dyDescent="0.3">
      <c r="A1864" s="318"/>
      <c r="B1864" s="168"/>
      <c r="C1864" s="168"/>
      <c r="D1864" s="168"/>
      <c r="E1864" s="168"/>
      <c r="F1864" s="168"/>
      <c r="G1864" s="168"/>
      <c r="H1864" s="168"/>
      <c r="I1864" s="168"/>
      <c r="J1864" s="319"/>
    </row>
    <row r="1865" spans="1:10" ht="18" customHeight="1" x14ac:dyDescent="0.3">
      <c r="A1865" s="122"/>
      <c r="B1865" s="123" t="s">
        <v>86</v>
      </c>
      <c r="C1865" s="124" t="s">
        <v>87</v>
      </c>
      <c r="D1865" s="124" t="s">
        <v>5</v>
      </c>
      <c r="E1865" s="390" t="s">
        <v>429</v>
      </c>
      <c r="F1865" s="390"/>
      <c r="G1865" s="152" t="s">
        <v>88</v>
      </c>
      <c r="H1865" s="123" t="s">
        <v>89</v>
      </c>
      <c r="I1865" s="123" t="s">
        <v>90</v>
      </c>
      <c r="J1865" s="125" t="s">
        <v>6</v>
      </c>
    </row>
    <row r="1866" spans="1:10" ht="39" customHeight="1" x14ac:dyDescent="0.3">
      <c r="A1866" s="131" t="s">
        <v>430</v>
      </c>
      <c r="B1866" s="132" t="s">
        <v>1130</v>
      </c>
      <c r="C1866" s="133" t="s">
        <v>109</v>
      </c>
      <c r="D1866" s="133" t="s">
        <v>1131</v>
      </c>
      <c r="E1866" s="426" t="s">
        <v>481</v>
      </c>
      <c r="F1866" s="426"/>
      <c r="G1866" s="134" t="s">
        <v>409</v>
      </c>
      <c r="H1866" s="162">
        <v>1</v>
      </c>
      <c r="I1866" s="135">
        <v>11.57</v>
      </c>
      <c r="J1866" s="313">
        <v>11.57</v>
      </c>
    </row>
    <row r="1867" spans="1:10" ht="25.9" customHeight="1" x14ac:dyDescent="0.3">
      <c r="A1867" s="320" t="s">
        <v>441</v>
      </c>
      <c r="B1867" s="170" t="s">
        <v>1134</v>
      </c>
      <c r="C1867" s="169" t="s">
        <v>109</v>
      </c>
      <c r="D1867" s="169" t="s">
        <v>1135</v>
      </c>
      <c r="E1867" s="427" t="s">
        <v>444</v>
      </c>
      <c r="F1867" s="427"/>
      <c r="G1867" s="171" t="s">
        <v>1136</v>
      </c>
      <c r="H1867" s="172">
        <v>13</v>
      </c>
      <c r="I1867" s="173">
        <v>0.89</v>
      </c>
      <c r="J1867" s="321">
        <v>11.57</v>
      </c>
    </row>
    <row r="1868" spans="1:10" ht="25" x14ac:dyDescent="0.3">
      <c r="A1868" s="316"/>
      <c r="B1868" s="351"/>
      <c r="C1868" s="351"/>
      <c r="D1868" s="351"/>
      <c r="E1868" s="351" t="s">
        <v>436</v>
      </c>
      <c r="F1868" s="352">
        <v>0</v>
      </c>
      <c r="G1868" s="351" t="s">
        <v>437</v>
      </c>
      <c r="H1868" s="352">
        <v>0</v>
      </c>
      <c r="I1868" s="351" t="s">
        <v>438</v>
      </c>
      <c r="J1868" s="317">
        <v>0</v>
      </c>
    </row>
    <row r="1869" spans="1:10" ht="14.5" thickBot="1" x14ac:dyDescent="0.35">
      <c r="A1869" s="316"/>
      <c r="B1869" s="351"/>
      <c r="C1869" s="351"/>
      <c r="D1869" s="351"/>
      <c r="E1869" s="351" t="s">
        <v>439</v>
      </c>
      <c r="F1869" s="352">
        <v>2.85</v>
      </c>
      <c r="G1869" s="351"/>
      <c r="H1869" s="429" t="s">
        <v>440</v>
      </c>
      <c r="I1869" s="429"/>
      <c r="J1869" s="317">
        <v>14.42</v>
      </c>
    </row>
    <row r="1870" spans="1:10" ht="1.1499999999999999" customHeight="1" thickTop="1" x14ac:dyDescent="0.3">
      <c r="A1870" s="318"/>
      <c r="B1870" s="168"/>
      <c r="C1870" s="168"/>
      <c r="D1870" s="168"/>
      <c r="E1870" s="168"/>
      <c r="F1870" s="168"/>
      <c r="G1870" s="168"/>
      <c r="H1870" s="168"/>
      <c r="I1870" s="168"/>
      <c r="J1870" s="319"/>
    </row>
    <row r="1871" spans="1:10" ht="18" customHeight="1" x14ac:dyDescent="0.3">
      <c r="A1871" s="122"/>
      <c r="B1871" s="123" t="s">
        <v>86</v>
      </c>
      <c r="C1871" s="124" t="s">
        <v>87</v>
      </c>
      <c r="D1871" s="124" t="s">
        <v>5</v>
      </c>
      <c r="E1871" s="390" t="s">
        <v>429</v>
      </c>
      <c r="F1871" s="390"/>
      <c r="G1871" s="152" t="s">
        <v>88</v>
      </c>
      <c r="H1871" s="123" t="s">
        <v>89</v>
      </c>
      <c r="I1871" s="123" t="s">
        <v>90</v>
      </c>
      <c r="J1871" s="125" t="s">
        <v>6</v>
      </c>
    </row>
    <row r="1872" spans="1:10" ht="25.9" customHeight="1" x14ac:dyDescent="0.3">
      <c r="A1872" s="131" t="s">
        <v>430</v>
      </c>
      <c r="B1872" s="132" t="s">
        <v>546</v>
      </c>
      <c r="C1872" s="133" t="s">
        <v>109</v>
      </c>
      <c r="D1872" s="133" t="s">
        <v>547</v>
      </c>
      <c r="E1872" s="426" t="s">
        <v>531</v>
      </c>
      <c r="F1872" s="426"/>
      <c r="G1872" s="134" t="s">
        <v>103</v>
      </c>
      <c r="H1872" s="162">
        <v>1</v>
      </c>
      <c r="I1872" s="135">
        <v>365.94</v>
      </c>
      <c r="J1872" s="313">
        <v>365.94</v>
      </c>
    </row>
    <row r="1873" spans="1:10" ht="24" customHeight="1" x14ac:dyDescent="0.3">
      <c r="A1873" s="314" t="s">
        <v>432</v>
      </c>
      <c r="B1873" s="164" t="s">
        <v>468</v>
      </c>
      <c r="C1873" s="163" t="s">
        <v>109</v>
      </c>
      <c r="D1873" s="163" t="s">
        <v>469</v>
      </c>
      <c r="E1873" s="428" t="s">
        <v>435</v>
      </c>
      <c r="F1873" s="428"/>
      <c r="G1873" s="165" t="s">
        <v>409</v>
      </c>
      <c r="H1873" s="166">
        <v>1.3779999999999999</v>
      </c>
      <c r="I1873" s="167">
        <v>20.81</v>
      </c>
      <c r="J1873" s="315">
        <v>28.67</v>
      </c>
    </row>
    <row r="1874" spans="1:10" ht="24" customHeight="1" x14ac:dyDescent="0.3">
      <c r="A1874" s="314" t="s">
        <v>432</v>
      </c>
      <c r="B1874" s="164" t="s">
        <v>548</v>
      </c>
      <c r="C1874" s="163" t="s">
        <v>109</v>
      </c>
      <c r="D1874" s="163" t="s">
        <v>549</v>
      </c>
      <c r="E1874" s="428" t="s">
        <v>435</v>
      </c>
      <c r="F1874" s="428"/>
      <c r="G1874" s="165" t="s">
        <v>409</v>
      </c>
      <c r="H1874" s="166">
        <v>1.4179999999999999</v>
      </c>
      <c r="I1874" s="167">
        <v>25.93</v>
      </c>
      <c r="J1874" s="315">
        <v>36.76</v>
      </c>
    </row>
    <row r="1875" spans="1:10" ht="24" customHeight="1" x14ac:dyDescent="0.3">
      <c r="A1875" s="320" t="s">
        <v>441</v>
      </c>
      <c r="B1875" s="170" t="s">
        <v>544</v>
      </c>
      <c r="C1875" s="169" t="s">
        <v>109</v>
      </c>
      <c r="D1875" s="169" t="s">
        <v>545</v>
      </c>
      <c r="E1875" s="427" t="s">
        <v>444</v>
      </c>
      <c r="F1875" s="427"/>
      <c r="G1875" s="171" t="s">
        <v>103</v>
      </c>
      <c r="H1875" s="172">
        <v>1</v>
      </c>
      <c r="I1875" s="173">
        <v>259.8</v>
      </c>
      <c r="J1875" s="321">
        <v>259.8</v>
      </c>
    </row>
    <row r="1876" spans="1:10" ht="39" customHeight="1" x14ac:dyDescent="0.3">
      <c r="A1876" s="320" t="s">
        <v>441</v>
      </c>
      <c r="B1876" s="170" t="s">
        <v>645</v>
      </c>
      <c r="C1876" s="169" t="s">
        <v>109</v>
      </c>
      <c r="D1876" s="169" t="s">
        <v>646</v>
      </c>
      <c r="E1876" s="427" t="s">
        <v>444</v>
      </c>
      <c r="F1876" s="427"/>
      <c r="G1876" s="171" t="s">
        <v>132</v>
      </c>
      <c r="H1876" s="172">
        <v>1.7050000000000001</v>
      </c>
      <c r="I1876" s="173">
        <v>0.22</v>
      </c>
      <c r="J1876" s="321">
        <v>0.37</v>
      </c>
    </row>
    <row r="1877" spans="1:10" ht="24" customHeight="1" x14ac:dyDescent="0.3">
      <c r="A1877" s="320" t="s">
        <v>441</v>
      </c>
      <c r="B1877" s="170" t="s">
        <v>540</v>
      </c>
      <c r="C1877" s="169" t="s">
        <v>109</v>
      </c>
      <c r="D1877" s="169" t="s">
        <v>541</v>
      </c>
      <c r="E1877" s="427" t="s">
        <v>444</v>
      </c>
      <c r="F1877" s="427"/>
      <c r="G1877" s="171" t="s">
        <v>395</v>
      </c>
      <c r="H1877" s="172">
        <v>0.748</v>
      </c>
      <c r="I1877" s="173">
        <v>36.93</v>
      </c>
      <c r="J1877" s="321">
        <v>27.62</v>
      </c>
    </row>
    <row r="1878" spans="1:10" ht="25.9" customHeight="1" x14ac:dyDescent="0.3">
      <c r="A1878" s="320" t="s">
        <v>441</v>
      </c>
      <c r="B1878" s="170" t="s">
        <v>523</v>
      </c>
      <c r="C1878" s="169" t="s">
        <v>109</v>
      </c>
      <c r="D1878" s="169" t="s">
        <v>524</v>
      </c>
      <c r="E1878" s="427" t="s">
        <v>444</v>
      </c>
      <c r="F1878" s="427"/>
      <c r="G1878" s="171" t="s">
        <v>155</v>
      </c>
      <c r="H1878" s="172">
        <v>2.3220000000000001</v>
      </c>
      <c r="I1878" s="173">
        <v>2.65</v>
      </c>
      <c r="J1878" s="321">
        <v>6.15</v>
      </c>
    </row>
    <row r="1879" spans="1:10" ht="24" customHeight="1" x14ac:dyDescent="0.3">
      <c r="A1879" s="320" t="s">
        <v>441</v>
      </c>
      <c r="B1879" s="170" t="s">
        <v>534</v>
      </c>
      <c r="C1879" s="169" t="s">
        <v>109</v>
      </c>
      <c r="D1879" s="169" t="s">
        <v>535</v>
      </c>
      <c r="E1879" s="427" t="s">
        <v>444</v>
      </c>
      <c r="F1879" s="427"/>
      <c r="G1879" s="171" t="s">
        <v>132</v>
      </c>
      <c r="H1879" s="172">
        <v>0.309</v>
      </c>
      <c r="I1879" s="173">
        <v>21.29</v>
      </c>
      <c r="J1879" s="321">
        <v>6.57</v>
      </c>
    </row>
    <row r="1880" spans="1:10" ht="25" x14ac:dyDescent="0.3">
      <c r="A1880" s="316"/>
      <c r="B1880" s="351"/>
      <c r="C1880" s="351"/>
      <c r="D1880" s="351"/>
      <c r="E1880" s="351" t="s">
        <v>436</v>
      </c>
      <c r="F1880" s="352">
        <v>20.812531489030366</v>
      </c>
      <c r="G1880" s="351" t="s">
        <v>437</v>
      </c>
      <c r="H1880" s="352">
        <v>24.63</v>
      </c>
      <c r="I1880" s="351" t="s">
        <v>438</v>
      </c>
      <c r="J1880" s="317">
        <v>45.44</v>
      </c>
    </row>
    <row r="1881" spans="1:10" ht="14.5" thickBot="1" x14ac:dyDescent="0.35">
      <c r="A1881" s="316"/>
      <c r="B1881" s="351"/>
      <c r="C1881" s="351"/>
      <c r="D1881" s="351"/>
      <c r="E1881" s="351" t="s">
        <v>439</v>
      </c>
      <c r="F1881" s="352">
        <v>90.27</v>
      </c>
      <c r="G1881" s="351"/>
      <c r="H1881" s="429" t="s">
        <v>440</v>
      </c>
      <c r="I1881" s="429"/>
      <c r="J1881" s="317">
        <v>456.21</v>
      </c>
    </row>
    <row r="1882" spans="1:10" ht="1.1499999999999999" customHeight="1" thickTop="1" x14ac:dyDescent="0.3">
      <c r="A1882" s="318"/>
      <c r="B1882" s="168"/>
      <c r="C1882" s="168"/>
      <c r="D1882" s="168"/>
      <c r="E1882" s="168"/>
      <c r="F1882" s="168"/>
      <c r="G1882" s="168"/>
      <c r="H1882" s="168"/>
      <c r="I1882" s="168"/>
      <c r="J1882" s="319"/>
    </row>
    <row r="1883" spans="1:10" ht="18" customHeight="1" x14ac:dyDescent="0.3">
      <c r="A1883" s="122"/>
      <c r="B1883" s="123" t="s">
        <v>86</v>
      </c>
      <c r="C1883" s="124" t="s">
        <v>87</v>
      </c>
      <c r="D1883" s="124" t="s">
        <v>5</v>
      </c>
      <c r="E1883" s="390" t="s">
        <v>429</v>
      </c>
      <c r="F1883" s="390"/>
      <c r="G1883" s="152" t="s">
        <v>88</v>
      </c>
      <c r="H1883" s="123" t="s">
        <v>89</v>
      </c>
      <c r="I1883" s="123" t="s">
        <v>90</v>
      </c>
      <c r="J1883" s="125" t="s">
        <v>6</v>
      </c>
    </row>
    <row r="1884" spans="1:10" ht="24" customHeight="1" x14ac:dyDescent="0.3">
      <c r="A1884" s="131" t="s">
        <v>430</v>
      </c>
      <c r="B1884" s="132" t="s">
        <v>1507</v>
      </c>
      <c r="C1884" s="133" t="s">
        <v>109</v>
      </c>
      <c r="D1884" s="133" t="s">
        <v>1508</v>
      </c>
      <c r="E1884" s="426" t="s">
        <v>435</v>
      </c>
      <c r="F1884" s="426"/>
      <c r="G1884" s="134" t="s">
        <v>409</v>
      </c>
      <c r="H1884" s="162">
        <v>1</v>
      </c>
      <c r="I1884" s="135">
        <v>27.19</v>
      </c>
      <c r="J1884" s="313">
        <v>27.19</v>
      </c>
    </row>
    <row r="1885" spans="1:10" ht="25.9" customHeight="1" x14ac:dyDescent="0.3">
      <c r="A1885" s="314" t="s">
        <v>432</v>
      </c>
      <c r="B1885" s="164" t="s">
        <v>1539</v>
      </c>
      <c r="C1885" s="163" t="s">
        <v>109</v>
      </c>
      <c r="D1885" s="163" t="s">
        <v>1540</v>
      </c>
      <c r="E1885" s="428" t="s">
        <v>435</v>
      </c>
      <c r="F1885" s="428"/>
      <c r="G1885" s="165" t="s">
        <v>409</v>
      </c>
      <c r="H1885" s="166">
        <v>1</v>
      </c>
      <c r="I1885" s="167">
        <v>0.33</v>
      </c>
      <c r="J1885" s="315">
        <v>0.33</v>
      </c>
    </row>
    <row r="1886" spans="1:10" ht="24" customHeight="1" x14ac:dyDescent="0.3">
      <c r="A1886" s="320" t="s">
        <v>441</v>
      </c>
      <c r="B1886" s="170" t="s">
        <v>1541</v>
      </c>
      <c r="C1886" s="169" t="s">
        <v>109</v>
      </c>
      <c r="D1886" s="169" t="s">
        <v>1542</v>
      </c>
      <c r="E1886" s="427" t="s">
        <v>462</v>
      </c>
      <c r="F1886" s="427"/>
      <c r="G1886" s="171" t="s">
        <v>409</v>
      </c>
      <c r="H1886" s="172">
        <v>1</v>
      </c>
      <c r="I1886" s="173">
        <v>19.79</v>
      </c>
      <c r="J1886" s="321">
        <v>19.79</v>
      </c>
    </row>
    <row r="1887" spans="1:10" ht="25.9" customHeight="1" x14ac:dyDescent="0.3">
      <c r="A1887" s="320" t="s">
        <v>441</v>
      </c>
      <c r="B1887" s="170" t="s">
        <v>920</v>
      </c>
      <c r="C1887" s="169" t="s">
        <v>109</v>
      </c>
      <c r="D1887" s="169" t="s">
        <v>921</v>
      </c>
      <c r="E1887" s="427" t="s">
        <v>899</v>
      </c>
      <c r="F1887" s="427"/>
      <c r="G1887" s="171" t="s">
        <v>409</v>
      </c>
      <c r="H1887" s="172">
        <v>1</v>
      </c>
      <c r="I1887" s="173">
        <v>3.14</v>
      </c>
      <c r="J1887" s="321">
        <v>3.14</v>
      </c>
    </row>
    <row r="1888" spans="1:10" ht="25.9" customHeight="1" x14ac:dyDescent="0.3">
      <c r="A1888" s="320" t="s">
        <v>441</v>
      </c>
      <c r="B1888" s="170" t="s">
        <v>922</v>
      </c>
      <c r="C1888" s="169" t="s">
        <v>109</v>
      </c>
      <c r="D1888" s="169" t="s">
        <v>923</v>
      </c>
      <c r="E1888" s="427" t="s">
        <v>682</v>
      </c>
      <c r="F1888" s="427"/>
      <c r="G1888" s="171" t="s">
        <v>409</v>
      </c>
      <c r="H1888" s="172">
        <v>1</v>
      </c>
      <c r="I1888" s="173">
        <v>0.63</v>
      </c>
      <c r="J1888" s="321">
        <v>0.63</v>
      </c>
    </row>
    <row r="1889" spans="1:10" ht="25.9" customHeight="1" x14ac:dyDescent="0.3">
      <c r="A1889" s="320" t="s">
        <v>441</v>
      </c>
      <c r="B1889" s="170" t="s">
        <v>897</v>
      </c>
      <c r="C1889" s="169" t="s">
        <v>109</v>
      </c>
      <c r="D1889" s="169" t="s">
        <v>898</v>
      </c>
      <c r="E1889" s="427" t="s">
        <v>899</v>
      </c>
      <c r="F1889" s="427"/>
      <c r="G1889" s="171" t="s">
        <v>409</v>
      </c>
      <c r="H1889" s="172">
        <v>1</v>
      </c>
      <c r="I1889" s="173">
        <v>1.34</v>
      </c>
      <c r="J1889" s="321">
        <v>1.34</v>
      </c>
    </row>
    <row r="1890" spans="1:10" ht="25.9" customHeight="1" x14ac:dyDescent="0.3">
      <c r="A1890" s="320" t="s">
        <v>441</v>
      </c>
      <c r="B1890" s="170" t="s">
        <v>900</v>
      </c>
      <c r="C1890" s="169" t="s">
        <v>109</v>
      </c>
      <c r="D1890" s="169" t="s">
        <v>901</v>
      </c>
      <c r="E1890" s="427" t="s">
        <v>902</v>
      </c>
      <c r="F1890" s="427"/>
      <c r="G1890" s="171" t="s">
        <v>409</v>
      </c>
      <c r="H1890" s="172">
        <v>1</v>
      </c>
      <c r="I1890" s="173">
        <v>0.04</v>
      </c>
      <c r="J1890" s="321">
        <v>0.04</v>
      </c>
    </row>
    <row r="1891" spans="1:10" ht="25.9" customHeight="1" x14ac:dyDescent="0.3">
      <c r="A1891" s="320" t="s">
        <v>441</v>
      </c>
      <c r="B1891" s="170" t="s">
        <v>924</v>
      </c>
      <c r="C1891" s="169" t="s">
        <v>109</v>
      </c>
      <c r="D1891" s="169" t="s">
        <v>925</v>
      </c>
      <c r="E1891" s="427" t="s">
        <v>472</v>
      </c>
      <c r="F1891" s="427"/>
      <c r="G1891" s="171" t="s">
        <v>409</v>
      </c>
      <c r="H1891" s="172">
        <v>1</v>
      </c>
      <c r="I1891" s="173">
        <v>0.49</v>
      </c>
      <c r="J1891" s="321">
        <v>0.49</v>
      </c>
    </row>
    <row r="1892" spans="1:10" ht="25.9" customHeight="1" x14ac:dyDescent="0.3">
      <c r="A1892" s="320" t="s">
        <v>441</v>
      </c>
      <c r="B1892" s="170" t="s">
        <v>926</v>
      </c>
      <c r="C1892" s="169" t="s">
        <v>109</v>
      </c>
      <c r="D1892" s="169" t="s">
        <v>927</v>
      </c>
      <c r="E1892" s="427" t="s">
        <v>472</v>
      </c>
      <c r="F1892" s="427"/>
      <c r="G1892" s="171" t="s">
        <v>409</v>
      </c>
      <c r="H1892" s="172">
        <v>1</v>
      </c>
      <c r="I1892" s="173">
        <v>1.43</v>
      </c>
      <c r="J1892" s="321">
        <v>1.43</v>
      </c>
    </row>
    <row r="1893" spans="1:10" ht="25" x14ac:dyDescent="0.3">
      <c r="A1893" s="316"/>
      <c r="B1893" s="351"/>
      <c r="C1893" s="351"/>
      <c r="D1893" s="351"/>
      <c r="E1893" s="351" t="s">
        <v>436</v>
      </c>
      <c r="F1893" s="352">
        <v>9.2154079000000007</v>
      </c>
      <c r="G1893" s="351" t="s">
        <v>437</v>
      </c>
      <c r="H1893" s="352">
        <v>10.9</v>
      </c>
      <c r="I1893" s="351" t="s">
        <v>438</v>
      </c>
      <c r="J1893" s="317">
        <v>20.12</v>
      </c>
    </row>
    <row r="1894" spans="1:10" ht="14.5" thickBot="1" x14ac:dyDescent="0.35">
      <c r="A1894" s="316"/>
      <c r="B1894" s="351"/>
      <c r="C1894" s="351"/>
      <c r="D1894" s="351"/>
      <c r="E1894" s="351" t="s">
        <v>439</v>
      </c>
      <c r="F1894" s="352">
        <v>6.7</v>
      </c>
      <c r="G1894" s="351"/>
      <c r="H1894" s="429" t="s">
        <v>440</v>
      </c>
      <c r="I1894" s="429"/>
      <c r="J1894" s="317">
        <v>33.89</v>
      </c>
    </row>
    <row r="1895" spans="1:10" ht="1.1499999999999999" customHeight="1" thickTop="1" x14ac:dyDescent="0.3">
      <c r="A1895" s="318"/>
      <c r="B1895" s="168"/>
      <c r="C1895" s="168"/>
      <c r="D1895" s="168"/>
      <c r="E1895" s="168"/>
      <c r="F1895" s="168"/>
      <c r="G1895" s="168"/>
      <c r="H1895" s="168"/>
      <c r="I1895" s="168"/>
      <c r="J1895" s="319"/>
    </row>
    <row r="1896" spans="1:10" ht="18" customHeight="1" x14ac:dyDescent="0.3">
      <c r="A1896" s="122"/>
      <c r="B1896" s="123" t="s">
        <v>86</v>
      </c>
      <c r="C1896" s="124" t="s">
        <v>87</v>
      </c>
      <c r="D1896" s="124" t="s">
        <v>5</v>
      </c>
      <c r="E1896" s="390" t="s">
        <v>429</v>
      </c>
      <c r="F1896" s="390"/>
      <c r="G1896" s="152" t="s">
        <v>88</v>
      </c>
      <c r="H1896" s="123" t="s">
        <v>89</v>
      </c>
      <c r="I1896" s="123" t="s">
        <v>90</v>
      </c>
      <c r="J1896" s="125" t="s">
        <v>6</v>
      </c>
    </row>
    <row r="1897" spans="1:10" ht="25.9" customHeight="1" x14ac:dyDescent="0.3">
      <c r="A1897" s="131" t="s">
        <v>430</v>
      </c>
      <c r="B1897" s="132" t="s">
        <v>785</v>
      </c>
      <c r="C1897" s="133" t="s">
        <v>109</v>
      </c>
      <c r="D1897" s="133" t="s">
        <v>786</v>
      </c>
      <c r="E1897" s="426" t="s">
        <v>435</v>
      </c>
      <c r="F1897" s="426"/>
      <c r="G1897" s="134" t="s">
        <v>409</v>
      </c>
      <c r="H1897" s="162">
        <v>1</v>
      </c>
      <c r="I1897" s="135">
        <v>29.17</v>
      </c>
      <c r="J1897" s="313">
        <v>29.17</v>
      </c>
    </row>
    <row r="1898" spans="1:10" ht="25.9" customHeight="1" x14ac:dyDescent="0.3">
      <c r="A1898" s="314" t="s">
        <v>432</v>
      </c>
      <c r="B1898" s="164" t="s">
        <v>1052</v>
      </c>
      <c r="C1898" s="163" t="s">
        <v>109</v>
      </c>
      <c r="D1898" s="163" t="s">
        <v>1053</v>
      </c>
      <c r="E1898" s="428" t="s">
        <v>435</v>
      </c>
      <c r="F1898" s="428"/>
      <c r="G1898" s="165" t="s">
        <v>409</v>
      </c>
      <c r="H1898" s="166">
        <v>1</v>
      </c>
      <c r="I1898" s="167">
        <v>0.67</v>
      </c>
      <c r="J1898" s="315">
        <v>0.67</v>
      </c>
    </row>
    <row r="1899" spans="1:10" ht="24" customHeight="1" x14ac:dyDescent="0.3">
      <c r="A1899" s="320" t="s">
        <v>441</v>
      </c>
      <c r="B1899" s="170" t="s">
        <v>1054</v>
      </c>
      <c r="C1899" s="169" t="s">
        <v>109</v>
      </c>
      <c r="D1899" s="169" t="s">
        <v>1055</v>
      </c>
      <c r="E1899" s="427" t="s">
        <v>462</v>
      </c>
      <c r="F1899" s="427"/>
      <c r="G1899" s="171" t="s">
        <v>409</v>
      </c>
      <c r="H1899" s="172">
        <v>1</v>
      </c>
      <c r="I1899" s="173">
        <v>21.3</v>
      </c>
      <c r="J1899" s="321">
        <v>21.3</v>
      </c>
    </row>
    <row r="1900" spans="1:10" ht="25.9" customHeight="1" x14ac:dyDescent="0.3">
      <c r="A1900" s="320" t="s">
        <v>441</v>
      </c>
      <c r="B1900" s="170" t="s">
        <v>920</v>
      </c>
      <c r="C1900" s="169" t="s">
        <v>109</v>
      </c>
      <c r="D1900" s="169" t="s">
        <v>921</v>
      </c>
      <c r="E1900" s="427" t="s">
        <v>899</v>
      </c>
      <c r="F1900" s="427"/>
      <c r="G1900" s="171" t="s">
        <v>409</v>
      </c>
      <c r="H1900" s="172">
        <v>1</v>
      </c>
      <c r="I1900" s="173">
        <v>3.14</v>
      </c>
      <c r="J1900" s="321">
        <v>3.14</v>
      </c>
    </row>
    <row r="1901" spans="1:10" ht="25.9" customHeight="1" x14ac:dyDescent="0.3">
      <c r="A1901" s="320" t="s">
        <v>441</v>
      </c>
      <c r="B1901" s="170" t="s">
        <v>922</v>
      </c>
      <c r="C1901" s="169" t="s">
        <v>109</v>
      </c>
      <c r="D1901" s="169" t="s">
        <v>923</v>
      </c>
      <c r="E1901" s="427" t="s">
        <v>682</v>
      </c>
      <c r="F1901" s="427"/>
      <c r="G1901" s="171" t="s">
        <v>409</v>
      </c>
      <c r="H1901" s="172">
        <v>1</v>
      </c>
      <c r="I1901" s="173">
        <v>0.63</v>
      </c>
      <c r="J1901" s="321">
        <v>0.63</v>
      </c>
    </row>
    <row r="1902" spans="1:10" ht="25.9" customHeight="1" x14ac:dyDescent="0.3">
      <c r="A1902" s="320" t="s">
        <v>441</v>
      </c>
      <c r="B1902" s="170" t="s">
        <v>897</v>
      </c>
      <c r="C1902" s="169" t="s">
        <v>109</v>
      </c>
      <c r="D1902" s="169" t="s">
        <v>898</v>
      </c>
      <c r="E1902" s="427" t="s">
        <v>899</v>
      </c>
      <c r="F1902" s="427"/>
      <c r="G1902" s="171" t="s">
        <v>409</v>
      </c>
      <c r="H1902" s="172">
        <v>1</v>
      </c>
      <c r="I1902" s="173">
        <v>1.34</v>
      </c>
      <c r="J1902" s="321">
        <v>1.34</v>
      </c>
    </row>
    <row r="1903" spans="1:10" ht="25.9" customHeight="1" x14ac:dyDescent="0.3">
      <c r="A1903" s="320" t="s">
        <v>441</v>
      </c>
      <c r="B1903" s="170" t="s">
        <v>900</v>
      </c>
      <c r="C1903" s="169" t="s">
        <v>109</v>
      </c>
      <c r="D1903" s="169" t="s">
        <v>901</v>
      </c>
      <c r="E1903" s="427" t="s">
        <v>902</v>
      </c>
      <c r="F1903" s="427"/>
      <c r="G1903" s="171" t="s">
        <v>409</v>
      </c>
      <c r="H1903" s="172">
        <v>1</v>
      </c>
      <c r="I1903" s="173">
        <v>0.04</v>
      </c>
      <c r="J1903" s="321">
        <v>0.04</v>
      </c>
    </row>
    <row r="1904" spans="1:10" ht="25.9" customHeight="1" x14ac:dyDescent="0.3">
      <c r="A1904" s="320" t="s">
        <v>441</v>
      </c>
      <c r="B1904" s="170" t="s">
        <v>969</v>
      </c>
      <c r="C1904" s="169" t="s">
        <v>109</v>
      </c>
      <c r="D1904" s="169" t="s">
        <v>970</v>
      </c>
      <c r="E1904" s="427" t="s">
        <v>472</v>
      </c>
      <c r="F1904" s="427"/>
      <c r="G1904" s="171" t="s">
        <v>409</v>
      </c>
      <c r="H1904" s="172">
        <v>1</v>
      </c>
      <c r="I1904" s="173">
        <v>0.85</v>
      </c>
      <c r="J1904" s="321">
        <v>0.85</v>
      </c>
    </row>
    <row r="1905" spans="1:10" ht="25.9" customHeight="1" x14ac:dyDescent="0.3">
      <c r="A1905" s="320" t="s">
        <v>441</v>
      </c>
      <c r="B1905" s="170" t="s">
        <v>971</v>
      </c>
      <c r="C1905" s="169" t="s">
        <v>109</v>
      </c>
      <c r="D1905" s="169" t="s">
        <v>972</v>
      </c>
      <c r="E1905" s="427" t="s">
        <v>472</v>
      </c>
      <c r="F1905" s="427"/>
      <c r="G1905" s="171" t="s">
        <v>409</v>
      </c>
      <c r="H1905" s="172">
        <v>1</v>
      </c>
      <c r="I1905" s="173">
        <v>1.2</v>
      </c>
      <c r="J1905" s="321">
        <v>1.2</v>
      </c>
    </row>
    <row r="1906" spans="1:10" ht="25" x14ac:dyDescent="0.3">
      <c r="A1906" s="316"/>
      <c r="B1906" s="351"/>
      <c r="C1906" s="351"/>
      <c r="D1906" s="351"/>
      <c r="E1906" s="351" t="s">
        <v>436</v>
      </c>
      <c r="F1906" s="352">
        <v>10.062749</v>
      </c>
      <c r="G1906" s="351" t="s">
        <v>437</v>
      </c>
      <c r="H1906" s="352">
        <v>11.91</v>
      </c>
      <c r="I1906" s="351" t="s">
        <v>438</v>
      </c>
      <c r="J1906" s="317">
        <v>21.97</v>
      </c>
    </row>
    <row r="1907" spans="1:10" ht="14.5" thickBot="1" x14ac:dyDescent="0.35">
      <c r="A1907" s="316"/>
      <c r="B1907" s="351"/>
      <c r="C1907" s="351"/>
      <c r="D1907" s="351"/>
      <c r="E1907" s="351" t="s">
        <v>439</v>
      </c>
      <c r="F1907" s="352">
        <v>7.19</v>
      </c>
      <c r="G1907" s="351"/>
      <c r="H1907" s="429" t="s">
        <v>440</v>
      </c>
      <c r="I1907" s="429"/>
      <c r="J1907" s="317">
        <v>36.36</v>
      </c>
    </row>
    <row r="1908" spans="1:10" ht="1.1499999999999999" customHeight="1" thickTop="1" x14ac:dyDescent="0.3">
      <c r="A1908" s="318"/>
      <c r="B1908" s="168"/>
      <c r="C1908" s="168"/>
      <c r="D1908" s="168"/>
      <c r="E1908" s="168"/>
      <c r="F1908" s="168"/>
      <c r="G1908" s="168"/>
      <c r="H1908" s="168"/>
      <c r="I1908" s="168"/>
      <c r="J1908" s="319"/>
    </row>
    <row r="1909" spans="1:10" ht="18" customHeight="1" x14ac:dyDescent="0.3">
      <c r="A1909" s="122"/>
      <c r="B1909" s="123" t="s">
        <v>86</v>
      </c>
      <c r="C1909" s="124" t="s">
        <v>87</v>
      </c>
      <c r="D1909" s="124" t="s">
        <v>5</v>
      </c>
      <c r="E1909" s="390" t="s">
        <v>429</v>
      </c>
      <c r="F1909" s="390"/>
      <c r="G1909" s="152" t="s">
        <v>88</v>
      </c>
      <c r="H1909" s="123" t="s">
        <v>89</v>
      </c>
      <c r="I1909" s="123" t="s">
        <v>90</v>
      </c>
      <c r="J1909" s="125" t="s">
        <v>6</v>
      </c>
    </row>
    <row r="1910" spans="1:10" ht="25.9" customHeight="1" x14ac:dyDescent="0.3">
      <c r="A1910" s="131" t="s">
        <v>430</v>
      </c>
      <c r="B1910" s="132" t="s">
        <v>872</v>
      </c>
      <c r="C1910" s="133" t="s">
        <v>109</v>
      </c>
      <c r="D1910" s="133" t="s">
        <v>873</v>
      </c>
      <c r="E1910" s="426" t="s">
        <v>435</v>
      </c>
      <c r="F1910" s="426"/>
      <c r="G1910" s="134" t="s">
        <v>409</v>
      </c>
      <c r="H1910" s="162">
        <v>1</v>
      </c>
      <c r="I1910" s="135">
        <v>18.88</v>
      </c>
      <c r="J1910" s="313">
        <v>18.88</v>
      </c>
    </row>
    <row r="1911" spans="1:10" ht="25.9" customHeight="1" x14ac:dyDescent="0.3">
      <c r="A1911" s="314" t="s">
        <v>432</v>
      </c>
      <c r="B1911" s="164" t="s">
        <v>1056</v>
      </c>
      <c r="C1911" s="163" t="s">
        <v>109</v>
      </c>
      <c r="D1911" s="163" t="s">
        <v>1057</v>
      </c>
      <c r="E1911" s="428" t="s">
        <v>435</v>
      </c>
      <c r="F1911" s="428"/>
      <c r="G1911" s="165" t="s">
        <v>409</v>
      </c>
      <c r="H1911" s="166">
        <v>1</v>
      </c>
      <c r="I1911" s="167">
        <v>0.21</v>
      </c>
      <c r="J1911" s="315">
        <v>0.21</v>
      </c>
    </row>
    <row r="1912" spans="1:10" ht="25.9" customHeight="1" x14ac:dyDescent="0.3">
      <c r="A1912" s="320" t="s">
        <v>441</v>
      </c>
      <c r="B1912" s="170" t="s">
        <v>1058</v>
      </c>
      <c r="C1912" s="169" t="s">
        <v>109</v>
      </c>
      <c r="D1912" s="169" t="s">
        <v>1059</v>
      </c>
      <c r="E1912" s="427" t="s">
        <v>462</v>
      </c>
      <c r="F1912" s="427"/>
      <c r="G1912" s="171" t="s">
        <v>409</v>
      </c>
      <c r="H1912" s="172">
        <v>1</v>
      </c>
      <c r="I1912" s="173">
        <v>12.65</v>
      </c>
      <c r="J1912" s="321">
        <v>12.65</v>
      </c>
    </row>
    <row r="1913" spans="1:10" ht="25.9" customHeight="1" x14ac:dyDescent="0.3">
      <c r="A1913" s="320" t="s">
        <v>441</v>
      </c>
      <c r="B1913" s="170" t="s">
        <v>920</v>
      </c>
      <c r="C1913" s="169" t="s">
        <v>109</v>
      </c>
      <c r="D1913" s="169" t="s">
        <v>921</v>
      </c>
      <c r="E1913" s="427" t="s">
        <v>899</v>
      </c>
      <c r="F1913" s="427"/>
      <c r="G1913" s="171" t="s">
        <v>409</v>
      </c>
      <c r="H1913" s="172">
        <v>1</v>
      </c>
      <c r="I1913" s="173">
        <v>3.14</v>
      </c>
      <c r="J1913" s="321">
        <v>3.14</v>
      </c>
    </row>
    <row r="1914" spans="1:10" ht="25.9" customHeight="1" x14ac:dyDescent="0.3">
      <c r="A1914" s="320" t="s">
        <v>441</v>
      </c>
      <c r="B1914" s="170" t="s">
        <v>922</v>
      </c>
      <c r="C1914" s="169" t="s">
        <v>109</v>
      </c>
      <c r="D1914" s="169" t="s">
        <v>923</v>
      </c>
      <c r="E1914" s="427" t="s">
        <v>682</v>
      </c>
      <c r="F1914" s="427"/>
      <c r="G1914" s="171" t="s">
        <v>409</v>
      </c>
      <c r="H1914" s="172">
        <v>1</v>
      </c>
      <c r="I1914" s="173">
        <v>0.63</v>
      </c>
      <c r="J1914" s="321">
        <v>0.63</v>
      </c>
    </row>
    <row r="1915" spans="1:10" ht="25.9" customHeight="1" x14ac:dyDescent="0.3">
      <c r="A1915" s="320" t="s">
        <v>441</v>
      </c>
      <c r="B1915" s="170" t="s">
        <v>897</v>
      </c>
      <c r="C1915" s="169" t="s">
        <v>109</v>
      </c>
      <c r="D1915" s="169" t="s">
        <v>898</v>
      </c>
      <c r="E1915" s="427" t="s">
        <v>899</v>
      </c>
      <c r="F1915" s="427"/>
      <c r="G1915" s="171" t="s">
        <v>409</v>
      </c>
      <c r="H1915" s="172">
        <v>1</v>
      </c>
      <c r="I1915" s="173">
        <v>1.34</v>
      </c>
      <c r="J1915" s="321">
        <v>1.34</v>
      </c>
    </row>
    <row r="1916" spans="1:10" ht="25.9" customHeight="1" x14ac:dyDescent="0.3">
      <c r="A1916" s="320" t="s">
        <v>441</v>
      </c>
      <c r="B1916" s="170" t="s">
        <v>900</v>
      </c>
      <c r="C1916" s="169" t="s">
        <v>109</v>
      </c>
      <c r="D1916" s="169" t="s">
        <v>901</v>
      </c>
      <c r="E1916" s="427" t="s">
        <v>902</v>
      </c>
      <c r="F1916" s="427"/>
      <c r="G1916" s="171" t="s">
        <v>409</v>
      </c>
      <c r="H1916" s="172">
        <v>1</v>
      </c>
      <c r="I1916" s="173">
        <v>0.04</v>
      </c>
      <c r="J1916" s="321">
        <v>0.04</v>
      </c>
    </row>
    <row r="1917" spans="1:10" ht="25.9" customHeight="1" x14ac:dyDescent="0.3">
      <c r="A1917" s="320" t="s">
        <v>441</v>
      </c>
      <c r="B1917" s="170" t="s">
        <v>985</v>
      </c>
      <c r="C1917" s="169" t="s">
        <v>109</v>
      </c>
      <c r="D1917" s="169" t="s">
        <v>986</v>
      </c>
      <c r="E1917" s="427" t="s">
        <v>472</v>
      </c>
      <c r="F1917" s="427"/>
      <c r="G1917" s="171" t="s">
        <v>409</v>
      </c>
      <c r="H1917" s="172">
        <v>1</v>
      </c>
      <c r="I1917" s="173">
        <v>0.01</v>
      </c>
      <c r="J1917" s="321">
        <v>0.01</v>
      </c>
    </row>
    <row r="1918" spans="1:10" ht="25.9" customHeight="1" x14ac:dyDescent="0.3">
      <c r="A1918" s="320" t="s">
        <v>441</v>
      </c>
      <c r="B1918" s="170" t="s">
        <v>987</v>
      </c>
      <c r="C1918" s="169" t="s">
        <v>109</v>
      </c>
      <c r="D1918" s="169" t="s">
        <v>988</v>
      </c>
      <c r="E1918" s="427" t="s">
        <v>472</v>
      </c>
      <c r="F1918" s="427"/>
      <c r="G1918" s="171" t="s">
        <v>409</v>
      </c>
      <c r="H1918" s="172">
        <v>1</v>
      </c>
      <c r="I1918" s="173">
        <v>0.86</v>
      </c>
      <c r="J1918" s="321">
        <v>0.86</v>
      </c>
    </row>
    <row r="1919" spans="1:10" ht="25" x14ac:dyDescent="0.3">
      <c r="A1919" s="316"/>
      <c r="B1919" s="351"/>
      <c r="C1919" s="351"/>
      <c r="D1919" s="351"/>
      <c r="E1919" s="351" t="s">
        <v>436</v>
      </c>
      <c r="F1919" s="352">
        <v>5.8901662999999997</v>
      </c>
      <c r="G1919" s="351" t="s">
        <v>437</v>
      </c>
      <c r="H1919" s="352">
        <v>6.97</v>
      </c>
      <c r="I1919" s="351" t="s">
        <v>438</v>
      </c>
      <c r="J1919" s="317">
        <v>12.86</v>
      </c>
    </row>
    <row r="1920" spans="1:10" ht="14.5" thickBot="1" x14ac:dyDescent="0.35">
      <c r="A1920" s="316"/>
      <c r="B1920" s="351"/>
      <c r="C1920" s="351"/>
      <c r="D1920" s="351"/>
      <c r="E1920" s="351" t="s">
        <v>439</v>
      </c>
      <c r="F1920" s="352">
        <v>4.6500000000000004</v>
      </c>
      <c r="G1920" s="351"/>
      <c r="H1920" s="429" t="s">
        <v>440</v>
      </c>
      <c r="I1920" s="429"/>
      <c r="J1920" s="317">
        <v>23.53</v>
      </c>
    </row>
    <row r="1921" spans="1:10" ht="1.1499999999999999" customHeight="1" thickTop="1" x14ac:dyDescent="0.3">
      <c r="A1921" s="318"/>
      <c r="B1921" s="168"/>
      <c r="C1921" s="168"/>
      <c r="D1921" s="168"/>
      <c r="E1921" s="168"/>
      <c r="F1921" s="168"/>
      <c r="G1921" s="168"/>
      <c r="H1921" s="168"/>
      <c r="I1921" s="168"/>
      <c r="J1921" s="319"/>
    </row>
    <row r="1922" spans="1:10" ht="18" customHeight="1" x14ac:dyDescent="0.3">
      <c r="A1922" s="122"/>
      <c r="B1922" s="123" t="s">
        <v>86</v>
      </c>
      <c r="C1922" s="124" t="s">
        <v>87</v>
      </c>
      <c r="D1922" s="124" t="s">
        <v>5</v>
      </c>
      <c r="E1922" s="390" t="s">
        <v>429</v>
      </c>
      <c r="F1922" s="390"/>
      <c r="G1922" s="152" t="s">
        <v>88</v>
      </c>
      <c r="H1922" s="123" t="s">
        <v>89</v>
      </c>
      <c r="I1922" s="123" t="s">
        <v>90</v>
      </c>
      <c r="J1922" s="125" t="s">
        <v>6</v>
      </c>
    </row>
    <row r="1923" spans="1:10" ht="25.9" customHeight="1" x14ac:dyDescent="0.3">
      <c r="A1923" s="131" t="s">
        <v>430</v>
      </c>
      <c r="B1923" s="132" t="s">
        <v>510</v>
      </c>
      <c r="C1923" s="133" t="s">
        <v>109</v>
      </c>
      <c r="D1923" s="133" t="s">
        <v>511</v>
      </c>
      <c r="E1923" s="426" t="s">
        <v>435</v>
      </c>
      <c r="F1923" s="426"/>
      <c r="G1923" s="134" t="s">
        <v>409</v>
      </c>
      <c r="H1923" s="162">
        <v>1</v>
      </c>
      <c r="I1923" s="135">
        <v>21.52</v>
      </c>
      <c r="J1923" s="313">
        <v>21.52</v>
      </c>
    </row>
    <row r="1924" spans="1:10" ht="25.9" customHeight="1" x14ac:dyDescent="0.3">
      <c r="A1924" s="314" t="s">
        <v>432</v>
      </c>
      <c r="B1924" s="164" t="s">
        <v>1060</v>
      </c>
      <c r="C1924" s="163" t="s">
        <v>109</v>
      </c>
      <c r="D1924" s="163" t="s">
        <v>1061</v>
      </c>
      <c r="E1924" s="428" t="s">
        <v>435</v>
      </c>
      <c r="F1924" s="428"/>
      <c r="G1924" s="165" t="s">
        <v>409</v>
      </c>
      <c r="H1924" s="166">
        <v>1</v>
      </c>
      <c r="I1924" s="167">
        <v>0.2</v>
      </c>
      <c r="J1924" s="315">
        <v>0.2</v>
      </c>
    </row>
    <row r="1925" spans="1:10" ht="25.9" customHeight="1" x14ac:dyDescent="0.3">
      <c r="A1925" s="320" t="s">
        <v>441</v>
      </c>
      <c r="B1925" s="170" t="s">
        <v>920</v>
      </c>
      <c r="C1925" s="169" t="s">
        <v>109</v>
      </c>
      <c r="D1925" s="169" t="s">
        <v>921</v>
      </c>
      <c r="E1925" s="427" t="s">
        <v>899</v>
      </c>
      <c r="F1925" s="427"/>
      <c r="G1925" s="171" t="s">
        <v>409</v>
      </c>
      <c r="H1925" s="172">
        <v>1</v>
      </c>
      <c r="I1925" s="173">
        <v>3.14</v>
      </c>
      <c r="J1925" s="321">
        <v>3.14</v>
      </c>
    </row>
    <row r="1926" spans="1:10" ht="25.9" customHeight="1" x14ac:dyDescent="0.3">
      <c r="A1926" s="320" t="s">
        <v>441</v>
      </c>
      <c r="B1926" s="170" t="s">
        <v>922</v>
      </c>
      <c r="C1926" s="169" t="s">
        <v>109</v>
      </c>
      <c r="D1926" s="169" t="s">
        <v>923</v>
      </c>
      <c r="E1926" s="427" t="s">
        <v>682</v>
      </c>
      <c r="F1926" s="427"/>
      <c r="G1926" s="171" t="s">
        <v>409</v>
      </c>
      <c r="H1926" s="172">
        <v>1</v>
      </c>
      <c r="I1926" s="173">
        <v>0.63</v>
      </c>
      <c r="J1926" s="321">
        <v>0.63</v>
      </c>
    </row>
    <row r="1927" spans="1:10" ht="25.9" customHeight="1" x14ac:dyDescent="0.3">
      <c r="A1927" s="320" t="s">
        <v>441</v>
      </c>
      <c r="B1927" s="170" t="s">
        <v>897</v>
      </c>
      <c r="C1927" s="169" t="s">
        <v>109</v>
      </c>
      <c r="D1927" s="169" t="s">
        <v>898</v>
      </c>
      <c r="E1927" s="427" t="s">
        <v>899</v>
      </c>
      <c r="F1927" s="427"/>
      <c r="G1927" s="171" t="s">
        <v>409</v>
      </c>
      <c r="H1927" s="172">
        <v>1</v>
      </c>
      <c r="I1927" s="173">
        <v>1.34</v>
      </c>
      <c r="J1927" s="321">
        <v>1.34</v>
      </c>
    </row>
    <row r="1928" spans="1:10" ht="25.9" customHeight="1" x14ac:dyDescent="0.3">
      <c r="A1928" s="320" t="s">
        <v>441</v>
      </c>
      <c r="B1928" s="170" t="s">
        <v>900</v>
      </c>
      <c r="C1928" s="169" t="s">
        <v>109</v>
      </c>
      <c r="D1928" s="169" t="s">
        <v>901</v>
      </c>
      <c r="E1928" s="427" t="s">
        <v>902</v>
      </c>
      <c r="F1928" s="427"/>
      <c r="G1928" s="171" t="s">
        <v>409</v>
      </c>
      <c r="H1928" s="172">
        <v>1</v>
      </c>
      <c r="I1928" s="173">
        <v>0.04</v>
      </c>
      <c r="J1928" s="321">
        <v>0.04</v>
      </c>
    </row>
    <row r="1929" spans="1:10" ht="25.9" customHeight="1" x14ac:dyDescent="0.3">
      <c r="A1929" s="320" t="s">
        <v>441</v>
      </c>
      <c r="B1929" s="170" t="s">
        <v>985</v>
      </c>
      <c r="C1929" s="169" t="s">
        <v>109</v>
      </c>
      <c r="D1929" s="169" t="s">
        <v>986</v>
      </c>
      <c r="E1929" s="427" t="s">
        <v>472</v>
      </c>
      <c r="F1929" s="427"/>
      <c r="G1929" s="171" t="s">
        <v>409</v>
      </c>
      <c r="H1929" s="172">
        <v>1</v>
      </c>
      <c r="I1929" s="173">
        <v>0.01</v>
      </c>
      <c r="J1929" s="321">
        <v>0.01</v>
      </c>
    </row>
    <row r="1930" spans="1:10" ht="25.9" customHeight="1" x14ac:dyDescent="0.3">
      <c r="A1930" s="320" t="s">
        <v>441</v>
      </c>
      <c r="B1930" s="170" t="s">
        <v>987</v>
      </c>
      <c r="C1930" s="169" t="s">
        <v>109</v>
      </c>
      <c r="D1930" s="169" t="s">
        <v>988</v>
      </c>
      <c r="E1930" s="427" t="s">
        <v>472</v>
      </c>
      <c r="F1930" s="427"/>
      <c r="G1930" s="171" t="s">
        <v>409</v>
      </c>
      <c r="H1930" s="172">
        <v>1</v>
      </c>
      <c r="I1930" s="173">
        <v>0.86</v>
      </c>
      <c r="J1930" s="321">
        <v>0.86</v>
      </c>
    </row>
    <row r="1931" spans="1:10" ht="24" customHeight="1" x14ac:dyDescent="0.3">
      <c r="A1931" s="320" t="s">
        <v>441</v>
      </c>
      <c r="B1931" s="170" t="s">
        <v>1062</v>
      </c>
      <c r="C1931" s="169" t="s">
        <v>109</v>
      </c>
      <c r="D1931" s="169" t="s">
        <v>1063</v>
      </c>
      <c r="E1931" s="427" t="s">
        <v>462</v>
      </c>
      <c r="F1931" s="427"/>
      <c r="G1931" s="171" t="s">
        <v>409</v>
      </c>
      <c r="H1931" s="172">
        <v>1</v>
      </c>
      <c r="I1931" s="173">
        <v>15.3</v>
      </c>
      <c r="J1931" s="321">
        <v>15.3</v>
      </c>
    </row>
    <row r="1932" spans="1:10" ht="25" x14ac:dyDescent="0.3">
      <c r="A1932" s="316"/>
      <c r="B1932" s="351"/>
      <c r="C1932" s="351"/>
      <c r="D1932" s="351"/>
      <c r="E1932" s="351" t="s">
        <v>436</v>
      </c>
      <c r="F1932" s="352">
        <v>7.0993449999999996</v>
      </c>
      <c r="G1932" s="351" t="s">
        <v>437</v>
      </c>
      <c r="H1932" s="352">
        <v>8.4</v>
      </c>
      <c r="I1932" s="351" t="s">
        <v>438</v>
      </c>
      <c r="J1932" s="317">
        <v>15.5</v>
      </c>
    </row>
    <row r="1933" spans="1:10" ht="14.5" thickBot="1" x14ac:dyDescent="0.35">
      <c r="A1933" s="316"/>
      <c r="B1933" s="351"/>
      <c r="C1933" s="351"/>
      <c r="D1933" s="351"/>
      <c r="E1933" s="351" t="s">
        <v>439</v>
      </c>
      <c r="F1933" s="352">
        <v>5.3</v>
      </c>
      <c r="G1933" s="351"/>
      <c r="H1933" s="429" t="s">
        <v>440</v>
      </c>
      <c r="I1933" s="429"/>
      <c r="J1933" s="317">
        <v>26.82</v>
      </c>
    </row>
    <row r="1934" spans="1:10" ht="1.1499999999999999" customHeight="1" thickTop="1" x14ac:dyDescent="0.3">
      <c r="A1934" s="318"/>
      <c r="B1934" s="168"/>
      <c r="C1934" s="168"/>
      <c r="D1934" s="168"/>
      <c r="E1934" s="168"/>
      <c r="F1934" s="168"/>
      <c r="G1934" s="168"/>
      <c r="H1934" s="168"/>
      <c r="I1934" s="168"/>
      <c r="J1934" s="319"/>
    </row>
    <row r="1935" spans="1:10" ht="18" customHeight="1" x14ac:dyDescent="0.3">
      <c r="A1935" s="122"/>
      <c r="B1935" s="123" t="s">
        <v>86</v>
      </c>
      <c r="C1935" s="124" t="s">
        <v>87</v>
      </c>
      <c r="D1935" s="124" t="s">
        <v>5</v>
      </c>
      <c r="E1935" s="390" t="s">
        <v>429</v>
      </c>
      <c r="F1935" s="390"/>
      <c r="G1935" s="152" t="s">
        <v>88</v>
      </c>
      <c r="H1935" s="123" t="s">
        <v>89</v>
      </c>
      <c r="I1935" s="123" t="s">
        <v>90</v>
      </c>
      <c r="J1935" s="125" t="s">
        <v>6</v>
      </c>
    </row>
    <row r="1936" spans="1:10" ht="25.9" customHeight="1" x14ac:dyDescent="0.3">
      <c r="A1936" s="131" t="s">
        <v>430</v>
      </c>
      <c r="B1936" s="132" t="s">
        <v>997</v>
      </c>
      <c r="C1936" s="133" t="s">
        <v>109</v>
      </c>
      <c r="D1936" s="133" t="s">
        <v>998</v>
      </c>
      <c r="E1936" s="426" t="s">
        <v>435</v>
      </c>
      <c r="F1936" s="426"/>
      <c r="G1936" s="134" t="s">
        <v>409</v>
      </c>
      <c r="H1936" s="162">
        <v>1</v>
      </c>
      <c r="I1936" s="135">
        <v>31.72</v>
      </c>
      <c r="J1936" s="313">
        <v>31.72</v>
      </c>
    </row>
    <row r="1937" spans="1:10" ht="25.9" customHeight="1" x14ac:dyDescent="0.3">
      <c r="A1937" s="314" t="s">
        <v>432</v>
      </c>
      <c r="B1937" s="164" t="s">
        <v>1064</v>
      </c>
      <c r="C1937" s="163" t="s">
        <v>109</v>
      </c>
      <c r="D1937" s="163" t="s">
        <v>1065</v>
      </c>
      <c r="E1937" s="428" t="s">
        <v>435</v>
      </c>
      <c r="F1937" s="428"/>
      <c r="G1937" s="165" t="s">
        <v>409</v>
      </c>
      <c r="H1937" s="166">
        <v>1</v>
      </c>
      <c r="I1937" s="167">
        <v>0.14000000000000001</v>
      </c>
      <c r="J1937" s="315">
        <v>0.14000000000000001</v>
      </c>
    </row>
    <row r="1938" spans="1:10" ht="24" customHeight="1" x14ac:dyDescent="0.3">
      <c r="A1938" s="320" t="s">
        <v>441</v>
      </c>
      <c r="B1938" s="170" t="s">
        <v>1066</v>
      </c>
      <c r="C1938" s="169" t="s">
        <v>109</v>
      </c>
      <c r="D1938" s="169" t="s">
        <v>1067</v>
      </c>
      <c r="E1938" s="427" t="s">
        <v>462</v>
      </c>
      <c r="F1938" s="427"/>
      <c r="G1938" s="171" t="s">
        <v>409</v>
      </c>
      <c r="H1938" s="172">
        <v>1</v>
      </c>
      <c r="I1938" s="173">
        <v>25.56</v>
      </c>
      <c r="J1938" s="321">
        <v>25.56</v>
      </c>
    </row>
    <row r="1939" spans="1:10" ht="25.9" customHeight="1" x14ac:dyDescent="0.3">
      <c r="A1939" s="320" t="s">
        <v>441</v>
      </c>
      <c r="B1939" s="170" t="s">
        <v>920</v>
      </c>
      <c r="C1939" s="169" t="s">
        <v>109</v>
      </c>
      <c r="D1939" s="169" t="s">
        <v>921</v>
      </c>
      <c r="E1939" s="427" t="s">
        <v>899</v>
      </c>
      <c r="F1939" s="427"/>
      <c r="G1939" s="171" t="s">
        <v>409</v>
      </c>
      <c r="H1939" s="172">
        <v>1</v>
      </c>
      <c r="I1939" s="173">
        <v>3.14</v>
      </c>
      <c r="J1939" s="321">
        <v>3.14</v>
      </c>
    </row>
    <row r="1940" spans="1:10" ht="25.9" customHeight="1" x14ac:dyDescent="0.3">
      <c r="A1940" s="320" t="s">
        <v>441</v>
      </c>
      <c r="B1940" s="170" t="s">
        <v>922</v>
      </c>
      <c r="C1940" s="169" t="s">
        <v>109</v>
      </c>
      <c r="D1940" s="169" t="s">
        <v>923</v>
      </c>
      <c r="E1940" s="427" t="s">
        <v>682</v>
      </c>
      <c r="F1940" s="427"/>
      <c r="G1940" s="171" t="s">
        <v>409</v>
      </c>
      <c r="H1940" s="172">
        <v>1</v>
      </c>
      <c r="I1940" s="173">
        <v>0.63</v>
      </c>
      <c r="J1940" s="321">
        <v>0.63</v>
      </c>
    </row>
    <row r="1941" spans="1:10" ht="25.9" customHeight="1" x14ac:dyDescent="0.3">
      <c r="A1941" s="320" t="s">
        <v>441</v>
      </c>
      <c r="B1941" s="170" t="s">
        <v>897</v>
      </c>
      <c r="C1941" s="169" t="s">
        <v>109</v>
      </c>
      <c r="D1941" s="169" t="s">
        <v>898</v>
      </c>
      <c r="E1941" s="427" t="s">
        <v>899</v>
      </c>
      <c r="F1941" s="427"/>
      <c r="G1941" s="171" t="s">
        <v>409</v>
      </c>
      <c r="H1941" s="172">
        <v>1</v>
      </c>
      <c r="I1941" s="173">
        <v>1.34</v>
      </c>
      <c r="J1941" s="321">
        <v>1.34</v>
      </c>
    </row>
    <row r="1942" spans="1:10" ht="25.9" customHeight="1" x14ac:dyDescent="0.3">
      <c r="A1942" s="320" t="s">
        <v>441</v>
      </c>
      <c r="B1942" s="170" t="s">
        <v>900</v>
      </c>
      <c r="C1942" s="169" t="s">
        <v>109</v>
      </c>
      <c r="D1942" s="169" t="s">
        <v>901</v>
      </c>
      <c r="E1942" s="427" t="s">
        <v>902</v>
      </c>
      <c r="F1942" s="427"/>
      <c r="G1942" s="171" t="s">
        <v>409</v>
      </c>
      <c r="H1942" s="172">
        <v>1</v>
      </c>
      <c r="I1942" s="173">
        <v>0.04</v>
      </c>
      <c r="J1942" s="321">
        <v>0.04</v>
      </c>
    </row>
    <row r="1943" spans="1:10" ht="25.9" customHeight="1" x14ac:dyDescent="0.3">
      <c r="A1943" s="320" t="s">
        <v>441</v>
      </c>
      <c r="B1943" s="170" t="s">
        <v>985</v>
      </c>
      <c r="C1943" s="169" t="s">
        <v>109</v>
      </c>
      <c r="D1943" s="169" t="s">
        <v>986</v>
      </c>
      <c r="E1943" s="427" t="s">
        <v>472</v>
      </c>
      <c r="F1943" s="427"/>
      <c r="G1943" s="171" t="s">
        <v>409</v>
      </c>
      <c r="H1943" s="172">
        <v>1</v>
      </c>
      <c r="I1943" s="173">
        <v>0.01</v>
      </c>
      <c r="J1943" s="321">
        <v>0.01</v>
      </c>
    </row>
    <row r="1944" spans="1:10" ht="25.9" customHeight="1" x14ac:dyDescent="0.3">
      <c r="A1944" s="320" t="s">
        <v>441</v>
      </c>
      <c r="B1944" s="170" t="s">
        <v>987</v>
      </c>
      <c r="C1944" s="169" t="s">
        <v>109</v>
      </c>
      <c r="D1944" s="169" t="s">
        <v>988</v>
      </c>
      <c r="E1944" s="427" t="s">
        <v>472</v>
      </c>
      <c r="F1944" s="427"/>
      <c r="G1944" s="171" t="s">
        <v>409</v>
      </c>
      <c r="H1944" s="172">
        <v>1</v>
      </c>
      <c r="I1944" s="173">
        <v>0.86</v>
      </c>
      <c r="J1944" s="321">
        <v>0.86</v>
      </c>
    </row>
    <row r="1945" spans="1:10" ht="25" x14ac:dyDescent="0.3">
      <c r="A1945" s="316"/>
      <c r="B1945" s="351"/>
      <c r="C1945" s="351"/>
      <c r="D1945" s="351"/>
      <c r="E1945" s="351" t="s">
        <v>436</v>
      </c>
      <c r="F1945" s="352">
        <v>11.771172099999999</v>
      </c>
      <c r="G1945" s="351" t="s">
        <v>437</v>
      </c>
      <c r="H1945" s="352">
        <v>13.93</v>
      </c>
      <c r="I1945" s="351" t="s">
        <v>438</v>
      </c>
      <c r="J1945" s="317">
        <v>25.7</v>
      </c>
    </row>
    <row r="1946" spans="1:10" ht="14.5" thickBot="1" x14ac:dyDescent="0.35">
      <c r="A1946" s="316"/>
      <c r="B1946" s="351"/>
      <c r="C1946" s="351"/>
      <c r="D1946" s="351"/>
      <c r="E1946" s="351" t="s">
        <v>439</v>
      </c>
      <c r="F1946" s="352">
        <v>7.82</v>
      </c>
      <c r="G1946" s="351"/>
      <c r="H1946" s="429" t="s">
        <v>440</v>
      </c>
      <c r="I1946" s="429"/>
      <c r="J1946" s="317">
        <v>39.54</v>
      </c>
    </row>
    <row r="1947" spans="1:10" ht="1.1499999999999999" customHeight="1" thickTop="1" x14ac:dyDescent="0.3">
      <c r="A1947" s="318"/>
      <c r="B1947" s="168"/>
      <c r="C1947" s="168"/>
      <c r="D1947" s="168"/>
      <c r="E1947" s="168"/>
      <c r="F1947" s="168"/>
      <c r="G1947" s="168"/>
      <c r="H1947" s="168"/>
      <c r="I1947" s="168"/>
      <c r="J1947" s="319"/>
    </row>
    <row r="1948" spans="1:10" ht="18" customHeight="1" x14ac:dyDescent="0.3">
      <c r="A1948" s="122"/>
      <c r="B1948" s="123" t="s">
        <v>86</v>
      </c>
      <c r="C1948" s="124" t="s">
        <v>87</v>
      </c>
      <c r="D1948" s="124" t="s">
        <v>5</v>
      </c>
      <c r="E1948" s="390" t="s">
        <v>429</v>
      </c>
      <c r="F1948" s="390"/>
      <c r="G1948" s="152" t="s">
        <v>88</v>
      </c>
      <c r="H1948" s="123" t="s">
        <v>89</v>
      </c>
      <c r="I1948" s="123" t="s">
        <v>90</v>
      </c>
      <c r="J1948" s="125" t="s">
        <v>6</v>
      </c>
    </row>
    <row r="1949" spans="1:10" ht="24" customHeight="1" x14ac:dyDescent="0.3">
      <c r="A1949" s="131" t="s">
        <v>430</v>
      </c>
      <c r="B1949" s="132" t="s">
        <v>1019</v>
      </c>
      <c r="C1949" s="133" t="s">
        <v>109</v>
      </c>
      <c r="D1949" s="133" t="s">
        <v>1020</v>
      </c>
      <c r="E1949" s="426" t="s">
        <v>435</v>
      </c>
      <c r="F1949" s="426"/>
      <c r="G1949" s="134" t="s">
        <v>409</v>
      </c>
      <c r="H1949" s="162">
        <v>1</v>
      </c>
      <c r="I1949" s="135">
        <v>30.76</v>
      </c>
      <c r="J1949" s="313">
        <v>30.76</v>
      </c>
    </row>
    <row r="1950" spans="1:10" ht="25.9" customHeight="1" x14ac:dyDescent="0.3">
      <c r="A1950" s="314" t="s">
        <v>432</v>
      </c>
      <c r="B1950" s="164" t="s">
        <v>1068</v>
      </c>
      <c r="C1950" s="163" t="s">
        <v>109</v>
      </c>
      <c r="D1950" s="163" t="s">
        <v>1069</v>
      </c>
      <c r="E1950" s="428" t="s">
        <v>435</v>
      </c>
      <c r="F1950" s="428"/>
      <c r="G1950" s="165" t="s">
        <v>409</v>
      </c>
      <c r="H1950" s="166">
        <v>1</v>
      </c>
      <c r="I1950" s="167">
        <v>0.14000000000000001</v>
      </c>
      <c r="J1950" s="315">
        <v>0.14000000000000001</v>
      </c>
    </row>
    <row r="1951" spans="1:10" ht="24" customHeight="1" x14ac:dyDescent="0.3">
      <c r="A1951" s="320" t="s">
        <v>441</v>
      </c>
      <c r="B1951" s="170" t="s">
        <v>1070</v>
      </c>
      <c r="C1951" s="169" t="s">
        <v>109</v>
      </c>
      <c r="D1951" s="169" t="s">
        <v>1071</v>
      </c>
      <c r="E1951" s="427" t="s">
        <v>462</v>
      </c>
      <c r="F1951" s="427"/>
      <c r="G1951" s="171" t="s">
        <v>409</v>
      </c>
      <c r="H1951" s="172">
        <v>1</v>
      </c>
      <c r="I1951" s="173">
        <v>24.6</v>
      </c>
      <c r="J1951" s="321">
        <v>24.6</v>
      </c>
    </row>
    <row r="1952" spans="1:10" ht="25.9" customHeight="1" x14ac:dyDescent="0.3">
      <c r="A1952" s="320" t="s">
        <v>441</v>
      </c>
      <c r="B1952" s="170" t="s">
        <v>920</v>
      </c>
      <c r="C1952" s="169" t="s">
        <v>109</v>
      </c>
      <c r="D1952" s="169" t="s">
        <v>921</v>
      </c>
      <c r="E1952" s="427" t="s">
        <v>899</v>
      </c>
      <c r="F1952" s="427"/>
      <c r="G1952" s="171" t="s">
        <v>409</v>
      </c>
      <c r="H1952" s="172">
        <v>1</v>
      </c>
      <c r="I1952" s="173">
        <v>3.14</v>
      </c>
      <c r="J1952" s="321">
        <v>3.14</v>
      </c>
    </row>
    <row r="1953" spans="1:10" ht="25.9" customHeight="1" x14ac:dyDescent="0.3">
      <c r="A1953" s="320" t="s">
        <v>441</v>
      </c>
      <c r="B1953" s="170" t="s">
        <v>922</v>
      </c>
      <c r="C1953" s="169" t="s">
        <v>109</v>
      </c>
      <c r="D1953" s="169" t="s">
        <v>923</v>
      </c>
      <c r="E1953" s="427" t="s">
        <v>682</v>
      </c>
      <c r="F1953" s="427"/>
      <c r="G1953" s="171" t="s">
        <v>409</v>
      </c>
      <c r="H1953" s="172">
        <v>1</v>
      </c>
      <c r="I1953" s="173">
        <v>0.63</v>
      </c>
      <c r="J1953" s="321">
        <v>0.63</v>
      </c>
    </row>
    <row r="1954" spans="1:10" ht="25.9" customHeight="1" x14ac:dyDescent="0.3">
      <c r="A1954" s="320" t="s">
        <v>441</v>
      </c>
      <c r="B1954" s="170" t="s">
        <v>897</v>
      </c>
      <c r="C1954" s="169" t="s">
        <v>109</v>
      </c>
      <c r="D1954" s="169" t="s">
        <v>898</v>
      </c>
      <c r="E1954" s="427" t="s">
        <v>899</v>
      </c>
      <c r="F1954" s="427"/>
      <c r="G1954" s="171" t="s">
        <v>409</v>
      </c>
      <c r="H1954" s="172">
        <v>1</v>
      </c>
      <c r="I1954" s="173">
        <v>1.34</v>
      </c>
      <c r="J1954" s="321">
        <v>1.34</v>
      </c>
    </row>
    <row r="1955" spans="1:10" ht="25.9" customHeight="1" x14ac:dyDescent="0.3">
      <c r="A1955" s="320" t="s">
        <v>441</v>
      </c>
      <c r="B1955" s="170" t="s">
        <v>900</v>
      </c>
      <c r="C1955" s="169" t="s">
        <v>109</v>
      </c>
      <c r="D1955" s="169" t="s">
        <v>901</v>
      </c>
      <c r="E1955" s="427" t="s">
        <v>902</v>
      </c>
      <c r="F1955" s="427"/>
      <c r="G1955" s="171" t="s">
        <v>409</v>
      </c>
      <c r="H1955" s="172">
        <v>1</v>
      </c>
      <c r="I1955" s="173">
        <v>0.04</v>
      </c>
      <c r="J1955" s="321">
        <v>0.04</v>
      </c>
    </row>
    <row r="1956" spans="1:10" ht="25.9" customHeight="1" x14ac:dyDescent="0.3">
      <c r="A1956" s="320" t="s">
        <v>441</v>
      </c>
      <c r="B1956" s="170" t="s">
        <v>985</v>
      </c>
      <c r="C1956" s="169" t="s">
        <v>109</v>
      </c>
      <c r="D1956" s="169" t="s">
        <v>986</v>
      </c>
      <c r="E1956" s="427" t="s">
        <v>472</v>
      </c>
      <c r="F1956" s="427"/>
      <c r="G1956" s="171" t="s">
        <v>409</v>
      </c>
      <c r="H1956" s="172">
        <v>1</v>
      </c>
      <c r="I1956" s="173">
        <v>0.01</v>
      </c>
      <c r="J1956" s="321">
        <v>0.01</v>
      </c>
    </row>
    <row r="1957" spans="1:10" ht="25.9" customHeight="1" x14ac:dyDescent="0.3">
      <c r="A1957" s="320" t="s">
        <v>441</v>
      </c>
      <c r="B1957" s="170" t="s">
        <v>987</v>
      </c>
      <c r="C1957" s="169" t="s">
        <v>109</v>
      </c>
      <c r="D1957" s="169" t="s">
        <v>988</v>
      </c>
      <c r="E1957" s="427" t="s">
        <v>472</v>
      </c>
      <c r="F1957" s="427"/>
      <c r="G1957" s="171" t="s">
        <v>409</v>
      </c>
      <c r="H1957" s="172">
        <v>1</v>
      </c>
      <c r="I1957" s="173">
        <v>0.86</v>
      </c>
      <c r="J1957" s="321">
        <v>0.86</v>
      </c>
    </row>
    <row r="1958" spans="1:10" ht="25" x14ac:dyDescent="0.3">
      <c r="A1958" s="316"/>
      <c r="B1958" s="351"/>
      <c r="C1958" s="351"/>
      <c r="D1958" s="351"/>
      <c r="E1958" s="351" t="s">
        <v>436</v>
      </c>
      <c r="F1958" s="352">
        <v>11.331470700000001</v>
      </c>
      <c r="G1958" s="351" t="s">
        <v>437</v>
      </c>
      <c r="H1958" s="352">
        <v>13.41</v>
      </c>
      <c r="I1958" s="351" t="s">
        <v>438</v>
      </c>
      <c r="J1958" s="317">
        <v>24.74</v>
      </c>
    </row>
    <row r="1959" spans="1:10" ht="14.5" thickBot="1" x14ac:dyDescent="0.35">
      <c r="A1959" s="316"/>
      <c r="B1959" s="351"/>
      <c r="C1959" s="351"/>
      <c r="D1959" s="351"/>
      <c r="E1959" s="351" t="s">
        <v>439</v>
      </c>
      <c r="F1959" s="352">
        <v>7.58</v>
      </c>
      <c r="G1959" s="351"/>
      <c r="H1959" s="429" t="s">
        <v>440</v>
      </c>
      <c r="I1959" s="429"/>
      <c r="J1959" s="317">
        <v>38.340000000000003</v>
      </c>
    </row>
    <row r="1960" spans="1:10" ht="1.1499999999999999" customHeight="1" thickTop="1" x14ac:dyDescent="0.3">
      <c r="A1960" s="318"/>
      <c r="B1960" s="168"/>
      <c r="C1960" s="168"/>
      <c r="D1960" s="168"/>
      <c r="E1960" s="168"/>
      <c r="F1960" s="168"/>
      <c r="G1960" s="168"/>
      <c r="H1960" s="168"/>
      <c r="I1960" s="168"/>
      <c r="J1960" s="319"/>
    </row>
    <row r="1961" spans="1:10" ht="18" customHeight="1" x14ac:dyDescent="0.3">
      <c r="A1961" s="122"/>
      <c r="B1961" s="123" t="s">
        <v>86</v>
      </c>
      <c r="C1961" s="124" t="s">
        <v>87</v>
      </c>
      <c r="D1961" s="124" t="s">
        <v>5</v>
      </c>
      <c r="E1961" s="390" t="s">
        <v>429</v>
      </c>
      <c r="F1961" s="390"/>
      <c r="G1961" s="152" t="s">
        <v>88</v>
      </c>
      <c r="H1961" s="123" t="s">
        <v>89</v>
      </c>
      <c r="I1961" s="123" t="s">
        <v>90</v>
      </c>
      <c r="J1961" s="125" t="s">
        <v>6</v>
      </c>
    </row>
    <row r="1962" spans="1:10" ht="24" customHeight="1" x14ac:dyDescent="0.3">
      <c r="A1962" s="131" t="s">
        <v>430</v>
      </c>
      <c r="B1962" s="132" t="s">
        <v>1120</v>
      </c>
      <c r="C1962" s="133" t="s">
        <v>109</v>
      </c>
      <c r="D1962" s="133" t="s">
        <v>1121</v>
      </c>
      <c r="E1962" s="426" t="s">
        <v>435</v>
      </c>
      <c r="F1962" s="426"/>
      <c r="G1962" s="134" t="s">
        <v>409</v>
      </c>
      <c r="H1962" s="162">
        <v>1</v>
      </c>
      <c r="I1962" s="135">
        <v>28.62</v>
      </c>
      <c r="J1962" s="313">
        <v>28.62</v>
      </c>
    </row>
    <row r="1963" spans="1:10" ht="25.9" customHeight="1" x14ac:dyDescent="0.3">
      <c r="A1963" s="314" t="s">
        <v>432</v>
      </c>
      <c r="B1963" s="164" t="s">
        <v>1072</v>
      </c>
      <c r="C1963" s="163" t="s">
        <v>109</v>
      </c>
      <c r="D1963" s="163" t="s">
        <v>1073</v>
      </c>
      <c r="E1963" s="428" t="s">
        <v>435</v>
      </c>
      <c r="F1963" s="428"/>
      <c r="G1963" s="165" t="s">
        <v>409</v>
      </c>
      <c r="H1963" s="166">
        <v>1</v>
      </c>
      <c r="I1963" s="167">
        <v>0.41</v>
      </c>
      <c r="J1963" s="315">
        <v>0.41</v>
      </c>
    </row>
    <row r="1964" spans="1:10" ht="24" customHeight="1" x14ac:dyDescent="0.3">
      <c r="A1964" s="320" t="s">
        <v>441</v>
      </c>
      <c r="B1964" s="170" t="s">
        <v>1074</v>
      </c>
      <c r="C1964" s="169" t="s">
        <v>109</v>
      </c>
      <c r="D1964" s="169" t="s">
        <v>1075</v>
      </c>
      <c r="E1964" s="427" t="s">
        <v>462</v>
      </c>
      <c r="F1964" s="427"/>
      <c r="G1964" s="171" t="s">
        <v>409</v>
      </c>
      <c r="H1964" s="172">
        <v>1</v>
      </c>
      <c r="I1964" s="173">
        <v>22.19</v>
      </c>
      <c r="J1964" s="321">
        <v>22.19</v>
      </c>
    </row>
    <row r="1965" spans="1:10" ht="25.9" customHeight="1" x14ac:dyDescent="0.3">
      <c r="A1965" s="320" t="s">
        <v>441</v>
      </c>
      <c r="B1965" s="170" t="s">
        <v>920</v>
      </c>
      <c r="C1965" s="169" t="s">
        <v>109</v>
      </c>
      <c r="D1965" s="169" t="s">
        <v>921</v>
      </c>
      <c r="E1965" s="427" t="s">
        <v>899</v>
      </c>
      <c r="F1965" s="427"/>
      <c r="G1965" s="171" t="s">
        <v>409</v>
      </c>
      <c r="H1965" s="172">
        <v>1</v>
      </c>
      <c r="I1965" s="173">
        <v>3.14</v>
      </c>
      <c r="J1965" s="321">
        <v>3.14</v>
      </c>
    </row>
    <row r="1966" spans="1:10" ht="25.9" customHeight="1" x14ac:dyDescent="0.3">
      <c r="A1966" s="320" t="s">
        <v>441</v>
      </c>
      <c r="B1966" s="170" t="s">
        <v>922</v>
      </c>
      <c r="C1966" s="169" t="s">
        <v>109</v>
      </c>
      <c r="D1966" s="169" t="s">
        <v>923</v>
      </c>
      <c r="E1966" s="427" t="s">
        <v>682</v>
      </c>
      <c r="F1966" s="427"/>
      <c r="G1966" s="171" t="s">
        <v>409</v>
      </c>
      <c r="H1966" s="172">
        <v>1</v>
      </c>
      <c r="I1966" s="173">
        <v>0.63</v>
      </c>
      <c r="J1966" s="321">
        <v>0.63</v>
      </c>
    </row>
    <row r="1967" spans="1:10" ht="25.9" customHeight="1" x14ac:dyDescent="0.3">
      <c r="A1967" s="320" t="s">
        <v>441</v>
      </c>
      <c r="B1967" s="170" t="s">
        <v>897</v>
      </c>
      <c r="C1967" s="169" t="s">
        <v>109</v>
      </c>
      <c r="D1967" s="169" t="s">
        <v>898</v>
      </c>
      <c r="E1967" s="427" t="s">
        <v>899</v>
      </c>
      <c r="F1967" s="427"/>
      <c r="G1967" s="171" t="s">
        <v>409</v>
      </c>
      <c r="H1967" s="172">
        <v>1</v>
      </c>
      <c r="I1967" s="173">
        <v>1.34</v>
      </c>
      <c r="J1967" s="321">
        <v>1.34</v>
      </c>
    </row>
    <row r="1968" spans="1:10" ht="25.9" customHeight="1" x14ac:dyDescent="0.3">
      <c r="A1968" s="320" t="s">
        <v>441</v>
      </c>
      <c r="B1968" s="170" t="s">
        <v>900</v>
      </c>
      <c r="C1968" s="169" t="s">
        <v>109</v>
      </c>
      <c r="D1968" s="169" t="s">
        <v>901</v>
      </c>
      <c r="E1968" s="427" t="s">
        <v>902</v>
      </c>
      <c r="F1968" s="427"/>
      <c r="G1968" s="171" t="s">
        <v>409</v>
      </c>
      <c r="H1968" s="172">
        <v>1</v>
      </c>
      <c r="I1968" s="173">
        <v>0.04</v>
      </c>
      <c r="J1968" s="321">
        <v>0.04</v>
      </c>
    </row>
    <row r="1969" spans="1:10" ht="25.9" customHeight="1" x14ac:dyDescent="0.3">
      <c r="A1969" s="320" t="s">
        <v>441</v>
      </c>
      <c r="B1969" s="170" t="s">
        <v>985</v>
      </c>
      <c r="C1969" s="169" t="s">
        <v>109</v>
      </c>
      <c r="D1969" s="169" t="s">
        <v>986</v>
      </c>
      <c r="E1969" s="427" t="s">
        <v>472</v>
      </c>
      <c r="F1969" s="427"/>
      <c r="G1969" s="171" t="s">
        <v>409</v>
      </c>
      <c r="H1969" s="172">
        <v>1</v>
      </c>
      <c r="I1969" s="173">
        <v>0.01</v>
      </c>
      <c r="J1969" s="321">
        <v>0.01</v>
      </c>
    </row>
    <row r="1970" spans="1:10" ht="25.9" customHeight="1" x14ac:dyDescent="0.3">
      <c r="A1970" s="320" t="s">
        <v>441</v>
      </c>
      <c r="B1970" s="170" t="s">
        <v>987</v>
      </c>
      <c r="C1970" s="169" t="s">
        <v>109</v>
      </c>
      <c r="D1970" s="169" t="s">
        <v>988</v>
      </c>
      <c r="E1970" s="427" t="s">
        <v>472</v>
      </c>
      <c r="F1970" s="427"/>
      <c r="G1970" s="171" t="s">
        <v>409</v>
      </c>
      <c r="H1970" s="172">
        <v>1</v>
      </c>
      <c r="I1970" s="173">
        <v>0.86</v>
      </c>
      <c r="J1970" s="321">
        <v>0.86</v>
      </c>
    </row>
    <row r="1971" spans="1:10" ht="25" x14ac:dyDescent="0.3">
      <c r="A1971" s="316"/>
      <c r="B1971" s="351"/>
      <c r="C1971" s="351"/>
      <c r="D1971" s="351"/>
      <c r="E1971" s="351" t="s">
        <v>436</v>
      </c>
      <c r="F1971" s="352">
        <v>10.351303100000001</v>
      </c>
      <c r="G1971" s="351" t="s">
        <v>437</v>
      </c>
      <c r="H1971" s="352">
        <v>12.25</v>
      </c>
      <c r="I1971" s="351" t="s">
        <v>438</v>
      </c>
      <c r="J1971" s="317">
        <v>22.6</v>
      </c>
    </row>
    <row r="1972" spans="1:10" ht="14.5" thickBot="1" x14ac:dyDescent="0.35">
      <c r="A1972" s="316"/>
      <c r="B1972" s="351"/>
      <c r="C1972" s="351"/>
      <c r="D1972" s="351"/>
      <c r="E1972" s="351" t="s">
        <v>439</v>
      </c>
      <c r="F1972" s="352">
        <v>7.06</v>
      </c>
      <c r="G1972" s="351"/>
      <c r="H1972" s="429" t="s">
        <v>440</v>
      </c>
      <c r="I1972" s="429"/>
      <c r="J1972" s="317">
        <v>35.68</v>
      </c>
    </row>
    <row r="1973" spans="1:10" ht="1.1499999999999999" customHeight="1" thickTop="1" x14ac:dyDescent="0.3">
      <c r="A1973" s="318"/>
      <c r="B1973" s="168"/>
      <c r="C1973" s="168"/>
      <c r="D1973" s="168"/>
      <c r="E1973" s="168"/>
      <c r="F1973" s="168"/>
      <c r="G1973" s="168"/>
      <c r="H1973" s="168"/>
      <c r="I1973" s="168"/>
      <c r="J1973" s="319"/>
    </row>
    <row r="1974" spans="1:10" ht="18" customHeight="1" x14ac:dyDescent="0.3">
      <c r="A1974" s="122"/>
      <c r="B1974" s="123" t="s">
        <v>86</v>
      </c>
      <c r="C1974" s="124" t="s">
        <v>87</v>
      </c>
      <c r="D1974" s="124" t="s">
        <v>5</v>
      </c>
      <c r="E1974" s="390" t="s">
        <v>429</v>
      </c>
      <c r="F1974" s="390"/>
      <c r="G1974" s="152" t="s">
        <v>88</v>
      </c>
      <c r="H1974" s="123" t="s">
        <v>89</v>
      </c>
      <c r="I1974" s="123" t="s">
        <v>90</v>
      </c>
      <c r="J1974" s="125" t="s">
        <v>6</v>
      </c>
    </row>
    <row r="1975" spans="1:10" ht="25.9" customHeight="1" x14ac:dyDescent="0.3">
      <c r="A1975" s="131" t="s">
        <v>430</v>
      </c>
      <c r="B1975" s="132" t="s">
        <v>1137</v>
      </c>
      <c r="C1975" s="133" t="s">
        <v>109</v>
      </c>
      <c r="D1975" s="133" t="s">
        <v>1138</v>
      </c>
      <c r="E1975" s="426" t="s">
        <v>435</v>
      </c>
      <c r="F1975" s="426"/>
      <c r="G1975" s="134" t="s">
        <v>409</v>
      </c>
      <c r="H1975" s="162">
        <v>1</v>
      </c>
      <c r="I1975" s="135">
        <v>21.56</v>
      </c>
      <c r="J1975" s="313">
        <v>21.56</v>
      </c>
    </row>
    <row r="1976" spans="1:10" ht="25.9" customHeight="1" x14ac:dyDescent="0.3">
      <c r="A1976" s="314" t="s">
        <v>432</v>
      </c>
      <c r="B1976" s="164" t="s">
        <v>1076</v>
      </c>
      <c r="C1976" s="163" t="s">
        <v>109</v>
      </c>
      <c r="D1976" s="163" t="s">
        <v>1077</v>
      </c>
      <c r="E1976" s="428" t="s">
        <v>435</v>
      </c>
      <c r="F1976" s="428"/>
      <c r="G1976" s="165" t="s">
        <v>409</v>
      </c>
      <c r="H1976" s="166">
        <v>1</v>
      </c>
      <c r="I1976" s="167">
        <v>0.2</v>
      </c>
      <c r="J1976" s="315">
        <v>0.2</v>
      </c>
    </row>
    <row r="1977" spans="1:10" ht="25.9" customHeight="1" x14ac:dyDescent="0.3">
      <c r="A1977" s="320" t="s">
        <v>441</v>
      </c>
      <c r="B1977" s="170" t="s">
        <v>1078</v>
      </c>
      <c r="C1977" s="169" t="s">
        <v>109</v>
      </c>
      <c r="D1977" s="169" t="s">
        <v>1079</v>
      </c>
      <c r="E1977" s="427" t="s">
        <v>462</v>
      </c>
      <c r="F1977" s="427"/>
      <c r="G1977" s="171" t="s">
        <v>409</v>
      </c>
      <c r="H1977" s="172">
        <v>1</v>
      </c>
      <c r="I1977" s="173">
        <v>15.34</v>
      </c>
      <c r="J1977" s="321">
        <v>15.34</v>
      </c>
    </row>
    <row r="1978" spans="1:10" ht="25.9" customHeight="1" x14ac:dyDescent="0.3">
      <c r="A1978" s="320" t="s">
        <v>441</v>
      </c>
      <c r="B1978" s="170" t="s">
        <v>920</v>
      </c>
      <c r="C1978" s="169" t="s">
        <v>109</v>
      </c>
      <c r="D1978" s="169" t="s">
        <v>921</v>
      </c>
      <c r="E1978" s="427" t="s">
        <v>899</v>
      </c>
      <c r="F1978" s="427"/>
      <c r="G1978" s="171" t="s">
        <v>409</v>
      </c>
      <c r="H1978" s="172">
        <v>1</v>
      </c>
      <c r="I1978" s="173">
        <v>3.14</v>
      </c>
      <c r="J1978" s="321">
        <v>3.14</v>
      </c>
    </row>
    <row r="1979" spans="1:10" ht="25.9" customHeight="1" x14ac:dyDescent="0.3">
      <c r="A1979" s="320" t="s">
        <v>441</v>
      </c>
      <c r="B1979" s="170" t="s">
        <v>922</v>
      </c>
      <c r="C1979" s="169" t="s">
        <v>109</v>
      </c>
      <c r="D1979" s="169" t="s">
        <v>923</v>
      </c>
      <c r="E1979" s="427" t="s">
        <v>682</v>
      </c>
      <c r="F1979" s="427"/>
      <c r="G1979" s="171" t="s">
        <v>409</v>
      </c>
      <c r="H1979" s="172">
        <v>1</v>
      </c>
      <c r="I1979" s="173">
        <v>0.63</v>
      </c>
      <c r="J1979" s="321">
        <v>0.63</v>
      </c>
    </row>
    <row r="1980" spans="1:10" ht="25.9" customHeight="1" x14ac:dyDescent="0.3">
      <c r="A1980" s="320" t="s">
        <v>441</v>
      </c>
      <c r="B1980" s="170" t="s">
        <v>897</v>
      </c>
      <c r="C1980" s="169" t="s">
        <v>109</v>
      </c>
      <c r="D1980" s="169" t="s">
        <v>898</v>
      </c>
      <c r="E1980" s="427" t="s">
        <v>899</v>
      </c>
      <c r="F1980" s="427"/>
      <c r="G1980" s="171" t="s">
        <v>409</v>
      </c>
      <c r="H1980" s="172">
        <v>1</v>
      </c>
      <c r="I1980" s="173">
        <v>1.34</v>
      </c>
      <c r="J1980" s="321">
        <v>1.34</v>
      </c>
    </row>
    <row r="1981" spans="1:10" ht="25.9" customHeight="1" x14ac:dyDescent="0.3">
      <c r="A1981" s="320" t="s">
        <v>441</v>
      </c>
      <c r="B1981" s="170" t="s">
        <v>900</v>
      </c>
      <c r="C1981" s="169" t="s">
        <v>109</v>
      </c>
      <c r="D1981" s="169" t="s">
        <v>901</v>
      </c>
      <c r="E1981" s="427" t="s">
        <v>902</v>
      </c>
      <c r="F1981" s="427"/>
      <c r="G1981" s="171" t="s">
        <v>409</v>
      </c>
      <c r="H1981" s="172">
        <v>1</v>
      </c>
      <c r="I1981" s="173">
        <v>0.04</v>
      </c>
      <c r="J1981" s="321">
        <v>0.04</v>
      </c>
    </row>
    <row r="1982" spans="1:10" ht="25.9" customHeight="1" x14ac:dyDescent="0.3">
      <c r="A1982" s="320" t="s">
        <v>441</v>
      </c>
      <c r="B1982" s="170" t="s">
        <v>985</v>
      </c>
      <c r="C1982" s="169" t="s">
        <v>109</v>
      </c>
      <c r="D1982" s="169" t="s">
        <v>986</v>
      </c>
      <c r="E1982" s="427" t="s">
        <v>472</v>
      </c>
      <c r="F1982" s="427"/>
      <c r="G1982" s="171" t="s">
        <v>409</v>
      </c>
      <c r="H1982" s="172">
        <v>1</v>
      </c>
      <c r="I1982" s="173">
        <v>0.01</v>
      </c>
      <c r="J1982" s="321">
        <v>0.01</v>
      </c>
    </row>
    <row r="1983" spans="1:10" ht="25.9" customHeight="1" x14ac:dyDescent="0.3">
      <c r="A1983" s="320" t="s">
        <v>441</v>
      </c>
      <c r="B1983" s="170" t="s">
        <v>987</v>
      </c>
      <c r="C1983" s="169" t="s">
        <v>109</v>
      </c>
      <c r="D1983" s="169" t="s">
        <v>988</v>
      </c>
      <c r="E1983" s="427" t="s">
        <v>472</v>
      </c>
      <c r="F1983" s="427"/>
      <c r="G1983" s="171" t="s">
        <v>409</v>
      </c>
      <c r="H1983" s="172">
        <v>1</v>
      </c>
      <c r="I1983" s="173">
        <v>0.86</v>
      </c>
      <c r="J1983" s="321">
        <v>0.86</v>
      </c>
    </row>
    <row r="1984" spans="1:10" ht="25" x14ac:dyDescent="0.3">
      <c r="A1984" s="316"/>
      <c r="B1984" s="351"/>
      <c r="C1984" s="351"/>
      <c r="D1984" s="351"/>
      <c r="E1984" s="351" t="s">
        <v>436</v>
      </c>
      <c r="F1984" s="352">
        <v>7.1176659000000004</v>
      </c>
      <c r="G1984" s="351" t="s">
        <v>437</v>
      </c>
      <c r="H1984" s="352">
        <v>8.42</v>
      </c>
      <c r="I1984" s="351" t="s">
        <v>438</v>
      </c>
      <c r="J1984" s="317">
        <v>15.54</v>
      </c>
    </row>
    <row r="1985" spans="1:10" ht="14.5" thickBot="1" x14ac:dyDescent="0.35">
      <c r="A1985" s="316"/>
      <c r="B1985" s="351"/>
      <c r="C1985" s="351"/>
      <c r="D1985" s="351"/>
      <c r="E1985" s="351" t="s">
        <v>439</v>
      </c>
      <c r="F1985" s="352">
        <v>5.31</v>
      </c>
      <c r="G1985" s="351"/>
      <c r="H1985" s="429" t="s">
        <v>440</v>
      </c>
      <c r="I1985" s="429"/>
      <c r="J1985" s="317">
        <v>26.87</v>
      </c>
    </row>
    <row r="1986" spans="1:10" ht="1.1499999999999999" customHeight="1" thickTop="1" x14ac:dyDescent="0.3">
      <c r="A1986" s="318"/>
      <c r="B1986" s="168"/>
      <c r="C1986" s="168"/>
      <c r="D1986" s="168"/>
      <c r="E1986" s="168"/>
      <c r="F1986" s="168"/>
      <c r="G1986" s="168"/>
      <c r="H1986" s="168"/>
      <c r="I1986" s="168"/>
      <c r="J1986" s="319"/>
    </row>
    <row r="1987" spans="1:10" ht="18" customHeight="1" x14ac:dyDescent="0.3">
      <c r="A1987" s="122"/>
      <c r="B1987" s="123" t="s">
        <v>86</v>
      </c>
      <c r="C1987" s="124" t="s">
        <v>87</v>
      </c>
      <c r="D1987" s="124" t="s">
        <v>5</v>
      </c>
      <c r="E1987" s="390" t="s">
        <v>429</v>
      </c>
      <c r="F1987" s="390"/>
      <c r="G1987" s="152" t="s">
        <v>88</v>
      </c>
      <c r="H1987" s="123" t="s">
        <v>89</v>
      </c>
      <c r="I1987" s="123" t="s">
        <v>90</v>
      </c>
      <c r="J1987" s="125" t="s">
        <v>6</v>
      </c>
    </row>
    <row r="1988" spans="1:10" ht="24" customHeight="1" x14ac:dyDescent="0.3">
      <c r="A1988" s="131" t="s">
        <v>430</v>
      </c>
      <c r="B1988" s="132" t="s">
        <v>502</v>
      </c>
      <c r="C1988" s="133" t="s">
        <v>109</v>
      </c>
      <c r="D1988" s="133" t="s">
        <v>503</v>
      </c>
      <c r="E1988" s="426" t="s">
        <v>435</v>
      </c>
      <c r="F1988" s="426"/>
      <c r="G1988" s="134" t="s">
        <v>409</v>
      </c>
      <c r="H1988" s="162">
        <v>1</v>
      </c>
      <c r="I1988" s="135">
        <v>29.09</v>
      </c>
      <c r="J1988" s="313">
        <v>29.09</v>
      </c>
    </row>
    <row r="1989" spans="1:10" ht="25.9" customHeight="1" x14ac:dyDescent="0.3">
      <c r="A1989" s="314" t="s">
        <v>432</v>
      </c>
      <c r="B1989" s="164" t="s">
        <v>1080</v>
      </c>
      <c r="C1989" s="163" t="s">
        <v>109</v>
      </c>
      <c r="D1989" s="163" t="s">
        <v>1081</v>
      </c>
      <c r="E1989" s="428" t="s">
        <v>435</v>
      </c>
      <c r="F1989" s="428"/>
      <c r="G1989" s="165" t="s">
        <v>409</v>
      </c>
      <c r="H1989" s="166">
        <v>1</v>
      </c>
      <c r="I1989" s="167">
        <v>0.52</v>
      </c>
      <c r="J1989" s="315">
        <v>0.52</v>
      </c>
    </row>
    <row r="1990" spans="1:10" ht="24" customHeight="1" x14ac:dyDescent="0.3">
      <c r="A1990" s="320" t="s">
        <v>441</v>
      </c>
      <c r="B1990" s="170" t="s">
        <v>1082</v>
      </c>
      <c r="C1990" s="169" t="s">
        <v>109</v>
      </c>
      <c r="D1990" s="169" t="s">
        <v>1083</v>
      </c>
      <c r="E1990" s="427" t="s">
        <v>462</v>
      </c>
      <c r="F1990" s="427"/>
      <c r="G1990" s="171" t="s">
        <v>409</v>
      </c>
      <c r="H1990" s="172">
        <v>1</v>
      </c>
      <c r="I1990" s="173">
        <v>21.36</v>
      </c>
      <c r="J1990" s="321">
        <v>21.36</v>
      </c>
    </row>
    <row r="1991" spans="1:10" ht="25.9" customHeight="1" x14ac:dyDescent="0.3">
      <c r="A1991" s="320" t="s">
        <v>441</v>
      </c>
      <c r="B1991" s="170" t="s">
        <v>920</v>
      </c>
      <c r="C1991" s="169" t="s">
        <v>109</v>
      </c>
      <c r="D1991" s="169" t="s">
        <v>921</v>
      </c>
      <c r="E1991" s="427" t="s">
        <v>899</v>
      </c>
      <c r="F1991" s="427"/>
      <c r="G1991" s="171" t="s">
        <v>409</v>
      </c>
      <c r="H1991" s="172">
        <v>1</v>
      </c>
      <c r="I1991" s="173">
        <v>3.14</v>
      </c>
      <c r="J1991" s="321">
        <v>3.14</v>
      </c>
    </row>
    <row r="1992" spans="1:10" ht="25.9" customHeight="1" x14ac:dyDescent="0.3">
      <c r="A1992" s="320" t="s">
        <v>441</v>
      </c>
      <c r="B1992" s="170" t="s">
        <v>922</v>
      </c>
      <c r="C1992" s="169" t="s">
        <v>109</v>
      </c>
      <c r="D1992" s="169" t="s">
        <v>923</v>
      </c>
      <c r="E1992" s="427" t="s">
        <v>682</v>
      </c>
      <c r="F1992" s="427"/>
      <c r="G1992" s="171" t="s">
        <v>409</v>
      </c>
      <c r="H1992" s="172">
        <v>1</v>
      </c>
      <c r="I1992" s="173">
        <v>0.63</v>
      </c>
      <c r="J1992" s="321">
        <v>0.63</v>
      </c>
    </row>
    <row r="1993" spans="1:10" ht="25.9" customHeight="1" x14ac:dyDescent="0.3">
      <c r="A1993" s="320" t="s">
        <v>441</v>
      </c>
      <c r="B1993" s="170" t="s">
        <v>897</v>
      </c>
      <c r="C1993" s="169" t="s">
        <v>109</v>
      </c>
      <c r="D1993" s="169" t="s">
        <v>898</v>
      </c>
      <c r="E1993" s="427" t="s">
        <v>899</v>
      </c>
      <c r="F1993" s="427"/>
      <c r="G1993" s="171" t="s">
        <v>409</v>
      </c>
      <c r="H1993" s="172">
        <v>1</v>
      </c>
      <c r="I1993" s="173">
        <v>1.34</v>
      </c>
      <c r="J1993" s="321">
        <v>1.34</v>
      </c>
    </row>
    <row r="1994" spans="1:10" ht="25.9" customHeight="1" x14ac:dyDescent="0.3">
      <c r="A1994" s="320" t="s">
        <v>441</v>
      </c>
      <c r="B1994" s="170" t="s">
        <v>900</v>
      </c>
      <c r="C1994" s="169" t="s">
        <v>109</v>
      </c>
      <c r="D1994" s="169" t="s">
        <v>901</v>
      </c>
      <c r="E1994" s="427" t="s">
        <v>902</v>
      </c>
      <c r="F1994" s="427"/>
      <c r="G1994" s="171" t="s">
        <v>409</v>
      </c>
      <c r="H1994" s="172">
        <v>1</v>
      </c>
      <c r="I1994" s="173">
        <v>0.04</v>
      </c>
      <c r="J1994" s="321">
        <v>0.04</v>
      </c>
    </row>
    <row r="1995" spans="1:10" ht="25.9" customHeight="1" x14ac:dyDescent="0.3">
      <c r="A1995" s="320" t="s">
        <v>441</v>
      </c>
      <c r="B1995" s="170" t="s">
        <v>989</v>
      </c>
      <c r="C1995" s="169" t="s">
        <v>109</v>
      </c>
      <c r="D1995" s="169" t="s">
        <v>990</v>
      </c>
      <c r="E1995" s="427" t="s">
        <v>472</v>
      </c>
      <c r="F1995" s="427"/>
      <c r="G1995" s="171" t="s">
        <v>409</v>
      </c>
      <c r="H1995" s="172">
        <v>1</v>
      </c>
      <c r="I1995" s="173">
        <v>0.82</v>
      </c>
      <c r="J1995" s="321">
        <v>0.82</v>
      </c>
    </row>
    <row r="1996" spans="1:10" ht="25.9" customHeight="1" x14ac:dyDescent="0.3">
      <c r="A1996" s="320" t="s">
        <v>441</v>
      </c>
      <c r="B1996" s="170" t="s">
        <v>991</v>
      </c>
      <c r="C1996" s="169" t="s">
        <v>109</v>
      </c>
      <c r="D1996" s="169" t="s">
        <v>992</v>
      </c>
      <c r="E1996" s="427" t="s">
        <v>472</v>
      </c>
      <c r="F1996" s="427"/>
      <c r="G1996" s="171" t="s">
        <v>409</v>
      </c>
      <c r="H1996" s="172">
        <v>1</v>
      </c>
      <c r="I1996" s="173">
        <v>1.24</v>
      </c>
      <c r="J1996" s="321">
        <v>1.24</v>
      </c>
    </row>
    <row r="1997" spans="1:10" ht="25" x14ac:dyDescent="0.3">
      <c r="A1997" s="316"/>
      <c r="B1997" s="351"/>
      <c r="C1997" s="351"/>
      <c r="D1997" s="351"/>
      <c r="E1997" s="351" t="s">
        <v>436</v>
      </c>
      <c r="F1997" s="352">
        <v>10.021527000000001</v>
      </c>
      <c r="G1997" s="351" t="s">
        <v>437</v>
      </c>
      <c r="H1997" s="352">
        <v>11.86</v>
      </c>
      <c r="I1997" s="351" t="s">
        <v>438</v>
      </c>
      <c r="J1997" s="317">
        <v>21.88</v>
      </c>
    </row>
    <row r="1998" spans="1:10" ht="14.5" thickBot="1" x14ac:dyDescent="0.35">
      <c r="A1998" s="316"/>
      <c r="B1998" s="351"/>
      <c r="C1998" s="351"/>
      <c r="D1998" s="351"/>
      <c r="E1998" s="351" t="s">
        <v>439</v>
      </c>
      <c r="F1998" s="352">
        <v>7.17</v>
      </c>
      <c r="G1998" s="351"/>
      <c r="H1998" s="429" t="s">
        <v>440</v>
      </c>
      <c r="I1998" s="429"/>
      <c r="J1998" s="317">
        <v>36.26</v>
      </c>
    </row>
    <row r="1999" spans="1:10" ht="1.1499999999999999" customHeight="1" thickTop="1" x14ac:dyDescent="0.3">
      <c r="A1999" s="318"/>
      <c r="B1999" s="168"/>
      <c r="C1999" s="168"/>
      <c r="D1999" s="168"/>
      <c r="E1999" s="168"/>
      <c r="F1999" s="168"/>
      <c r="G1999" s="168"/>
      <c r="H1999" s="168"/>
      <c r="I1999" s="168"/>
      <c r="J1999" s="319"/>
    </row>
    <row r="2000" spans="1:10" ht="18" customHeight="1" x14ac:dyDescent="0.3">
      <c r="A2000" s="122"/>
      <c r="B2000" s="123" t="s">
        <v>86</v>
      </c>
      <c r="C2000" s="124" t="s">
        <v>87</v>
      </c>
      <c r="D2000" s="124" t="s">
        <v>5</v>
      </c>
      <c r="E2000" s="390" t="s">
        <v>429</v>
      </c>
      <c r="F2000" s="390"/>
      <c r="G2000" s="152" t="s">
        <v>88</v>
      </c>
      <c r="H2000" s="123" t="s">
        <v>89</v>
      </c>
      <c r="I2000" s="123" t="s">
        <v>90</v>
      </c>
      <c r="J2000" s="125" t="s">
        <v>6</v>
      </c>
    </row>
    <row r="2001" spans="1:10" ht="24" customHeight="1" x14ac:dyDescent="0.3">
      <c r="A2001" s="131" t="s">
        <v>430</v>
      </c>
      <c r="B2001" s="132" t="s">
        <v>574</v>
      </c>
      <c r="C2001" s="133" t="s">
        <v>109</v>
      </c>
      <c r="D2001" s="133" t="s">
        <v>575</v>
      </c>
      <c r="E2001" s="426" t="s">
        <v>435</v>
      </c>
      <c r="F2001" s="426"/>
      <c r="G2001" s="134" t="s">
        <v>409</v>
      </c>
      <c r="H2001" s="162">
        <v>1</v>
      </c>
      <c r="I2001" s="135">
        <v>30.57</v>
      </c>
      <c r="J2001" s="313">
        <v>30.57</v>
      </c>
    </row>
    <row r="2002" spans="1:10" ht="25.9" customHeight="1" x14ac:dyDescent="0.3">
      <c r="A2002" s="314" t="s">
        <v>432</v>
      </c>
      <c r="B2002" s="164" t="s">
        <v>1084</v>
      </c>
      <c r="C2002" s="163" t="s">
        <v>109</v>
      </c>
      <c r="D2002" s="163" t="s">
        <v>1085</v>
      </c>
      <c r="E2002" s="428" t="s">
        <v>435</v>
      </c>
      <c r="F2002" s="428"/>
      <c r="G2002" s="165" t="s">
        <v>409</v>
      </c>
      <c r="H2002" s="166">
        <v>1</v>
      </c>
      <c r="I2002" s="167">
        <v>0.36</v>
      </c>
      <c r="J2002" s="315">
        <v>0.36</v>
      </c>
    </row>
    <row r="2003" spans="1:10" ht="24" customHeight="1" x14ac:dyDescent="0.3">
      <c r="A2003" s="320" t="s">
        <v>441</v>
      </c>
      <c r="B2003" s="170" t="s">
        <v>1086</v>
      </c>
      <c r="C2003" s="169" t="s">
        <v>109</v>
      </c>
      <c r="D2003" s="169" t="s">
        <v>1087</v>
      </c>
      <c r="E2003" s="427" t="s">
        <v>462</v>
      </c>
      <c r="F2003" s="427"/>
      <c r="G2003" s="171" t="s">
        <v>409</v>
      </c>
      <c r="H2003" s="172">
        <v>1</v>
      </c>
      <c r="I2003" s="173">
        <v>21.36</v>
      </c>
      <c r="J2003" s="321">
        <v>21.36</v>
      </c>
    </row>
    <row r="2004" spans="1:10" ht="25.9" customHeight="1" x14ac:dyDescent="0.3">
      <c r="A2004" s="320" t="s">
        <v>441</v>
      </c>
      <c r="B2004" s="170" t="s">
        <v>920</v>
      </c>
      <c r="C2004" s="169" t="s">
        <v>109</v>
      </c>
      <c r="D2004" s="169" t="s">
        <v>921</v>
      </c>
      <c r="E2004" s="427" t="s">
        <v>899</v>
      </c>
      <c r="F2004" s="427"/>
      <c r="G2004" s="171" t="s">
        <v>409</v>
      </c>
      <c r="H2004" s="172">
        <v>1</v>
      </c>
      <c r="I2004" s="173">
        <v>3.14</v>
      </c>
      <c r="J2004" s="321">
        <v>3.14</v>
      </c>
    </row>
    <row r="2005" spans="1:10" ht="25.9" customHeight="1" x14ac:dyDescent="0.3">
      <c r="A2005" s="320" t="s">
        <v>441</v>
      </c>
      <c r="B2005" s="170" t="s">
        <v>922</v>
      </c>
      <c r="C2005" s="169" t="s">
        <v>109</v>
      </c>
      <c r="D2005" s="169" t="s">
        <v>923</v>
      </c>
      <c r="E2005" s="427" t="s">
        <v>682</v>
      </c>
      <c r="F2005" s="427"/>
      <c r="G2005" s="171" t="s">
        <v>409</v>
      </c>
      <c r="H2005" s="172">
        <v>1</v>
      </c>
      <c r="I2005" s="173">
        <v>0.63</v>
      </c>
      <c r="J2005" s="321">
        <v>0.63</v>
      </c>
    </row>
    <row r="2006" spans="1:10" ht="25.9" customHeight="1" x14ac:dyDescent="0.3">
      <c r="A2006" s="320" t="s">
        <v>441</v>
      </c>
      <c r="B2006" s="170" t="s">
        <v>897</v>
      </c>
      <c r="C2006" s="169" t="s">
        <v>109</v>
      </c>
      <c r="D2006" s="169" t="s">
        <v>898</v>
      </c>
      <c r="E2006" s="427" t="s">
        <v>899</v>
      </c>
      <c r="F2006" s="427"/>
      <c r="G2006" s="171" t="s">
        <v>409</v>
      </c>
      <c r="H2006" s="172">
        <v>1</v>
      </c>
      <c r="I2006" s="173">
        <v>1.34</v>
      </c>
      <c r="J2006" s="321">
        <v>1.34</v>
      </c>
    </row>
    <row r="2007" spans="1:10" ht="25.9" customHeight="1" x14ac:dyDescent="0.3">
      <c r="A2007" s="320" t="s">
        <v>441</v>
      </c>
      <c r="B2007" s="170" t="s">
        <v>900</v>
      </c>
      <c r="C2007" s="169" t="s">
        <v>109</v>
      </c>
      <c r="D2007" s="169" t="s">
        <v>901</v>
      </c>
      <c r="E2007" s="427" t="s">
        <v>902</v>
      </c>
      <c r="F2007" s="427"/>
      <c r="G2007" s="171" t="s">
        <v>409</v>
      </c>
      <c r="H2007" s="172">
        <v>1</v>
      </c>
      <c r="I2007" s="173">
        <v>0.04</v>
      </c>
      <c r="J2007" s="321">
        <v>0.04</v>
      </c>
    </row>
    <row r="2008" spans="1:10" ht="25.9" customHeight="1" x14ac:dyDescent="0.3">
      <c r="A2008" s="320" t="s">
        <v>441</v>
      </c>
      <c r="B2008" s="170" t="s">
        <v>1139</v>
      </c>
      <c r="C2008" s="169" t="s">
        <v>109</v>
      </c>
      <c r="D2008" s="169" t="s">
        <v>1140</v>
      </c>
      <c r="E2008" s="427" t="s">
        <v>472</v>
      </c>
      <c r="F2008" s="427"/>
      <c r="G2008" s="171" t="s">
        <v>409</v>
      </c>
      <c r="H2008" s="172">
        <v>1</v>
      </c>
      <c r="I2008" s="173">
        <v>1.97</v>
      </c>
      <c r="J2008" s="321">
        <v>1.97</v>
      </c>
    </row>
    <row r="2009" spans="1:10" ht="25.9" customHeight="1" x14ac:dyDescent="0.3">
      <c r="A2009" s="320" t="s">
        <v>441</v>
      </c>
      <c r="B2009" s="170" t="s">
        <v>1141</v>
      </c>
      <c r="C2009" s="169" t="s">
        <v>109</v>
      </c>
      <c r="D2009" s="169" t="s">
        <v>1142</v>
      </c>
      <c r="E2009" s="427" t="s">
        <v>472</v>
      </c>
      <c r="F2009" s="427"/>
      <c r="G2009" s="171" t="s">
        <v>409</v>
      </c>
      <c r="H2009" s="172">
        <v>1</v>
      </c>
      <c r="I2009" s="173">
        <v>1.73</v>
      </c>
      <c r="J2009" s="321">
        <v>1.73</v>
      </c>
    </row>
    <row r="2010" spans="1:10" ht="25" x14ac:dyDescent="0.3">
      <c r="A2010" s="316"/>
      <c r="B2010" s="351"/>
      <c r="C2010" s="351"/>
      <c r="D2010" s="351"/>
      <c r="E2010" s="351" t="s">
        <v>436</v>
      </c>
      <c r="F2010" s="352">
        <v>9.9482435000000002</v>
      </c>
      <c r="G2010" s="351" t="s">
        <v>437</v>
      </c>
      <c r="H2010" s="352">
        <v>11.77</v>
      </c>
      <c r="I2010" s="351" t="s">
        <v>438</v>
      </c>
      <c r="J2010" s="317">
        <v>21.72</v>
      </c>
    </row>
    <row r="2011" spans="1:10" ht="14.5" thickBot="1" x14ac:dyDescent="0.35">
      <c r="A2011" s="316"/>
      <c r="B2011" s="351"/>
      <c r="C2011" s="351"/>
      <c r="D2011" s="351"/>
      <c r="E2011" s="351" t="s">
        <v>439</v>
      </c>
      <c r="F2011" s="352">
        <v>7.54</v>
      </c>
      <c r="G2011" s="351"/>
      <c r="H2011" s="429" t="s">
        <v>440</v>
      </c>
      <c r="I2011" s="429"/>
      <c r="J2011" s="317">
        <v>38.11</v>
      </c>
    </row>
    <row r="2012" spans="1:10" ht="1.1499999999999999" customHeight="1" thickTop="1" x14ac:dyDescent="0.3">
      <c r="A2012" s="318"/>
      <c r="B2012" s="168"/>
      <c r="C2012" s="168"/>
      <c r="D2012" s="168"/>
      <c r="E2012" s="168"/>
      <c r="F2012" s="168"/>
      <c r="G2012" s="168"/>
      <c r="H2012" s="168"/>
      <c r="I2012" s="168"/>
      <c r="J2012" s="319"/>
    </row>
    <row r="2013" spans="1:10" ht="18" customHeight="1" x14ac:dyDescent="0.3">
      <c r="A2013" s="122"/>
      <c r="B2013" s="123" t="s">
        <v>86</v>
      </c>
      <c r="C2013" s="124" t="s">
        <v>87</v>
      </c>
      <c r="D2013" s="124" t="s">
        <v>5</v>
      </c>
      <c r="E2013" s="390" t="s">
        <v>429</v>
      </c>
      <c r="F2013" s="390"/>
      <c r="G2013" s="152" t="s">
        <v>88</v>
      </c>
      <c r="H2013" s="123" t="s">
        <v>89</v>
      </c>
      <c r="I2013" s="123" t="s">
        <v>90</v>
      </c>
      <c r="J2013" s="125" t="s">
        <v>6</v>
      </c>
    </row>
    <row r="2014" spans="1:10" ht="39" customHeight="1" x14ac:dyDescent="0.3">
      <c r="A2014" s="131" t="s">
        <v>430</v>
      </c>
      <c r="B2014" s="132" t="s">
        <v>483</v>
      </c>
      <c r="C2014" s="133" t="s">
        <v>109</v>
      </c>
      <c r="D2014" s="133" t="s">
        <v>484</v>
      </c>
      <c r="E2014" s="426" t="s">
        <v>481</v>
      </c>
      <c r="F2014" s="426"/>
      <c r="G2014" s="134" t="s">
        <v>485</v>
      </c>
      <c r="H2014" s="162">
        <v>1</v>
      </c>
      <c r="I2014" s="135">
        <v>21.65</v>
      </c>
      <c r="J2014" s="313">
        <v>21.65</v>
      </c>
    </row>
    <row r="2015" spans="1:10" ht="25.9" customHeight="1" x14ac:dyDescent="0.3">
      <c r="A2015" s="314" t="s">
        <v>432</v>
      </c>
      <c r="B2015" s="164" t="s">
        <v>1137</v>
      </c>
      <c r="C2015" s="163" t="s">
        <v>109</v>
      </c>
      <c r="D2015" s="163" t="s">
        <v>1138</v>
      </c>
      <c r="E2015" s="428" t="s">
        <v>435</v>
      </c>
      <c r="F2015" s="428"/>
      <c r="G2015" s="165" t="s">
        <v>409</v>
      </c>
      <c r="H2015" s="166">
        <v>1</v>
      </c>
      <c r="I2015" s="167">
        <v>21.56</v>
      </c>
      <c r="J2015" s="315">
        <v>21.56</v>
      </c>
    </row>
    <row r="2016" spans="1:10" ht="39" customHeight="1" x14ac:dyDescent="0.3">
      <c r="A2016" s="314" t="s">
        <v>432</v>
      </c>
      <c r="B2016" s="164" t="s">
        <v>1145</v>
      </c>
      <c r="C2016" s="163" t="s">
        <v>109</v>
      </c>
      <c r="D2016" s="163" t="s">
        <v>1146</v>
      </c>
      <c r="E2016" s="428" t="s">
        <v>481</v>
      </c>
      <c r="F2016" s="428"/>
      <c r="G2016" s="165" t="s">
        <v>409</v>
      </c>
      <c r="H2016" s="166">
        <v>1</v>
      </c>
      <c r="I2016" s="167">
        <v>0.08</v>
      </c>
      <c r="J2016" s="315">
        <v>0.08</v>
      </c>
    </row>
    <row r="2017" spans="1:10" ht="39" customHeight="1" x14ac:dyDescent="0.3">
      <c r="A2017" s="314" t="s">
        <v>432</v>
      </c>
      <c r="B2017" s="164" t="s">
        <v>1147</v>
      </c>
      <c r="C2017" s="163" t="s">
        <v>109</v>
      </c>
      <c r="D2017" s="163" t="s">
        <v>1148</v>
      </c>
      <c r="E2017" s="428" t="s">
        <v>481</v>
      </c>
      <c r="F2017" s="428"/>
      <c r="G2017" s="165" t="s">
        <v>409</v>
      </c>
      <c r="H2017" s="166">
        <v>1</v>
      </c>
      <c r="I2017" s="167">
        <v>0.01</v>
      </c>
      <c r="J2017" s="315">
        <v>0.01</v>
      </c>
    </row>
    <row r="2018" spans="1:10" ht="25" x14ac:dyDescent="0.3">
      <c r="A2018" s="316"/>
      <c r="B2018" s="351"/>
      <c r="C2018" s="351"/>
      <c r="D2018" s="351"/>
      <c r="E2018" s="351" t="s">
        <v>436</v>
      </c>
      <c r="F2018" s="352">
        <v>7.1176659000000004</v>
      </c>
      <c r="G2018" s="351" t="s">
        <v>437</v>
      </c>
      <c r="H2018" s="352">
        <v>8.42</v>
      </c>
      <c r="I2018" s="351" t="s">
        <v>438</v>
      </c>
      <c r="J2018" s="317">
        <v>15.54</v>
      </c>
    </row>
    <row r="2019" spans="1:10" ht="14.5" thickBot="1" x14ac:dyDescent="0.35">
      <c r="A2019" s="316"/>
      <c r="B2019" s="351"/>
      <c r="C2019" s="351"/>
      <c r="D2019" s="351"/>
      <c r="E2019" s="351" t="s">
        <v>439</v>
      </c>
      <c r="F2019" s="352">
        <v>5.34</v>
      </c>
      <c r="G2019" s="351"/>
      <c r="H2019" s="429" t="s">
        <v>440</v>
      </c>
      <c r="I2019" s="429"/>
      <c r="J2019" s="317">
        <v>26.99</v>
      </c>
    </row>
    <row r="2020" spans="1:10" ht="1.1499999999999999" customHeight="1" thickTop="1" x14ac:dyDescent="0.3">
      <c r="A2020" s="318"/>
      <c r="B2020" s="168"/>
      <c r="C2020" s="168"/>
      <c r="D2020" s="168"/>
      <c r="E2020" s="168"/>
      <c r="F2020" s="168"/>
      <c r="G2020" s="168"/>
      <c r="H2020" s="168"/>
      <c r="I2020" s="168"/>
      <c r="J2020" s="319"/>
    </row>
    <row r="2021" spans="1:10" ht="18" customHeight="1" x14ac:dyDescent="0.3">
      <c r="A2021" s="122"/>
      <c r="B2021" s="123" t="s">
        <v>86</v>
      </c>
      <c r="C2021" s="124" t="s">
        <v>87</v>
      </c>
      <c r="D2021" s="124" t="s">
        <v>5</v>
      </c>
      <c r="E2021" s="390" t="s">
        <v>429</v>
      </c>
      <c r="F2021" s="390"/>
      <c r="G2021" s="152" t="s">
        <v>88</v>
      </c>
      <c r="H2021" s="123" t="s">
        <v>89</v>
      </c>
      <c r="I2021" s="123" t="s">
        <v>90</v>
      </c>
      <c r="J2021" s="125" t="s">
        <v>6</v>
      </c>
    </row>
    <row r="2022" spans="1:10" ht="39" customHeight="1" x14ac:dyDescent="0.3">
      <c r="A2022" s="131" t="s">
        <v>430</v>
      </c>
      <c r="B2022" s="132" t="s">
        <v>479</v>
      </c>
      <c r="C2022" s="133" t="s">
        <v>109</v>
      </c>
      <c r="D2022" s="133" t="s">
        <v>480</v>
      </c>
      <c r="E2022" s="426" t="s">
        <v>481</v>
      </c>
      <c r="F2022" s="426"/>
      <c r="G2022" s="134" t="s">
        <v>482</v>
      </c>
      <c r="H2022" s="162">
        <v>1</v>
      </c>
      <c r="I2022" s="135">
        <v>22.92</v>
      </c>
      <c r="J2022" s="313">
        <v>22.92</v>
      </c>
    </row>
    <row r="2023" spans="1:10" ht="25.9" customHeight="1" x14ac:dyDescent="0.3">
      <c r="A2023" s="314" t="s">
        <v>432</v>
      </c>
      <c r="B2023" s="164" t="s">
        <v>1137</v>
      </c>
      <c r="C2023" s="163" t="s">
        <v>109</v>
      </c>
      <c r="D2023" s="163" t="s">
        <v>1138</v>
      </c>
      <c r="E2023" s="428" t="s">
        <v>435</v>
      </c>
      <c r="F2023" s="428"/>
      <c r="G2023" s="165" t="s">
        <v>409</v>
      </c>
      <c r="H2023" s="166">
        <v>1</v>
      </c>
      <c r="I2023" s="167">
        <v>21.56</v>
      </c>
      <c r="J2023" s="315">
        <v>21.56</v>
      </c>
    </row>
    <row r="2024" spans="1:10" ht="39" customHeight="1" x14ac:dyDescent="0.3">
      <c r="A2024" s="314" t="s">
        <v>432</v>
      </c>
      <c r="B2024" s="164" t="s">
        <v>1145</v>
      </c>
      <c r="C2024" s="163" t="s">
        <v>109</v>
      </c>
      <c r="D2024" s="163" t="s">
        <v>1146</v>
      </c>
      <c r="E2024" s="428" t="s">
        <v>481</v>
      </c>
      <c r="F2024" s="428"/>
      <c r="G2024" s="165" t="s">
        <v>409</v>
      </c>
      <c r="H2024" s="166">
        <v>1</v>
      </c>
      <c r="I2024" s="167">
        <v>0.08</v>
      </c>
      <c r="J2024" s="315">
        <v>0.08</v>
      </c>
    </row>
    <row r="2025" spans="1:10" ht="39" customHeight="1" x14ac:dyDescent="0.3">
      <c r="A2025" s="314" t="s">
        <v>432</v>
      </c>
      <c r="B2025" s="164" t="s">
        <v>1147</v>
      </c>
      <c r="C2025" s="163" t="s">
        <v>109</v>
      </c>
      <c r="D2025" s="163" t="s">
        <v>1148</v>
      </c>
      <c r="E2025" s="428" t="s">
        <v>481</v>
      </c>
      <c r="F2025" s="428"/>
      <c r="G2025" s="165" t="s">
        <v>409</v>
      </c>
      <c r="H2025" s="166">
        <v>1</v>
      </c>
      <c r="I2025" s="167">
        <v>0.01</v>
      </c>
      <c r="J2025" s="315">
        <v>0.01</v>
      </c>
    </row>
    <row r="2026" spans="1:10" ht="39" customHeight="1" x14ac:dyDescent="0.3">
      <c r="A2026" s="314" t="s">
        <v>432</v>
      </c>
      <c r="B2026" s="164" t="s">
        <v>1149</v>
      </c>
      <c r="C2026" s="163" t="s">
        <v>109</v>
      </c>
      <c r="D2026" s="163" t="s">
        <v>1150</v>
      </c>
      <c r="E2026" s="428" t="s">
        <v>481</v>
      </c>
      <c r="F2026" s="428"/>
      <c r="G2026" s="165" t="s">
        <v>409</v>
      </c>
      <c r="H2026" s="166">
        <v>1</v>
      </c>
      <c r="I2026" s="167">
        <v>0.06</v>
      </c>
      <c r="J2026" s="315">
        <v>0.06</v>
      </c>
    </row>
    <row r="2027" spans="1:10" ht="39" customHeight="1" x14ac:dyDescent="0.3">
      <c r="A2027" s="314" t="s">
        <v>432</v>
      </c>
      <c r="B2027" s="164" t="s">
        <v>1151</v>
      </c>
      <c r="C2027" s="163" t="s">
        <v>109</v>
      </c>
      <c r="D2027" s="163" t="s">
        <v>1152</v>
      </c>
      <c r="E2027" s="428" t="s">
        <v>481</v>
      </c>
      <c r="F2027" s="428"/>
      <c r="G2027" s="165" t="s">
        <v>409</v>
      </c>
      <c r="H2027" s="166">
        <v>1</v>
      </c>
      <c r="I2027" s="167">
        <v>1.21</v>
      </c>
      <c r="J2027" s="315">
        <v>1.21</v>
      </c>
    </row>
    <row r="2028" spans="1:10" ht="25" x14ac:dyDescent="0.3">
      <c r="A2028" s="316"/>
      <c r="B2028" s="351"/>
      <c r="C2028" s="351"/>
      <c r="D2028" s="351"/>
      <c r="E2028" s="351" t="s">
        <v>436</v>
      </c>
      <c r="F2028" s="352">
        <v>7.1176659000000004</v>
      </c>
      <c r="G2028" s="351" t="s">
        <v>437</v>
      </c>
      <c r="H2028" s="352">
        <v>8.42</v>
      </c>
      <c r="I2028" s="351" t="s">
        <v>438</v>
      </c>
      <c r="J2028" s="317">
        <v>15.54</v>
      </c>
    </row>
    <row r="2029" spans="1:10" ht="14.5" thickBot="1" x14ac:dyDescent="0.35">
      <c r="A2029" s="316"/>
      <c r="B2029" s="351"/>
      <c r="C2029" s="351"/>
      <c r="D2029" s="351"/>
      <c r="E2029" s="351" t="s">
        <v>439</v>
      </c>
      <c r="F2029" s="352">
        <v>5.65</v>
      </c>
      <c r="G2029" s="351"/>
      <c r="H2029" s="429" t="s">
        <v>440</v>
      </c>
      <c r="I2029" s="429"/>
      <c r="J2029" s="317">
        <v>28.57</v>
      </c>
    </row>
    <row r="2030" spans="1:10" ht="1.1499999999999999" customHeight="1" thickTop="1" x14ac:dyDescent="0.3">
      <c r="A2030" s="318"/>
      <c r="B2030" s="168"/>
      <c r="C2030" s="168"/>
      <c r="D2030" s="168"/>
      <c r="E2030" s="168"/>
      <c r="F2030" s="168"/>
      <c r="G2030" s="168"/>
      <c r="H2030" s="168"/>
      <c r="I2030" s="168"/>
      <c r="J2030" s="319"/>
    </row>
    <row r="2031" spans="1:10" ht="18" customHeight="1" x14ac:dyDescent="0.3">
      <c r="A2031" s="122"/>
      <c r="B2031" s="123" t="s">
        <v>86</v>
      </c>
      <c r="C2031" s="124" t="s">
        <v>87</v>
      </c>
      <c r="D2031" s="124" t="s">
        <v>5</v>
      </c>
      <c r="E2031" s="390" t="s">
        <v>429</v>
      </c>
      <c r="F2031" s="390"/>
      <c r="G2031" s="152" t="s">
        <v>88</v>
      </c>
      <c r="H2031" s="123" t="s">
        <v>89</v>
      </c>
      <c r="I2031" s="123" t="s">
        <v>90</v>
      </c>
      <c r="J2031" s="125" t="s">
        <v>6</v>
      </c>
    </row>
    <row r="2032" spans="1:10" ht="39" customHeight="1" x14ac:dyDescent="0.3">
      <c r="A2032" s="131" t="s">
        <v>430</v>
      </c>
      <c r="B2032" s="132" t="s">
        <v>1145</v>
      </c>
      <c r="C2032" s="133" t="s">
        <v>109</v>
      </c>
      <c r="D2032" s="133" t="s">
        <v>1146</v>
      </c>
      <c r="E2032" s="426" t="s">
        <v>481</v>
      </c>
      <c r="F2032" s="426"/>
      <c r="G2032" s="134" t="s">
        <v>409</v>
      </c>
      <c r="H2032" s="162">
        <v>1</v>
      </c>
      <c r="I2032" s="135">
        <v>0.08</v>
      </c>
      <c r="J2032" s="313">
        <v>0.08</v>
      </c>
    </row>
    <row r="2033" spans="1:10" ht="39" customHeight="1" x14ac:dyDescent="0.3">
      <c r="A2033" s="320" t="s">
        <v>441</v>
      </c>
      <c r="B2033" s="170" t="s">
        <v>1153</v>
      </c>
      <c r="C2033" s="169" t="s">
        <v>109</v>
      </c>
      <c r="D2033" s="169" t="s">
        <v>1154</v>
      </c>
      <c r="E2033" s="427" t="s">
        <v>444</v>
      </c>
      <c r="F2033" s="427"/>
      <c r="G2033" s="171" t="s">
        <v>132</v>
      </c>
      <c r="H2033" s="172">
        <v>7.2000000000000002E-5</v>
      </c>
      <c r="I2033" s="173">
        <v>1248.92</v>
      </c>
      <c r="J2033" s="321">
        <v>0.08</v>
      </c>
    </row>
    <row r="2034" spans="1:10" ht="25" x14ac:dyDescent="0.3">
      <c r="A2034" s="316"/>
      <c r="B2034" s="351"/>
      <c r="C2034" s="351"/>
      <c r="D2034" s="351"/>
      <c r="E2034" s="351" t="s">
        <v>436</v>
      </c>
      <c r="F2034" s="352">
        <v>0</v>
      </c>
      <c r="G2034" s="351" t="s">
        <v>437</v>
      </c>
      <c r="H2034" s="352">
        <v>0</v>
      </c>
      <c r="I2034" s="351" t="s">
        <v>438</v>
      </c>
      <c r="J2034" s="317">
        <v>0</v>
      </c>
    </row>
    <row r="2035" spans="1:10" ht="14.5" thickBot="1" x14ac:dyDescent="0.35">
      <c r="A2035" s="316"/>
      <c r="B2035" s="351"/>
      <c r="C2035" s="351"/>
      <c r="D2035" s="351"/>
      <c r="E2035" s="351" t="s">
        <v>439</v>
      </c>
      <c r="F2035" s="352">
        <v>0.01</v>
      </c>
      <c r="G2035" s="351"/>
      <c r="H2035" s="429" t="s">
        <v>440</v>
      </c>
      <c r="I2035" s="429"/>
      <c r="J2035" s="317">
        <v>0.09</v>
      </c>
    </row>
    <row r="2036" spans="1:10" ht="1.1499999999999999" customHeight="1" thickTop="1" x14ac:dyDescent="0.3">
      <c r="A2036" s="318"/>
      <c r="B2036" s="168"/>
      <c r="C2036" s="168"/>
      <c r="D2036" s="168"/>
      <c r="E2036" s="168"/>
      <c r="F2036" s="168"/>
      <c r="G2036" s="168"/>
      <c r="H2036" s="168"/>
      <c r="I2036" s="168"/>
      <c r="J2036" s="319"/>
    </row>
    <row r="2037" spans="1:10" ht="18" customHeight="1" x14ac:dyDescent="0.3">
      <c r="A2037" s="122"/>
      <c r="B2037" s="123" t="s">
        <v>86</v>
      </c>
      <c r="C2037" s="124" t="s">
        <v>87</v>
      </c>
      <c r="D2037" s="124" t="s">
        <v>5</v>
      </c>
      <c r="E2037" s="390" t="s">
        <v>429</v>
      </c>
      <c r="F2037" s="390"/>
      <c r="G2037" s="152" t="s">
        <v>88</v>
      </c>
      <c r="H2037" s="123" t="s">
        <v>89</v>
      </c>
      <c r="I2037" s="123" t="s">
        <v>90</v>
      </c>
      <c r="J2037" s="125" t="s">
        <v>6</v>
      </c>
    </row>
    <row r="2038" spans="1:10" ht="39" customHeight="1" x14ac:dyDescent="0.3">
      <c r="A2038" s="131" t="s">
        <v>430</v>
      </c>
      <c r="B2038" s="132" t="s">
        <v>1147</v>
      </c>
      <c r="C2038" s="133" t="s">
        <v>109</v>
      </c>
      <c r="D2038" s="133" t="s">
        <v>1148</v>
      </c>
      <c r="E2038" s="426" t="s">
        <v>481</v>
      </c>
      <c r="F2038" s="426"/>
      <c r="G2038" s="134" t="s">
        <v>409</v>
      </c>
      <c r="H2038" s="162">
        <v>1</v>
      </c>
      <c r="I2038" s="135">
        <v>0.01</v>
      </c>
      <c r="J2038" s="313">
        <v>0.01</v>
      </c>
    </row>
    <row r="2039" spans="1:10" ht="39" customHeight="1" x14ac:dyDescent="0.3">
      <c r="A2039" s="320" t="s">
        <v>441</v>
      </c>
      <c r="B2039" s="170" t="s">
        <v>1153</v>
      </c>
      <c r="C2039" s="169" t="s">
        <v>109</v>
      </c>
      <c r="D2039" s="169" t="s">
        <v>1154</v>
      </c>
      <c r="E2039" s="427" t="s">
        <v>444</v>
      </c>
      <c r="F2039" s="427"/>
      <c r="G2039" s="171" t="s">
        <v>132</v>
      </c>
      <c r="H2039" s="172">
        <v>1.4800000000000001E-5</v>
      </c>
      <c r="I2039" s="173">
        <v>1248.92</v>
      </c>
      <c r="J2039" s="321">
        <v>0.01</v>
      </c>
    </row>
    <row r="2040" spans="1:10" ht="25" x14ac:dyDescent="0.3">
      <c r="A2040" s="316"/>
      <c r="B2040" s="351"/>
      <c r="C2040" s="351"/>
      <c r="D2040" s="351"/>
      <c r="E2040" s="351" t="s">
        <v>436</v>
      </c>
      <c r="F2040" s="352">
        <v>0</v>
      </c>
      <c r="G2040" s="351" t="s">
        <v>437</v>
      </c>
      <c r="H2040" s="352">
        <v>0</v>
      </c>
      <c r="I2040" s="351" t="s">
        <v>438</v>
      </c>
      <c r="J2040" s="317">
        <v>0</v>
      </c>
    </row>
    <row r="2041" spans="1:10" ht="14.5" thickBot="1" x14ac:dyDescent="0.35">
      <c r="A2041" s="316"/>
      <c r="B2041" s="351"/>
      <c r="C2041" s="351"/>
      <c r="D2041" s="351"/>
      <c r="E2041" s="351" t="s">
        <v>439</v>
      </c>
      <c r="F2041" s="352">
        <v>0</v>
      </c>
      <c r="G2041" s="351"/>
      <c r="H2041" s="429" t="s">
        <v>440</v>
      </c>
      <c r="I2041" s="429"/>
      <c r="J2041" s="317">
        <v>0.01</v>
      </c>
    </row>
    <row r="2042" spans="1:10" ht="1.1499999999999999" customHeight="1" thickTop="1" x14ac:dyDescent="0.3">
      <c r="A2042" s="318"/>
      <c r="B2042" s="168"/>
      <c r="C2042" s="168"/>
      <c r="D2042" s="168"/>
      <c r="E2042" s="168"/>
      <c r="F2042" s="168"/>
      <c r="G2042" s="168"/>
      <c r="H2042" s="168"/>
      <c r="I2042" s="168"/>
      <c r="J2042" s="319"/>
    </row>
    <row r="2043" spans="1:10" ht="18" customHeight="1" x14ac:dyDescent="0.3">
      <c r="A2043" s="122"/>
      <c r="B2043" s="123" t="s">
        <v>86</v>
      </c>
      <c r="C2043" s="124" t="s">
        <v>87</v>
      </c>
      <c r="D2043" s="124" t="s">
        <v>5</v>
      </c>
      <c r="E2043" s="390" t="s">
        <v>429</v>
      </c>
      <c r="F2043" s="390"/>
      <c r="G2043" s="152" t="s">
        <v>88</v>
      </c>
      <c r="H2043" s="123" t="s">
        <v>89</v>
      </c>
      <c r="I2043" s="123" t="s">
        <v>90</v>
      </c>
      <c r="J2043" s="125" t="s">
        <v>6</v>
      </c>
    </row>
    <row r="2044" spans="1:10" ht="39" customHeight="1" x14ac:dyDescent="0.3">
      <c r="A2044" s="131" t="s">
        <v>430</v>
      </c>
      <c r="B2044" s="132" t="s">
        <v>1149</v>
      </c>
      <c r="C2044" s="133" t="s">
        <v>109</v>
      </c>
      <c r="D2044" s="133" t="s">
        <v>1150</v>
      </c>
      <c r="E2044" s="426" t="s">
        <v>481</v>
      </c>
      <c r="F2044" s="426"/>
      <c r="G2044" s="134" t="s">
        <v>409</v>
      </c>
      <c r="H2044" s="162">
        <v>1</v>
      </c>
      <c r="I2044" s="135">
        <v>0.06</v>
      </c>
      <c r="J2044" s="313">
        <v>0.06</v>
      </c>
    </row>
    <row r="2045" spans="1:10" ht="39" customHeight="1" x14ac:dyDescent="0.3">
      <c r="A2045" s="320" t="s">
        <v>441</v>
      </c>
      <c r="B2045" s="170" t="s">
        <v>1153</v>
      </c>
      <c r="C2045" s="169" t="s">
        <v>109</v>
      </c>
      <c r="D2045" s="169" t="s">
        <v>1154</v>
      </c>
      <c r="E2045" s="427" t="s">
        <v>444</v>
      </c>
      <c r="F2045" s="427"/>
      <c r="G2045" s="171" t="s">
        <v>132</v>
      </c>
      <c r="H2045" s="172">
        <v>5.0000000000000002E-5</v>
      </c>
      <c r="I2045" s="173">
        <v>1248.92</v>
      </c>
      <c r="J2045" s="321">
        <v>0.06</v>
      </c>
    </row>
    <row r="2046" spans="1:10" ht="25" x14ac:dyDescent="0.3">
      <c r="A2046" s="316"/>
      <c r="B2046" s="351"/>
      <c r="C2046" s="351"/>
      <c r="D2046" s="351"/>
      <c r="E2046" s="351" t="s">
        <v>436</v>
      </c>
      <c r="F2046" s="352">
        <v>0</v>
      </c>
      <c r="G2046" s="351" t="s">
        <v>437</v>
      </c>
      <c r="H2046" s="352">
        <v>0</v>
      </c>
      <c r="I2046" s="351" t="s">
        <v>438</v>
      </c>
      <c r="J2046" s="317">
        <v>0</v>
      </c>
    </row>
    <row r="2047" spans="1:10" ht="14.5" thickBot="1" x14ac:dyDescent="0.35">
      <c r="A2047" s="316"/>
      <c r="B2047" s="351"/>
      <c r="C2047" s="351"/>
      <c r="D2047" s="351"/>
      <c r="E2047" s="351" t="s">
        <v>439</v>
      </c>
      <c r="F2047" s="352">
        <v>0.01</v>
      </c>
      <c r="G2047" s="351"/>
      <c r="H2047" s="429" t="s">
        <v>440</v>
      </c>
      <c r="I2047" s="429"/>
      <c r="J2047" s="317">
        <v>7.0000000000000007E-2</v>
      </c>
    </row>
    <row r="2048" spans="1:10" ht="1.1499999999999999" customHeight="1" thickTop="1" x14ac:dyDescent="0.3">
      <c r="A2048" s="318"/>
      <c r="B2048" s="168"/>
      <c r="C2048" s="168"/>
      <c r="D2048" s="168"/>
      <c r="E2048" s="168"/>
      <c r="F2048" s="168"/>
      <c r="G2048" s="168"/>
      <c r="H2048" s="168"/>
      <c r="I2048" s="168"/>
      <c r="J2048" s="319"/>
    </row>
    <row r="2049" spans="1:10" ht="18" customHeight="1" x14ac:dyDescent="0.3">
      <c r="A2049" s="122"/>
      <c r="B2049" s="123" t="s">
        <v>86</v>
      </c>
      <c r="C2049" s="124" t="s">
        <v>87</v>
      </c>
      <c r="D2049" s="124" t="s">
        <v>5</v>
      </c>
      <c r="E2049" s="390" t="s">
        <v>429</v>
      </c>
      <c r="F2049" s="390"/>
      <c r="G2049" s="152" t="s">
        <v>88</v>
      </c>
      <c r="H2049" s="123" t="s">
        <v>89</v>
      </c>
      <c r="I2049" s="123" t="s">
        <v>90</v>
      </c>
      <c r="J2049" s="125" t="s">
        <v>6</v>
      </c>
    </row>
    <row r="2050" spans="1:10" ht="39" customHeight="1" x14ac:dyDescent="0.3">
      <c r="A2050" s="131" t="s">
        <v>430</v>
      </c>
      <c r="B2050" s="132" t="s">
        <v>1151</v>
      </c>
      <c r="C2050" s="133" t="s">
        <v>109</v>
      </c>
      <c r="D2050" s="133" t="s">
        <v>1152</v>
      </c>
      <c r="E2050" s="426" t="s">
        <v>481</v>
      </c>
      <c r="F2050" s="426"/>
      <c r="G2050" s="134" t="s">
        <v>409</v>
      </c>
      <c r="H2050" s="162">
        <v>1</v>
      </c>
      <c r="I2050" s="135">
        <v>1.21</v>
      </c>
      <c r="J2050" s="313">
        <v>1.21</v>
      </c>
    </row>
    <row r="2051" spans="1:10" ht="25.9" customHeight="1" x14ac:dyDescent="0.3">
      <c r="A2051" s="320" t="s">
        <v>441</v>
      </c>
      <c r="B2051" s="170" t="s">
        <v>1134</v>
      </c>
      <c r="C2051" s="169" t="s">
        <v>109</v>
      </c>
      <c r="D2051" s="169" t="s">
        <v>1135</v>
      </c>
      <c r="E2051" s="427" t="s">
        <v>444</v>
      </c>
      <c r="F2051" s="427"/>
      <c r="G2051" s="171" t="s">
        <v>1136</v>
      </c>
      <c r="H2051" s="172">
        <v>1.36</v>
      </c>
      <c r="I2051" s="173">
        <v>0.89</v>
      </c>
      <c r="J2051" s="321">
        <v>1.21</v>
      </c>
    </row>
    <row r="2052" spans="1:10" ht="25" x14ac:dyDescent="0.3">
      <c r="A2052" s="316"/>
      <c r="B2052" s="351"/>
      <c r="C2052" s="351"/>
      <c r="D2052" s="351"/>
      <c r="E2052" s="351" t="s">
        <v>436</v>
      </c>
      <c r="F2052" s="352">
        <v>0</v>
      </c>
      <c r="G2052" s="351" t="s">
        <v>437</v>
      </c>
      <c r="H2052" s="352">
        <v>0</v>
      </c>
      <c r="I2052" s="351" t="s">
        <v>438</v>
      </c>
      <c r="J2052" s="317">
        <v>0</v>
      </c>
    </row>
    <row r="2053" spans="1:10" ht="14.5" thickBot="1" x14ac:dyDescent="0.35">
      <c r="A2053" s="316"/>
      <c r="B2053" s="351"/>
      <c r="C2053" s="351"/>
      <c r="D2053" s="351"/>
      <c r="E2053" s="351" t="s">
        <v>439</v>
      </c>
      <c r="F2053" s="352">
        <v>0.28999999999999998</v>
      </c>
      <c r="G2053" s="351"/>
      <c r="H2053" s="429" t="s">
        <v>440</v>
      </c>
      <c r="I2053" s="429"/>
      <c r="J2053" s="317">
        <v>1.5</v>
      </c>
    </row>
    <row r="2054" spans="1:10" ht="1.1499999999999999" customHeight="1" thickTop="1" x14ac:dyDescent="0.3">
      <c r="A2054" s="318"/>
      <c r="B2054" s="168"/>
      <c r="C2054" s="168"/>
      <c r="D2054" s="168"/>
      <c r="E2054" s="168"/>
      <c r="F2054" s="168"/>
      <c r="G2054" s="168"/>
      <c r="H2054" s="168"/>
      <c r="I2054" s="168"/>
      <c r="J2054" s="319"/>
    </row>
    <row r="2055" spans="1:10" ht="18" customHeight="1" x14ac:dyDescent="0.3">
      <c r="A2055" s="122"/>
      <c r="B2055" s="123" t="s">
        <v>86</v>
      </c>
      <c r="C2055" s="124" t="s">
        <v>87</v>
      </c>
      <c r="D2055" s="124" t="s">
        <v>5</v>
      </c>
      <c r="E2055" s="390" t="s">
        <v>429</v>
      </c>
      <c r="F2055" s="390"/>
      <c r="G2055" s="152" t="s">
        <v>88</v>
      </c>
      <c r="H2055" s="123" t="s">
        <v>89</v>
      </c>
      <c r="I2055" s="123" t="s">
        <v>90</v>
      </c>
      <c r="J2055" s="125" t="s">
        <v>6</v>
      </c>
    </row>
    <row r="2056" spans="1:10" ht="24" customHeight="1" x14ac:dyDescent="0.3">
      <c r="A2056" s="131" t="s">
        <v>430</v>
      </c>
      <c r="B2056" s="132" t="s">
        <v>550</v>
      </c>
      <c r="C2056" s="133" t="s">
        <v>109</v>
      </c>
      <c r="D2056" s="133" t="s">
        <v>551</v>
      </c>
      <c r="E2056" s="426" t="s">
        <v>435</v>
      </c>
      <c r="F2056" s="426"/>
      <c r="G2056" s="134" t="s">
        <v>409</v>
      </c>
      <c r="H2056" s="162">
        <v>1</v>
      </c>
      <c r="I2056" s="135">
        <v>28.85</v>
      </c>
      <c r="J2056" s="313">
        <v>28.85</v>
      </c>
    </row>
    <row r="2057" spans="1:10" ht="25.9" customHeight="1" x14ac:dyDescent="0.3">
      <c r="A2057" s="314" t="s">
        <v>432</v>
      </c>
      <c r="B2057" s="164" t="s">
        <v>1088</v>
      </c>
      <c r="C2057" s="163" t="s">
        <v>109</v>
      </c>
      <c r="D2057" s="163" t="s">
        <v>1089</v>
      </c>
      <c r="E2057" s="428" t="s">
        <v>435</v>
      </c>
      <c r="F2057" s="428"/>
      <c r="G2057" s="165" t="s">
        <v>409</v>
      </c>
      <c r="H2057" s="166">
        <v>1</v>
      </c>
      <c r="I2057" s="167">
        <v>0.28000000000000003</v>
      </c>
      <c r="J2057" s="315">
        <v>0.28000000000000003</v>
      </c>
    </row>
    <row r="2058" spans="1:10" ht="24" customHeight="1" x14ac:dyDescent="0.3">
      <c r="A2058" s="320" t="s">
        <v>441</v>
      </c>
      <c r="B2058" s="170" t="s">
        <v>1090</v>
      </c>
      <c r="C2058" s="169" t="s">
        <v>109</v>
      </c>
      <c r="D2058" s="169" t="s">
        <v>1091</v>
      </c>
      <c r="E2058" s="427" t="s">
        <v>462</v>
      </c>
      <c r="F2058" s="427"/>
      <c r="G2058" s="171" t="s">
        <v>409</v>
      </c>
      <c r="H2058" s="172">
        <v>1</v>
      </c>
      <c r="I2058" s="173">
        <v>21.36</v>
      </c>
      <c r="J2058" s="321">
        <v>21.36</v>
      </c>
    </row>
    <row r="2059" spans="1:10" ht="25.9" customHeight="1" x14ac:dyDescent="0.3">
      <c r="A2059" s="320" t="s">
        <v>441</v>
      </c>
      <c r="B2059" s="170" t="s">
        <v>920</v>
      </c>
      <c r="C2059" s="169" t="s">
        <v>109</v>
      </c>
      <c r="D2059" s="169" t="s">
        <v>921</v>
      </c>
      <c r="E2059" s="427" t="s">
        <v>899</v>
      </c>
      <c r="F2059" s="427"/>
      <c r="G2059" s="171" t="s">
        <v>409</v>
      </c>
      <c r="H2059" s="172">
        <v>1</v>
      </c>
      <c r="I2059" s="173">
        <v>3.14</v>
      </c>
      <c r="J2059" s="321">
        <v>3.14</v>
      </c>
    </row>
    <row r="2060" spans="1:10" ht="25.9" customHeight="1" x14ac:dyDescent="0.3">
      <c r="A2060" s="320" t="s">
        <v>441</v>
      </c>
      <c r="B2060" s="170" t="s">
        <v>922</v>
      </c>
      <c r="C2060" s="169" t="s">
        <v>109</v>
      </c>
      <c r="D2060" s="169" t="s">
        <v>923</v>
      </c>
      <c r="E2060" s="427" t="s">
        <v>682</v>
      </c>
      <c r="F2060" s="427"/>
      <c r="G2060" s="171" t="s">
        <v>409</v>
      </c>
      <c r="H2060" s="172">
        <v>1</v>
      </c>
      <c r="I2060" s="173">
        <v>0.63</v>
      </c>
      <c r="J2060" s="321">
        <v>0.63</v>
      </c>
    </row>
    <row r="2061" spans="1:10" ht="25.9" customHeight="1" x14ac:dyDescent="0.3">
      <c r="A2061" s="320" t="s">
        <v>441</v>
      </c>
      <c r="B2061" s="170" t="s">
        <v>897</v>
      </c>
      <c r="C2061" s="169" t="s">
        <v>109</v>
      </c>
      <c r="D2061" s="169" t="s">
        <v>898</v>
      </c>
      <c r="E2061" s="427" t="s">
        <v>899</v>
      </c>
      <c r="F2061" s="427"/>
      <c r="G2061" s="171" t="s">
        <v>409</v>
      </c>
      <c r="H2061" s="172">
        <v>1</v>
      </c>
      <c r="I2061" s="173">
        <v>1.34</v>
      </c>
      <c r="J2061" s="321">
        <v>1.34</v>
      </c>
    </row>
    <row r="2062" spans="1:10" ht="25.9" customHeight="1" x14ac:dyDescent="0.3">
      <c r="A2062" s="320" t="s">
        <v>441</v>
      </c>
      <c r="B2062" s="170" t="s">
        <v>900</v>
      </c>
      <c r="C2062" s="169" t="s">
        <v>109</v>
      </c>
      <c r="D2062" s="169" t="s">
        <v>901</v>
      </c>
      <c r="E2062" s="427" t="s">
        <v>902</v>
      </c>
      <c r="F2062" s="427"/>
      <c r="G2062" s="171" t="s">
        <v>409</v>
      </c>
      <c r="H2062" s="172">
        <v>1</v>
      </c>
      <c r="I2062" s="173">
        <v>0.04</v>
      </c>
      <c r="J2062" s="321">
        <v>0.04</v>
      </c>
    </row>
    <row r="2063" spans="1:10" ht="25.9" customHeight="1" x14ac:dyDescent="0.3">
      <c r="A2063" s="320" t="s">
        <v>441</v>
      </c>
      <c r="B2063" s="170" t="s">
        <v>989</v>
      </c>
      <c r="C2063" s="169" t="s">
        <v>109</v>
      </c>
      <c r="D2063" s="169" t="s">
        <v>990</v>
      </c>
      <c r="E2063" s="427" t="s">
        <v>472</v>
      </c>
      <c r="F2063" s="427"/>
      <c r="G2063" s="171" t="s">
        <v>409</v>
      </c>
      <c r="H2063" s="172">
        <v>1</v>
      </c>
      <c r="I2063" s="173">
        <v>0.82</v>
      </c>
      <c r="J2063" s="321">
        <v>0.82</v>
      </c>
    </row>
    <row r="2064" spans="1:10" ht="25.9" customHeight="1" x14ac:dyDescent="0.3">
      <c r="A2064" s="320" t="s">
        <v>441</v>
      </c>
      <c r="B2064" s="170" t="s">
        <v>991</v>
      </c>
      <c r="C2064" s="169" t="s">
        <v>109</v>
      </c>
      <c r="D2064" s="169" t="s">
        <v>992</v>
      </c>
      <c r="E2064" s="427" t="s">
        <v>472</v>
      </c>
      <c r="F2064" s="427"/>
      <c r="G2064" s="171" t="s">
        <v>409</v>
      </c>
      <c r="H2064" s="172">
        <v>1</v>
      </c>
      <c r="I2064" s="173">
        <v>1.24</v>
      </c>
      <c r="J2064" s="321">
        <v>1.24</v>
      </c>
    </row>
    <row r="2065" spans="1:10" ht="25" x14ac:dyDescent="0.3">
      <c r="A2065" s="316"/>
      <c r="B2065" s="351"/>
      <c r="C2065" s="351"/>
      <c r="D2065" s="351"/>
      <c r="E2065" s="351" t="s">
        <v>436</v>
      </c>
      <c r="F2065" s="352">
        <v>9.9116017000000003</v>
      </c>
      <c r="G2065" s="351" t="s">
        <v>437</v>
      </c>
      <c r="H2065" s="352">
        <v>11.73</v>
      </c>
      <c r="I2065" s="351" t="s">
        <v>438</v>
      </c>
      <c r="J2065" s="317">
        <v>21.64</v>
      </c>
    </row>
    <row r="2066" spans="1:10" ht="14.5" thickBot="1" x14ac:dyDescent="0.35">
      <c r="A2066" s="316"/>
      <c r="B2066" s="351"/>
      <c r="C2066" s="351"/>
      <c r="D2066" s="351"/>
      <c r="E2066" s="351" t="s">
        <v>439</v>
      </c>
      <c r="F2066" s="352">
        <v>7.11</v>
      </c>
      <c r="G2066" s="351"/>
      <c r="H2066" s="429" t="s">
        <v>440</v>
      </c>
      <c r="I2066" s="429"/>
      <c r="J2066" s="317">
        <v>35.96</v>
      </c>
    </row>
    <row r="2067" spans="1:10" ht="1.1499999999999999" customHeight="1" thickTop="1" x14ac:dyDescent="0.3">
      <c r="A2067" s="318"/>
      <c r="B2067" s="168"/>
      <c r="C2067" s="168"/>
      <c r="D2067" s="168"/>
      <c r="E2067" s="168"/>
      <c r="F2067" s="168"/>
      <c r="G2067" s="168"/>
      <c r="H2067" s="168"/>
      <c r="I2067" s="168"/>
      <c r="J2067" s="319"/>
    </row>
    <row r="2068" spans="1:10" ht="18" customHeight="1" x14ac:dyDescent="0.3">
      <c r="A2068" s="122"/>
      <c r="B2068" s="123" t="s">
        <v>86</v>
      </c>
      <c r="C2068" s="124" t="s">
        <v>87</v>
      </c>
      <c r="D2068" s="124" t="s">
        <v>5</v>
      </c>
      <c r="E2068" s="390" t="s">
        <v>429</v>
      </c>
      <c r="F2068" s="390"/>
      <c r="G2068" s="152" t="s">
        <v>88</v>
      </c>
      <c r="H2068" s="123" t="s">
        <v>89</v>
      </c>
      <c r="I2068" s="123" t="s">
        <v>90</v>
      </c>
      <c r="J2068" s="125" t="s">
        <v>6</v>
      </c>
    </row>
    <row r="2069" spans="1:10" ht="24" customHeight="1" x14ac:dyDescent="0.3">
      <c r="A2069" s="131" t="s">
        <v>430</v>
      </c>
      <c r="B2069" s="132" t="s">
        <v>468</v>
      </c>
      <c r="C2069" s="133" t="s">
        <v>109</v>
      </c>
      <c r="D2069" s="133" t="s">
        <v>469</v>
      </c>
      <c r="E2069" s="426" t="s">
        <v>435</v>
      </c>
      <c r="F2069" s="426"/>
      <c r="G2069" s="134" t="s">
        <v>409</v>
      </c>
      <c r="H2069" s="162">
        <v>1</v>
      </c>
      <c r="I2069" s="135">
        <v>20.81</v>
      </c>
      <c r="J2069" s="313">
        <v>20.81</v>
      </c>
    </row>
    <row r="2070" spans="1:10" ht="25.9" customHeight="1" x14ac:dyDescent="0.3">
      <c r="A2070" s="314" t="s">
        <v>432</v>
      </c>
      <c r="B2070" s="164" t="s">
        <v>1092</v>
      </c>
      <c r="C2070" s="163" t="s">
        <v>109</v>
      </c>
      <c r="D2070" s="163" t="s">
        <v>1093</v>
      </c>
      <c r="E2070" s="428" t="s">
        <v>435</v>
      </c>
      <c r="F2070" s="428"/>
      <c r="G2070" s="165" t="s">
        <v>409</v>
      </c>
      <c r="H2070" s="166">
        <v>1</v>
      </c>
      <c r="I2070" s="167">
        <v>0.32</v>
      </c>
      <c r="J2070" s="315">
        <v>0.32</v>
      </c>
    </row>
    <row r="2071" spans="1:10" ht="24" customHeight="1" x14ac:dyDescent="0.3">
      <c r="A2071" s="320" t="s">
        <v>441</v>
      </c>
      <c r="B2071" s="170" t="s">
        <v>1094</v>
      </c>
      <c r="C2071" s="169" t="s">
        <v>109</v>
      </c>
      <c r="D2071" s="169" t="s">
        <v>1095</v>
      </c>
      <c r="E2071" s="427" t="s">
        <v>462</v>
      </c>
      <c r="F2071" s="427"/>
      <c r="G2071" s="171" t="s">
        <v>409</v>
      </c>
      <c r="H2071" s="172">
        <v>1</v>
      </c>
      <c r="I2071" s="173">
        <v>13.4</v>
      </c>
      <c r="J2071" s="321">
        <v>13.4</v>
      </c>
    </row>
    <row r="2072" spans="1:10" ht="25.9" customHeight="1" x14ac:dyDescent="0.3">
      <c r="A2072" s="320" t="s">
        <v>441</v>
      </c>
      <c r="B2072" s="170" t="s">
        <v>920</v>
      </c>
      <c r="C2072" s="169" t="s">
        <v>109</v>
      </c>
      <c r="D2072" s="169" t="s">
        <v>921</v>
      </c>
      <c r="E2072" s="427" t="s">
        <v>899</v>
      </c>
      <c r="F2072" s="427"/>
      <c r="G2072" s="171" t="s">
        <v>409</v>
      </c>
      <c r="H2072" s="172">
        <v>1</v>
      </c>
      <c r="I2072" s="173">
        <v>3.14</v>
      </c>
      <c r="J2072" s="321">
        <v>3.14</v>
      </c>
    </row>
    <row r="2073" spans="1:10" ht="25.9" customHeight="1" x14ac:dyDescent="0.3">
      <c r="A2073" s="320" t="s">
        <v>441</v>
      </c>
      <c r="B2073" s="170" t="s">
        <v>922</v>
      </c>
      <c r="C2073" s="169" t="s">
        <v>109</v>
      </c>
      <c r="D2073" s="169" t="s">
        <v>923</v>
      </c>
      <c r="E2073" s="427" t="s">
        <v>682</v>
      </c>
      <c r="F2073" s="427"/>
      <c r="G2073" s="171" t="s">
        <v>409</v>
      </c>
      <c r="H2073" s="172">
        <v>1</v>
      </c>
      <c r="I2073" s="173">
        <v>0.63</v>
      </c>
      <c r="J2073" s="321">
        <v>0.63</v>
      </c>
    </row>
    <row r="2074" spans="1:10" ht="25.9" customHeight="1" x14ac:dyDescent="0.3">
      <c r="A2074" s="320" t="s">
        <v>441</v>
      </c>
      <c r="B2074" s="170" t="s">
        <v>897</v>
      </c>
      <c r="C2074" s="169" t="s">
        <v>109</v>
      </c>
      <c r="D2074" s="169" t="s">
        <v>898</v>
      </c>
      <c r="E2074" s="427" t="s">
        <v>899</v>
      </c>
      <c r="F2074" s="427"/>
      <c r="G2074" s="171" t="s">
        <v>409</v>
      </c>
      <c r="H2074" s="172">
        <v>1</v>
      </c>
      <c r="I2074" s="173">
        <v>1.34</v>
      </c>
      <c r="J2074" s="321">
        <v>1.34</v>
      </c>
    </row>
    <row r="2075" spans="1:10" ht="25.9" customHeight="1" x14ac:dyDescent="0.3">
      <c r="A2075" s="320" t="s">
        <v>441</v>
      </c>
      <c r="B2075" s="170" t="s">
        <v>900</v>
      </c>
      <c r="C2075" s="169" t="s">
        <v>109</v>
      </c>
      <c r="D2075" s="169" t="s">
        <v>901</v>
      </c>
      <c r="E2075" s="427" t="s">
        <v>902</v>
      </c>
      <c r="F2075" s="427"/>
      <c r="G2075" s="171" t="s">
        <v>409</v>
      </c>
      <c r="H2075" s="172">
        <v>1</v>
      </c>
      <c r="I2075" s="173">
        <v>0.04</v>
      </c>
      <c r="J2075" s="321">
        <v>0.04</v>
      </c>
    </row>
    <row r="2076" spans="1:10" ht="25.9" customHeight="1" x14ac:dyDescent="0.3">
      <c r="A2076" s="320" t="s">
        <v>441</v>
      </c>
      <c r="B2076" s="170" t="s">
        <v>948</v>
      </c>
      <c r="C2076" s="169" t="s">
        <v>109</v>
      </c>
      <c r="D2076" s="169" t="s">
        <v>949</v>
      </c>
      <c r="E2076" s="427" t="s">
        <v>472</v>
      </c>
      <c r="F2076" s="427"/>
      <c r="G2076" s="171" t="s">
        <v>409</v>
      </c>
      <c r="H2076" s="172">
        <v>1</v>
      </c>
      <c r="I2076" s="173">
        <v>0.61</v>
      </c>
      <c r="J2076" s="321">
        <v>0.61</v>
      </c>
    </row>
    <row r="2077" spans="1:10" ht="25.9" customHeight="1" x14ac:dyDescent="0.3">
      <c r="A2077" s="320" t="s">
        <v>441</v>
      </c>
      <c r="B2077" s="170" t="s">
        <v>950</v>
      </c>
      <c r="C2077" s="169" t="s">
        <v>109</v>
      </c>
      <c r="D2077" s="169" t="s">
        <v>951</v>
      </c>
      <c r="E2077" s="427" t="s">
        <v>472</v>
      </c>
      <c r="F2077" s="427"/>
      <c r="G2077" s="171" t="s">
        <v>409</v>
      </c>
      <c r="H2077" s="172">
        <v>1</v>
      </c>
      <c r="I2077" s="173">
        <v>1.33</v>
      </c>
      <c r="J2077" s="321">
        <v>1.33</v>
      </c>
    </row>
    <row r="2078" spans="1:10" ht="25" x14ac:dyDescent="0.3">
      <c r="A2078" s="316"/>
      <c r="B2078" s="351"/>
      <c r="C2078" s="351"/>
      <c r="D2078" s="351"/>
      <c r="E2078" s="351" t="s">
        <v>436</v>
      </c>
      <c r="F2078" s="352">
        <v>6.2840654000000002</v>
      </c>
      <c r="G2078" s="351" t="s">
        <v>437</v>
      </c>
      <c r="H2078" s="352">
        <v>7.44</v>
      </c>
      <c r="I2078" s="351" t="s">
        <v>438</v>
      </c>
      <c r="J2078" s="317">
        <v>13.72</v>
      </c>
    </row>
    <row r="2079" spans="1:10" ht="14.5" thickBot="1" x14ac:dyDescent="0.35">
      <c r="A2079" s="316"/>
      <c r="B2079" s="351"/>
      <c r="C2079" s="351"/>
      <c r="D2079" s="351"/>
      <c r="E2079" s="351" t="s">
        <v>439</v>
      </c>
      <c r="F2079" s="352">
        <v>5.13</v>
      </c>
      <c r="G2079" s="351"/>
      <c r="H2079" s="429" t="s">
        <v>440</v>
      </c>
      <c r="I2079" s="429"/>
      <c r="J2079" s="317">
        <v>25.94</v>
      </c>
    </row>
    <row r="2080" spans="1:10" ht="1.1499999999999999" customHeight="1" thickTop="1" x14ac:dyDescent="0.3">
      <c r="A2080" s="318"/>
      <c r="B2080" s="168"/>
      <c r="C2080" s="168"/>
      <c r="D2080" s="168"/>
      <c r="E2080" s="168"/>
      <c r="F2080" s="168"/>
      <c r="G2080" s="168"/>
      <c r="H2080" s="168"/>
      <c r="I2080" s="168"/>
      <c r="J2080" s="319"/>
    </row>
    <row r="2081" spans="1:10" ht="18" customHeight="1" x14ac:dyDescent="0.3">
      <c r="A2081" s="122"/>
      <c r="B2081" s="123" t="s">
        <v>86</v>
      </c>
      <c r="C2081" s="124" t="s">
        <v>87</v>
      </c>
      <c r="D2081" s="124" t="s">
        <v>5</v>
      </c>
      <c r="E2081" s="390" t="s">
        <v>429</v>
      </c>
      <c r="F2081" s="390"/>
      <c r="G2081" s="152" t="s">
        <v>88</v>
      </c>
      <c r="H2081" s="123" t="s">
        <v>89</v>
      </c>
      <c r="I2081" s="123" t="s">
        <v>90</v>
      </c>
      <c r="J2081" s="125" t="s">
        <v>6</v>
      </c>
    </row>
    <row r="2082" spans="1:10" ht="24" customHeight="1" x14ac:dyDescent="0.3">
      <c r="A2082" s="131" t="s">
        <v>430</v>
      </c>
      <c r="B2082" s="132" t="s">
        <v>874</v>
      </c>
      <c r="C2082" s="133" t="s">
        <v>109</v>
      </c>
      <c r="D2082" s="133" t="s">
        <v>875</v>
      </c>
      <c r="E2082" s="426" t="s">
        <v>435</v>
      </c>
      <c r="F2082" s="426"/>
      <c r="G2082" s="134" t="s">
        <v>409</v>
      </c>
      <c r="H2082" s="162">
        <v>1</v>
      </c>
      <c r="I2082" s="135">
        <v>29.81</v>
      </c>
      <c r="J2082" s="313">
        <v>29.81</v>
      </c>
    </row>
    <row r="2083" spans="1:10" ht="25.9" customHeight="1" x14ac:dyDescent="0.3">
      <c r="A2083" s="314" t="s">
        <v>432</v>
      </c>
      <c r="B2083" s="164" t="s">
        <v>1096</v>
      </c>
      <c r="C2083" s="163" t="s">
        <v>109</v>
      </c>
      <c r="D2083" s="163" t="s">
        <v>1097</v>
      </c>
      <c r="E2083" s="428" t="s">
        <v>435</v>
      </c>
      <c r="F2083" s="428"/>
      <c r="G2083" s="165" t="s">
        <v>409</v>
      </c>
      <c r="H2083" s="166">
        <v>1</v>
      </c>
      <c r="I2083" s="167">
        <v>0.28000000000000003</v>
      </c>
      <c r="J2083" s="315">
        <v>0.28000000000000003</v>
      </c>
    </row>
    <row r="2084" spans="1:10" ht="24" customHeight="1" x14ac:dyDescent="0.3">
      <c r="A2084" s="320" t="s">
        <v>441</v>
      </c>
      <c r="B2084" s="170" t="s">
        <v>1098</v>
      </c>
      <c r="C2084" s="169" t="s">
        <v>109</v>
      </c>
      <c r="D2084" s="169" t="s">
        <v>1099</v>
      </c>
      <c r="E2084" s="427" t="s">
        <v>462</v>
      </c>
      <c r="F2084" s="427"/>
      <c r="G2084" s="171" t="s">
        <v>409</v>
      </c>
      <c r="H2084" s="172">
        <v>1</v>
      </c>
      <c r="I2084" s="173">
        <v>21.36</v>
      </c>
      <c r="J2084" s="321">
        <v>21.36</v>
      </c>
    </row>
    <row r="2085" spans="1:10" ht="25.9" customHeight="1" x14ac:dyDescent="0.3">
      <c r="A2085" s="320" t="s">
        <v>441</v>
      </c>
      <c r="B2085" s="170" t="s">
        <v>920</v>
      </c>
      <c r="C2085" s="169" t="s">
        <v>109</v>
      </c>
      <c r="D2085" s="169" t="s">
        <v>921</v>
      </c>
      <c r="E2085" s="427" t="s">
        <v>899</v>
      </c>
      <c r="F2085" s="427"/>
      <c r="G2085" s="171" t="s">
        <v>409</v>
      </c>
      <c r="H2085" s="172">
        <v>1</v>
      </c>
      <c r="I2085" s="173">
        <v>3.14</v>
      </c>
      <c r="J2085" s="321">
        <v>3.14</v>
      </c>
    </row>
    <row r="2086" spans="1:10" ht="25.9" customHeight="1" x14ac:dyDescent="0.3">
      <c r="A2086" s="320" t="s">
        <v>441</v>
      </c>
      <c r="B2086" s="170" t="s">
        <v>922</v>
      </c>
      <c r="C2086" s="169" t="s">
        <v>109</v>
      </c>
      <c r="D2086" s="169" t="s">
        <v>923</v>
      </c>
      <c r="E2086" s="427" t="s">
        <v>682</v>
      </c>
      <c r="F2086" s="427"/>
      <c r="G2086" s="171" t="s">
        <v>409</v>
      </c>
      <c r="H2086" s="172">
        <v>1</v>
      </c>
      <c r="I2086" s="173">
        <v>0.63</v>
      </c>
      <c r="J2086" s="321">
        <v>0.63</v>
      </c>
    </row>
    <row r="2087" spans="1:10" ht="25.9" customHeight="1" x14ac:dyDescent="0.3">
      <c r="A2087" s="320" t="s">
        <v>441</v>
      </c>
      <c r="B2087" s="170" t="s">
        <v>897</v>
      </c>
      <c r="C2087" s="169" t="s">
        <v>109</v>
      </c>
      <c r="D2087" s="169" t="s">
        <v>898</v>
      </c>
      <c r="E2087" s="427" t="s">
        <v>899</v>
      </c>
      <c r="F2087" s="427"/>
      <c r="G2087" s="171" t="s">
        <v>409</v>
      </c>
      <c r="H2087" s="172">
        <v>1</v>
      </c>
      <c r="I2087" s="173">
        <v>1.34</v>
      </c>
      <c r="J2087" s="321">
        <v>1.34</v>
      </c>
    </row>
    <row r="2088" spans="1:10" ht="25.9" customHeight="1" x14ac:dyDescent="0.3">
      <c r="A2088" s="320" t="s">
        <v>441</v>
      </c>
      <c r="B2088" s="170" t="s">
        <v>900</v>
      </c>
      <c r="C2088" s="169" t="s">
        <v>109</v>
      </c>
      <c r="D2088" s="169" t="s">
        <v>901</v>
      </c>
      <c r="E2088" s="427" t="s">
        <v>902</v>
      </c>
      <c r="F2088" s="427"/>
      <c r="G2088" s="171" t="s">
        <v>409</v>
      </c>
      <c r="H2088" s="172">
        <v>1</v>
      </c>
      <c r="I2088" s="173">
        <v>0.04</v>
      </c>
      <c r="J2088" s="321">
        <v>0.04</v>
      </c>
    </row>
    <row r="2089" spans="1:10" ht="25.9" customHeight="1" x14ac:dyDescent="0.3">
      <c r="A2089" s="320" t="s">
        <v>441</v>
      </c>
      <c r="B2089" s="170" t="s">
        <v>1155</v>
      </c>
      <c r="C2089" s="169" t="s">
        <v>109</v>
      </c>
      <c r="D2089" s="169" t="s">
        <v>1156</v>
      </c>
      <c r="E2089" s="427" t="s">
        <v>472</v>
      </c>
      <c r="F2089" s="427"/>
      <c r="G2089" s="171" t="s">
        <v>409</v>
      </c>
      <c r="H2089" s="172">
        <v>1</v>
      </c>
      <c r="I2089" s="173">
        <v>1.23</v>
      </c>
      <c r="J2089" s="321">
        <v>1.23</v>
      </c>
    </row>
    <row r="2090" spans="1:10" ht="25.9" customHeight="1" x14ac:dyDescent="0.3">
      <c r="A2090" s="320" t="s">
        <v>441</v>
      </c>
      <c r="B2090" s="170" t="s">
        <v>1157</v>
      </c>
      <c r="C2090" s="169" t="s">
        <v>109</v>
      </c>
      <c r="D2090" s="169" t="s">
        <v>1158</v>
      </c>
      <c r="E2090" s="427" t="s">
        <v>472</v>
      </c>
      <c r="F2090" s="427"/>
      <c r="G2090" s="171" t="s">
        <v>409</v>
      </c>
      <c r="H2090" s="172">
        <v>1</v>
      </c>
      <c r="I2090" s="173">
        <v>1.79</v>
      </c>
      <c r="J2090" s="321">
        <v>1.79</v>
      </c>
    </row>
    <row r="2091" spans="1:10" ht="25" x14ac:dyDescent="0.3">
      <c r="A2091" s="316"/>
      <c r="B2091" s="351"/>
      <c r="C2091" s="351"/>
      <c r="D2091" s="351"/>
      <c r="E2091" s="351" t="s">
        <v>436</v>
      </c>
      <c r="F2091" s="352">
        <v>9.9116017000000003</v>
      </c>
      <c r="G2091" s="351" t="s">
        <v>437</v>
      </c>
      <c r="H2091" s="352">
        <v>11.73</v>
      </c>
      <c r="I2091" s="351" t="s">
        <v>438</v>
      </c>
      <c r="J2091" s="317">
        <v>21.64</v>
      </c>
    </row>
    <row r="2092" spans="1:10" ht="14.5" thickBot="1" x14ac:dyDescent="0.35">
      <c r="A2092" s="316"/>
      <c r="B2092" s="351"/>
      <c r="C2092" s="351"/>
      <c r="D2092" s="351"/>
      <c r="E2092" s="351" t="s">
        <v>439</v>
      </c>
      <c r="F2092" s="352">
        <v>7.35</v>
      </c>
      <c r="G2092" s="351"/>
      <c r="H2092" s="429" t="s">
        <v>440</v>
      </c>
      <c r="I2092" s="429"/>
      <c r="J2092" s="317">
        <v>37.159999999999997</v>
      </c>
    </row>
    <row r="2093" spans="1:10" ht="1.1499999999999999" customHeight="1" thickTop="1" x14ac:dyDescent="0.3">
      <c r="A2093" s="318"/>
      <c r="B2093" s="168"/>
      <c r="C2093" s="168"/>
      <c r="D2093" s="168"/>
      <c r="E2093" s="168"/>
      <c r="F2093" s="168"/>
      <c r="G2093" s="168"/>
      <c r="H2093" s="168"/>
      <c r="I2093" s="168"/>
      <c r="J2093" s="319"/>
    </row>
    <row r="2094" spans="1:10" ht="18" customHeight="1" x14ac:dyDescent="0.3">
      <c r="A2094" s="122"/>
      <c r="B2094" s="123" t="s">
        <v>86</v>
      </c>
      <c r="C2094" s="124" t="s">
        <v>87</v>
      </c>
      <c r="D2094" s="124" t="s">
        <v>5</v>
      </c>
      <c r="E2094" s="390" t="s">
        <v>429</v>
      </c>
      <c r="F2094" s="390"/>
      <c r="G2094" s="152" t="s">
        <v>88</v>
      </c>
      <c r="H2094" s="123" t="s">
        <v>89</v>
      </c>
      <c r="I2094" s="123" t="s">
        <v>90</v>
      </c>
      <c r="J2094" s="125" t="s">
        <v>6</v>
      </c>
    </row>
    <row r="2095" spans="1:10" ht="39" customHeight="1" x14ac:dyDescent="0.3">
      <c r="A2095" s="131" t="s">
        <v>430</v>
      </c>
      <c r="B2095" s="132" t="s">
        <v>722</v>
      </c>
      <c r="C2095" s="133" t="s">
        <v>109</v>
      </c>
      <c r="D2095" s="133" t="s">
        <v>723</v>
      </c>
      <c r="E2095" s="426" t="s">
        <v>638</v>
      </c>
      <c r="F2095" s="426"/>
      <c r="G2095" s="134" t="s">
        <v>132</v>
      </c>
      <c r="H2095" s="162">
        <v>1</v>
      </c>
      <c r="I2095" s="135">
        <v>10.31</v>
      </c>
      <c r="J2095" s="313">
        <v>10.31</v>
      </c>
    </row>
    <row r="2096" spans="1:10" ht="25.9" customHeight="1" x14ac:dyDescent="0.3">
      <c r="A2096" s="314" t="s">
        <v>432</v>
      </c>
      <c r="B2096" s="164" t="s">
        <v>639</v>
      </c>
      <c r="C2096" s="163" t="s">
        <v>109</v>
      </c>
      <c r="D2096" s="163" t="s">
        <v>640</v>
      </c>
      <c r="E2096" s="428" t="s">
        <v>435</v>
      </c>
      <c r="F2096" s="428"/>
      <c r="G2096" s="165" t="s">
        <v>409</v>
      </c>
      <c r="H2096" s="166">
        <v>0.128</v>
      </c>
      <c r="I2096" s="167">
        <v>21.47</v>
      </c>
      <c r="J2096" s="315">
        <v>2.74</v>
      </c>
    </row>
    <row r="2097" spans="1:10" ht="24" customHeight="1" x14ac:dyDescent="0.3">
      <c r="A2097" s="314" t="s">
        <v>432</v>
      </c>
      <c r="B2097" s="164" t="s">
        <v>641</v>
      </c>
      <c r="C2097" s="163" t="s">
        <v>109</v>
      </c>
      <c r="D2097" s="163" t="s">
        <v>642</v>
      </c>
      <c r="E2097" s="428" t="s">
        <v>435</v>
      </c>
      <c r="F2097" s="428"/>
      <c r="G2097" s="165" t="s">
        <v>409</v>
      </c>
      <c r="H2097" s="166">
        <v>0.128</v>
      </c>
      <c r="I2097" s="167">
        <v>29.47</v>
      </c>
      <c r="J2097" s="315">
        <v>3.77</v>
      </c>
    </row>
    <row r="2098" spans="1:10" ht="25.9" customHeight="1" x14ac:dyDescent="0.3">
      <c r="A2098" s="320" t="s">
        <v>441</v>
      </c>
      <c r="B2098" s="170" t="s">
        <v>1159</v>
      </c>
      <c r="C2098" s="169" t="s">
        <v>109</v>
      </c>
      <c r="D2098" s="169" t="s">
        <v>1160</v>
      </c>
      <c r="E2098" s="427" t="s">
        <v>444</v>
      </c>
      <c r="F2098" s="427"/>
      <c r="G2098" s="171" t="s">
        <v>132</v>
      </c>
      <c r="H2098" s="172">
        <v>1</v>
      </c>
      <c r="I2098" s="173">
        <v>2.5</v>
      </c>
      <c r="J2098" s="321">
        <v>2.5</v>
      </c>
    </row>
    <row r="2099" spans="1:10" ht="39" customHeight="1" x14ac:dyDescent="0.3">
      <c r="A2099" s="320" t="s">
        <v>441</v>
      </c>
      <c r="B2099" s="170" t="s">
        <v>746</v>
      </c>
      <c r="C2099" s="169" t="s">
        <v>109</v>
      </c>
      <c r="D2099" s="169" t="s">
        <v>747</v>
      </c>
      <c r="E2099" s="427" t="s">
        <v>444</v>
      </c>
      <c r="F2099" s="427"/>
      <c r="G2099" s="171" t="s">
        <v>132</v>
      </c>
      <c r="H2099" s="172">
        <v>1</v>
      </c>
      <c r="I2099" s="173">
        <v>1.3</v>
      </c>
      <c r="J2099" s="321">
        <v>1.3</v>
      </c>
    </row>
    <row r="2100" spans="1:10" ht="25" x14ac:dyDescent="0.3">
      <c r="A2100" s="316"/>
      <c r="B2100" s="351"/>
      <c r="C2100" s="351"/>
      <c r="D2100" s="351"/>
      <c r="E2100" s="351" t="s">
        <v>436</v>
      </c>
      <c r="F2100" s="352">
        <v>2.1389639536481475</v>
      </c>
      <c r="G2100" s="351" t="s">
        <v>437</v>
      </c>
      <c r="H2100" s="352">
        <v>2.5299999999999998</v>
      </c>
      <c r="I2100" s="351" t="s">
        <v>438</v>
      </c>
      <c r="J2100" s="317">
        <v>4.67</v>
      </c>
    </row>
    <row r="2101" spans="1:10" ht="14.5" thickBot="1" x14ac:dyDescent="0.35">
      <c r="A2101" s="316"/>
      <c r="B2101" s="351"/>
      <c r="C2101" s="351"/>
      <c r="D2101" s="351"/>
      <c r="E2101" s="351" t="s">
        <v>439</v>
      </c>
      <c r="F2101" s="352">
        <v>2.54</v>
      </c>
      <c r="G2101" s="351"/>
      <c r="H2101" s="429" t="s">
        <v>440</v>
      </c>
      <c r="I2101" s="429"/>
      <c r="J2101" s="317">
        <v>12.85</v>
      </c>
    </row>
    <row r="2102" spans="1:10" ht="1.1499999999999999" customHeight="1" thickTop="1" x14ac:dyDescent="0.3">
      <c r="A2102" s="318"/>
      <c r="B2102" s="168"/>
      <c r="C2102" s="168"/>
      <c r="D2102" s="168"/>
      <c r="E2102" s="168"/>
      <c r="F2102" s="168"/>
      <c r="G2102" s="168"/>
      <c r="H2102" s="168"/>
      <c r="I2102" s="168"/>
      <c r="J2102" s="319"/>
    </row>
    <row r="2103" spans="1:10" ht="18" customHeight="1" x14ac:dyDescent="0.3">
      <c r="A2103" s="122"/>
      <c r="B2103" s="123" t="s">
        <v>86</v>
      </c>
      <c r="C2103" s="124" t="s">
        <v>87</v>
      </c>
      <c r="D2103" s="124" t="s">
        <v>5</v>
      </c>
      <c r="E2103" s="390" t="s">
        <v>429</v>
      </c>
      <c r="F2103" s="390"/>
      <c r="G2103" s="152" t="s">
        <v>88</v>
      </c>
      <c r="H2103" s="123" t="s">
        <v>89</v>
      </c>
      <c r="I2103" s="123" t="s">
        <v>90</v>
      </c>
      <c r="J2103" s="125" t="s">
        <v>6</v>
      </c>
    </row>
    <row r="2104" spans="1:10" ht="39" customHeight="1" x14ac:dyDescent="0.3">
      <c r="A2104" s="131" t="s">
        <v>430</v>
      </c>
      <c r="B2104" s="132" t="s">
        <v>724</v>
      </c>
      <c r="C2104" s="133" t="s">
        <v>109</v>
      </c>
      <c r="D2104" s="133" t="s">
        <v>725</v>
      </c>
      <c r="E2104" s="426" t="s">
        <v>638</v>
      </c>
      <c r="F2104" s="426"/>
      <c r="G2104" s="134" t="s">
        <v>132</v>
      </c>
      <c r="H2104" s="162">
        <v>1</v>
      </c>
      <c r="I2104" s="135">
        <v>19.05</v>
      </c>
      <c r="J2104" s="313">
        <v>19.05</v>
      </c>
    </row>
    <row r="2105" spans="1:10" ht="25.9" customHeight="1" x14ac:dyDescent="0.3">
      <c r="A2105" s="314" t="s">
        <v>432</v>
      </c>
      <c r="B2105" s="164" t="s">
        <v>639</v>
      </c>
      <c r="C2105" s="163" t="s">
        <v>109</v>
      </c>
      <c r="D2105" s="163" t="s">
        <v>640</v>
      </c>
      <c r="E2105" s="428" t="s">
        <v>435</v>
      </c>
      <c r="F2105" s="428"/>
      <c r="G2105" s="165" t="s">
        <v>409</v>
      </c>
      <c r="H2105" s="166">
        <v>0.24199999999999999</v>
      </c>
      <c r="I2105" s="167">
        <v>21.47</v>
      </c>
      <c r="J2105" s="315">
        <v>5.19</v>
      </c>
    </row>
    <row r="2106" spans="1:10" ht="24" customHeight="1" x14ac:dyDescent="0.3">
      <c r="A2106" s="314" t="s">
        <v>432</v>
      </c>
      <c r="B2106" s="164" t="s">
        <v>641</v>
      </c>
      <c r="C2106" s="163" t="s">
        <v>109</v>
      </c>
      <c r="D2106" s="163" t="s">
        <v>642</v>
      </c>
      <c r="E2106" s="428" t="s">
        <v>435</v>
      </c>
      <c r="F2106" s="428"/>
      <c r="G2106" s="165" t="s">
        <v>409</v>
      </c>
      <c r="H2106" s="166">
        <v>0.24199999999999999</v>
      </c>
      <c r="I2106" s="167">
        <v>29.47</v>
      </c>
      <c r="J2106" s="315">
        <v>7.13</v>
      </c>
    </row>
    <row r="2107" spans="1:10" ht="24" customHeight="1" x14ac:dyDescent="0.3">
      <c r="A2107" s="320" t="s">
        <v>441</v>
      </c>
      <c r="B2107" s="170" t="s">
        <v>734</v>
      </c>
      <c r="C2107" s="169" t="s">
        <v>109</v>
      </c>
      <c r="D2107" s="169" t="s">
        <v>735</v>
      </c>
      <c r="E2107" s="427" t="s">
        <v>444</v>
      </c>
      <c r="F2107" s="427"/>
      <c r="G2107" s="171" t="s">
        <v>132</v>
      </c>
      <c r="H2107" s="172">
        <v>1</v>
      </c>
      <c r="I2107" s="173">
        <v>6.73</v>
      </c>
      <c r="J2107" s="321">
        <v>6.73</v>
      </c>
    </row>
    <row r="2108" spans="1:10" ht="25" x14ac:dyDescent="0.3">
      <c r="A2108" s="316"/>
      <c r="B2108" s="351"/>
      <c r="C2108" s="351"/>
      <c r="D2108" s="351"/>
      <c r="E2108" s="351" t="s">
        <v>436</v>
      </c>
      <c r="F2108" s="352">
        <v>4.0443365547565611</v>
      </c>
      <c r="G2108" s="351" t="s">
        <v>437</v>
      </c>
      <c r="H2108" s="352">
        <v>4.79</v>
      </c>
      <c r="I2108" s="351" t="s">
        <v>438</v>
      </c>
      <c r="J2108" s="317">
        <v>8.83</v>
      </c>
    </row>
    <row r="2109" spans="1:10" ht="14.5" thickBot="1" x14ac:dyDescent="0.35">
      <c r="A2109" s="316"/>
      <c r="B2109" s="351"/>
      <c r="C2109" s="351"/>
      <c r="D2109" s="351"/>
      <c r="E2109" s="351" t="s">
        <v>439</v>
      </c>
      <c r="F2109" s="352">
        <v>4.6900000000000004</v>
      </c>
      <c r="G2109" s="351"/>
      <c r="H2109" s="429" t="s">
        <v>440</v>
      </c>
      <c r="I2109" s="429"/>
      <c r="J2109" s="317">
        <v>23.74</v>
      </c>
    </row>
    <row r="2110" spans="1:10" ht="1.1499999999999999" customHeight="1" thickTop="1" x14ac:dyDescent="0.3">
      <c r="A2110" s="318"/>
      <c r="B2110" s="168"/>
      <c r="C2110" s="168"/>
      <c r="D2110" s="168"/>
      <c r="E2110" s="168"/>
      <c r="F2110" s="168"/>
      <c r="G2110" s="168"/>
      <c r="H2110" s="168"/>
      <c r="I2110" s="168"/>
      <c r="J2110" s="319"/>
    </row>
    <row r="2111" spans="1:10" ht="18" customHeight="1" x14ac:dyDescent="0.3">
      <c r="A2111" s="122"/>
      <c r="B2111" s="123" t="s">
        <v>86</v>
      </c>
      <c r="C2111" s="124" t="s">
        <v>87</v>
      </c>
      <c r="D2111" s="124" t="s">
        <v>5</v>
      </c>
      <c r="E2111" s="390" t="s">
        <v>429</v>
      </c>
      <c r="F2111" s="390"/>
      <c r="G2111" s="152" t="s">
        <v>88</v>
      </c>
      <c r="H2111" s="123" t="s">
        <v>89</v>
      </c>
      <c r="I2111" s="123" t="s">
        <v>90</v>
      </c>
      <c r="J2111" s="125" t="s">
        <v>6</v>
      </c>
    </row>
    <row r="2112" spans="1:10" ht="39" customHeight="1" x14ac:dyDescent="0.3">
      <c r="A2112" s="131" t="s">
        <v>430</v>
      </c>
      <c r="B2112" s="132" t="s">
        <v>726</v>
      </c>
      <c r="C2112" s="133" t="s">
        <v>109</v>
      </c>
      <c r="D2112" s="133" t="s">
        <v>727</v>
      </c>
      <c r="E2112" s="426" t="s">
        <v>638</v>
      </c>
      <c r="F2112" s="426"/>
      <c r="G2112" s="134" t="s">
        <v>132</v>
      </c>
      <c r="H2112" s="162">
        <v>1</v>
      </c>
      <c r="I2112" s="135">
        <v>34.89</v>
      </c>
      <c r="J2112" s="313">
        <v>34.89</v>
      </c>
    </row>
    <row r="2113" spans="1:10" ht="25.9" customHeight="1" x14ac:dyDescent="0.3">
      <c r="A2113" s="314" t="s">
        <v>432</v>
      </c>
      <c r="B2113" s="164" t="s">
        <v>639</v>
      </c>
      <c r="C2113" s="163" t="s">
        <v>109</v>
      </c>
      <c r="D2113" s="163" t="s">
        <v>640</v>
      </c>
      <c r="E2113" s="428" t="s">
        <v>435</v>
      </c>
      <c r="F2113" s="428"/>
      <c r="G2113" s="165" t="s">
        <v>409</v>
      </c>
      <c r="H2113" s="166">
        <v>0.42099999999999999</v>
      </c>
      <c r="I2113" s="167">
        <v>21.47</v>
      </c>
      <c r="J2113" s="315">
        <v>9.0299999999999994</v>
      </c>
    </row>
    <row r="2114" spans="1:10" ht="24" customHeight="1" x14ac:dyDescent="0.3">
      <c r="A2114" s="314" t="s">
        <v>432</v>
      </c>
      <c r="B2114" s="164" t="s">
        <v>641</v>
      </c>
      <c r="C2114" s="163" t="s">
        <v>109</v>
      </c>
      <c r="D2114" s="163" t="s">
        <v>642</v>
      </c>
      <c r="E2114" s="428" t="s">
        <v>435</v>
      </c>
      <c r="F2114" s="428"/>
      <c r="G2114" s="165" t="s">
        <v>409</v>
      </c>
      <c r="H2114" s="166">
        <v>0.42099999999999999</v>
      </c>
      <c r="I2114" s="167">
        <v>29.47</v>
      </c>
      <c r="J2114" s="315">
        <v>12.4</v>
      </c>
    </row>
    <row r="2115" spans="1:10" ht="24" customHeight="1" x14ac:dyDescent="0.3">
      <c r="A2115" s="320" t="s">
        <v>441</v>
      </c>
      <c r="B2115" s="170" t="s">
        <v>734</v>
      </c>
      <c r="C2115" s="169" t="s">
        <v>109</v>
      </c>
      <c r="D2115" s="169" t="s">
        <v>735</v>
      </c>
      <c r="E2115" s="427" t="s">
        <v>444</v>
      </c>
      <c r="F2115" s="427"/>
      <c r="G2115" s="171" t="s">
        <v>132</v>
      </c>
      <c r="H2115" s="172">
        <v>2</v>
      </c>
      <c r="I2115" s="173">
        <v>6.73</v>
      </c>
      <c r="J2115" s="321">
        <v>13.46</v>
      </c>
    </row>
    <row r="2116" spans="1:10" ht="25" x14ac:dyDescent="0.3">
      <c r="A2116" s="316"/>
      <c r="B2116" s="351"/>
      <c r="C2116" s="351"/>
      <c r="D2116" s="351"/>
      <c r="E2116" s="351" t="s">
        <v>436</v>
      </c>
      <c r="F2116" s="352">
        <v>7.0398021343837307</v>
      </c>
      <c r="G2116" s="351" t="s">
        <v>437</v>
      </c>
      <c r="H2116" s="352">
        <v>8.33</v>
      </c>
      <c r="I2116" s="351" t="s">
        <v>438</v>
      </c>
      <c r="J2116" s="317">
        <v>15.37</v>
      </c>
    </row>
    <row r="2117" spans="1:10" ht="14.5" thickBot="1" x14ac:dyDescent="0.35">
      <c r="A2117" s="316"/>
      <c r="B2117" s="351"/>
      <c r="C2117" s="351"/>
      <c r="D2117" s="351"/>
      <c r="E2117" s="351" t="s">
        <v>439</v>
      </c>
      <c r="F2117" s="352">
        <v>8.6</v>
      </c>
      <c r="G2117" s="351"/>
      <c r="H2117" s="429" t="s">
        <v>440</v>
      </c>
      <c r="I2117" s="429"/>
      <c r="J2117" s="317">
        <v>43.49</v>
      </c>
    </row>
    <row r="2118" spans="1:10" ht="1.1499999999999999" customHeight="1" thickTop="1" x14ac:dyDescent="0.3">
      <c r="A2118" s="318"/>
      <c r="B2118" s="168"/>
      <c r="C2118" s="168"/>
      <c r="D2118" s="168"/>
      <c r="E2118" s="168"/>
      <c r="F2118" s="168"/>
      <c r="G2118" s="168"/>
      <c r="H2118" s="168"/>
      <c r="I2118" s="168"/>
      <c r="J2118" s="319"/>
    </row>
    <row r="2119" spans="1:10" ht="18" customHeight="1" x14ac:dyDescent="0.3">
      <c r="A2119" s="122"/>
      <c r="B2119" s="123" t="s">
        <v>86</v>
      </c>
      <c r="C2119" s="124" t="s">
        <v>87</v>
      </c>
      <c r="D2119" s="124" t="s">
        <v>5</v>
      </c>
      <c r="E2119" s="390" t="s">
        <v>429</v>
      </c>
      <c r="F2119" s="390"/>
      <c r="G2119" s="152" t="s">
        <v>88</v>
      </c>
      <c r="H2119" s="123" t="s">
        <v>89</v>
      </c>
      <c r="I2119" s="123" t="s">
        <v>90</v>
      </c>
      <c r="J2119" s="125" t="s">
        <v>6</v>
      </c>
    </row>
    <row r="2120" spans="1:10" ht="39" customHeight="1" x14ac:dyDescent="0.3">
      <c r="A2120" s="131" t="s">
        <v>430</v>
      </c>
      <c r="B2120" s="132" t="s">
        <v>822</v>
      </c>
      <c r="C2120" s="133" t="s">
        <v>109</v>
      </c>
      <c r="D2120" s="133" t="s">
        <v>823</v>
      </c>
      <c r="E2120" s="426" t="s">
        <v>707</v>
      </c>
      <c r="F2120" s="426"/>
      <c r="G2120" s="134" t="s">
        <v>155</v>
      </c>
      <c r="H2120" s="162">
        <v>1</v>
      </c>
      <c r="I2120" s="135">
        <v>57.66</v>
      </c>
      <c r="J2120" s="313">
        <v>57.66</v>
      </c>
    </row>
    <row r="2121" spans="1:10" ht="39" customHeight="1" x14ac:dyDescent="0.3">
      <c r="A2121" s="314" t="s">
        <v>432</v>
      </c>
      <c r="B2121" s="164" t="s">
        <v>1118</v>
      </c>
      <c r="C2121" s="163" t="s">
        <v>109</v>
      </c>
      <c r="D2121" s="163" t="s">
        <v>1119</v>
      </c>
      <c r="E2121" s="428" t="s">
        <v>617</v>
      </c>
      <c r="F2121" s="428"/>
      <c r="G2121" s="165" t="s">
        <v>155</v>
      </c>
      <c r="H2121" s="166">
        <v>1</v>
      </c>
      <c r="I2121" s="167">
        <v>3.85</v>
      </c>
      <c r="J2121" s="315">
        <v>3.85</v>
      </c>
    </row>
    <row r="2122" spans="1:10" ht="52.15" customHeight="1" x14ac:dyDescent="0.3">
      <c r="A2122" s="314" t="s">
        <v>432</v>
      </c>
      <c r="B2122" s="164" t="s">
        <v>1161</v>
      </c>
      <c r="C2122" s="163" t="s">
        <v>109</v>
      </c>
      <c r="D2122" s="163" t="s">
        <v>1162</v>
      </c>
      <c r="E2122" s="428" t="s">
        <v>617</v>
      </c>
      <c r="F2122" s="428"/>
      <c r="G2122" s="165" t="s">
        <v>155</v>
      </c>
      <c r="H2122" s="166">
        <v>1</v>
      </c>
      <c r="I2122" s="167">
        <v>53.81</v>
      </c>
      <c r="J2122" s="315">
        <v>53.81</v>
      </c>
    </row>
    <row r="2123" spans="1:10" ht="25" x14ac:dyDescent="0.3">
      <c r="A2123" s="316"/>
      <c r="B2123" s="351"/>
      <c r="C2123" s="351"/>
      <c r="D2123" s="351"/>
      <c r="E2123" s="351" t="s">
        <v>436</v>
      </c>
      <c r="F2123" s="352">
        <v>1.8091879</v>
      </c>
      <c r="G2123" s="351" t="s">
        <v>437</v>
      </c>
      <c r="H2123" s="352">
        <v>2.14</v>
      </c>
      <c r="I2123" s="351" t="s">
        <v>438</v>
      </c>
      <c r="J2123" s="317">
        <v>3.95</v>
      </c>
    </row>
    <row r="2124" spans="1:10" ht="14.5" thickBot="1" x14ac:dyDescent="0.35">
      <c r="A2124" s="316"/>
      <c r="B2124" s="351"/>
      <c r="C2124" s="351"/>
      <c r="D2124" s="351"/>
      <c r="E2124" s="351" t="s">
        <v>439</v>
      </c>
      <c r="F2124" s="352">
        <v>14.22</v>
      </c>
      <c r="G2124" s="351"/>
      <c r="H2124" s="429" t="s">
        <v>440</v>
      </c>
      <c r="I2124" s="429"/>
      <c r="J2124" s="317">
        <v>71.88</v>
      </c>
    </row>
    <row r="2125" spans="1:10" ht="1.1499999999999999" customHeight="1" thickTop="1" x14ac:dyDescent="0.3">
      <c r="A2125" s="318"/>
      <c r="B2125" s="168"/>
      <c r="C2125" s="168"/>
      <c r="D2125" s="168"/>
      <c r="E2125" s="168"/>
      <c r="F2125" s="168"/>
      <c r="G2125" s="168"/>
      <c r="H2125" s="168"/>
      <c r="I2125" s="168"/>
      <c r="J2125" s="319"/>
    </row>
    <row r="2126" spans="1:10" ht="18" customHeight="1" x14ac:dyDescent="0.3">
      <c r="A2126" s="122"/>
      <c r="B2126" s="123" t="s">
        <v>86</v>
      </c>
      <c r="C2126" s="124" t="s">
        <v>87</v>
      </c>
      <c r="D2126" s="124" t="s">
        <v>5</v>
      </c>
      <c r="E2126" s="390" t="s">
        <v>429</v>
      </c>
      <c r="F2126" s="390"/>
      <c r="G2126" s="152" t="s">
        <v>88</v>
      </c>
      <c r="H2126" s="123" t="s">
        <v>89</v>
      </c>
      <c r="I2126" s="123" t="s">
        <v>90</v>
      </c>
      <c r="J2126" s="125" t="s">
        <v>6</v>
      </c>
    </row>
    <row r="2127" spans="1:10" ht="52.15" customHeight="1" x14ac:dyDescent="0.3">
      <c r="A2127" s="131" t="s">
        <v>430</v>
      </c>
      <c r="B2127" s="132" t="s">
        <v>1161</v>
      </c>
      <c r="C2127" s="133" t="s">
        <v>109</v>
      </c>
      <c r="D2127" s="133" t="s">
        <v>1162</v>
      </c>
      <c r="E2127" s="426" t="s">
        <v>617</v>
      </c>
      <c r="F2127" s="426"/>
      <c r="G2127" s="134" t="s">
        <v>155</v>
      </c>
      <c r="H2127" s="162">
        <v>1</v>
      </c>
      <c r="I2127" s="135">
        <v>53.81</v>
      </c>
      <c r="J2127" s="313">
        <v>53.81</v>
      </c>
    </row>
    <row r="2128" spans="1:10" ht="25.9" customHeight="1" x14ac:dyDescent="0.3">
      <c r="A2128" s="314" t="s">
        <v>432</v>
      </c>
      <c r="B2128" s="164" t="s">
        <v>620</v>
      </c>
      <c r="C2128" s="163" t="s">
        <v>109</v>
      </c>
      <c r="D2128" s="163" t="s">
        <v>621</v>
      </c>
      <c r="E2128" s="428" t="s">
        <v>435</v>
      </c>
      <c r="F2128" s="428"/>
      <c r="G2128" s="165" t="s">
        <v>409</v>
      </c>
      <c r="H2128" s="166">
        <v>7.0999999999999994E-2</v>
      </c>
      <c r="I2128" s="167">
        <v>20.49</v>
      </c>
      <c r="J2128" s="315">
        <v>1.45</v>
      </c>
    </row>
    <row r="2129" spans="1:10" ht="25.9" customHeight="1" x14ac:dyDescent="0.3">
      <c r="A2129" s="314" t="s">
        <v>432</v>
      </c>
      <c r="B2129" s="164" t="s">
        <v>613</v>
      </c>
      <c r="C2129" s="163" t="s">
        <v>109</v>
      </c>
      <c r="D2129" s="163" t="s">
        <v>614</v>
      </c>
      <c r="E2129" s="428" t="s">
        <v>435</v>
      </c>
      <c r="F2129" s="428"/>
      <c r="G2129" s="165" t="s">
        <v>409</v>
      </c>
      <c r="H2129" s="166">
        <v>7.0999999999999994E-2</v>
      </c>
      <c r="I2129" s="167">
        <v>28.32</v>
      </c>
      <c r="J2129" s="315">
        <v>2.0099999999999998</v>
      </c>
    </row>
    <row r="2130" spans="1:10" ht="39" customHeight="1" x14ac:dyDescent="0.3">
      <c r="A2130" s="320" t="s">
        <v>441</v>
      </c>
      <c r="B2130" s="170" t="s">
        <v>1163</v>
      </c>
      <c r="C2130" s="169" t="s">
        <v>109</v>
      </c>
      <c r="D2130" s="169" t="s">
        <v>1164</v>
      </c>
      <c r="E2130" s="427" t="s">
        <v>444</v>
      </c>
      <c r="F2130" s="427"/>
      <c r="G2130" s="171" t="s">
        <v>155</v>
      </c>
      <c r="H2130" s="172">
        <v>1.0210999999999999</v>
      </c>
      <c r="I2130" s="173">
        <v>38.31</v>
      </c>
      <c r="J2130" s="321">
        <v>39.11</v>
      </c>
    </row>
    <row r="2131" spans="1:10" ht="52.15" customHeight="1" x14ac:dyDescent="0.3">
      <c r="A2131" s="320" t="s">
        <v>441</v>
      </c>
      <c r="B2131" s="170" t="s">
        <v>1165</v>
      </c>
      <c r="C2131" s="169" t="s">
        <v>109</v>
      </c>
      <c r="D2131" s="169" t="s">
        <v>1166</v>
      </c>
      <c r="E2131" s="427" t="s">
        <v>444</v>
      </c>
      <c r="F2131" s="427"/>
      <c r="G2131" s="171" t="s">
        <v>155</v>
      </c>
      <c r="H2131" s="172">
        <v>1.0210999999999999</v>
      </c>
      <c r="I2131" s="173">
        <v>11.01</v>
      </c>
      <c r="J2131" s="321">
        <v>11.24</v>
      </c>
    </row>
    <row r="2132" spans="1:10" ht="25" x14ac:dyDescent="0.3">
      <c r="A2132" s="316"/>
      <c r="B2132" s="351"/>
      <c r="C2132" s="351"/>
      <c r="D2132" s="351"/>
      <c r="E2132" s="351" t="s">
        <v>436</v>
      </c>
      <c r="F2132" s="352">
        <v>1.1587963175010305</v>
      </c>
      <c r="G2132" s="351" t="s">
        <v>437</v>
      </c>
      <c r="H2132" s="352">
        <v>1.37</v>
      </c>
      <c r="I2132" s="351" t="s">
        <v>438</v>
      </c>
      <c r="J2132" s="317">
        <v>2.5299999999999998</v>
      </c>
    </row>
    <row r="2133" spans="1:10" ht="14.5" thickBot="1" x14ac:dyDescent="0.35">
      <c r="A2133" s="316"/>
      <c r="B2133" s="351"/>
      <c r="C2133" s="351"/>
      <c r="D2133" s="351"/>
      <c r="E2133" s="351" t="s">
        <v>439</v>
      </c>
      <c r="F2133" s="352">
        <v>13.27</v>
      </c>
      <c r="G2133" s="351"/>
      <c r="H2133" s="429" t="s">
        <v>440</v>
      </c>
      <c r="I2133" s="429"/>
      <c r="J2133" s="317">
        <v>67.08</v>
      </c>
    </row>
    <row r="2134" spans="1:10" ht="1.1499999999999999" customHeight="1" thickTop="1" x14ac:dyDescent="0.3">
      <c r="A2134" s="318"/>
      <c r="B2134" s="168"/>
      <c r="C2134" s="168"/>
      <c r="D2134" s="168"/>
      <c r="E2134" s="168"/>
      <c r="F2134" s="168"/>
      <c r="G2134" s="168"/>
      <c r="H2134" s="168"/>
      <c r="I2134" s="168"/>
      <c r="J2134" s="319"/>
    </row>
    <row r="2135" spans="1:10" ht="18" customHeight="1" x14ac:dyDescent="0.3">
      <c r="A2135" s="122"/>
      <c r="B2135" s="123" t="s">
        <v>86</v>
      </c>
      <c r="C2135" s="124" t="s">
        <v>87</v>
      </c>
      <c r="D2135" s="124" t="s">
        <v>5</v>
      </c>
      <c r="E2135" s="390" t="s">
        <v>429</v>
      </c>
      <c r="F2135" s="390"/>
      <c r="G2135" s="152" t="s">
        <v>88</v>
      </c>
      <c r="H2135" s="123" t="s">
        <v>89</v>
      </c>
      <c r="I2135" s="123" t="s">
        <v>90</v>
      </c>
      <c r="J2135" s="125" t="s">
        <v>6</v>
      </c>
    </row>
    <row r="2136" spans="1:10" ht="39" customHeight="1" x14ac:dyDescent="0.3">
      <c r="A2136" s="131" t="s">
        <v>430</v>
      </c>
      <c r="B2136" s="132" t="s">
        <v>858</v>
      </c>
      <c r="C2136" s="133" t="s">
        <v>109</v>
      </c>
      <c r="D2136" s="133" t="s">
        <v>859</v>
      </c>
      <c r="E2136" s="426" t="s">
        <v>707</v>
      </c>
      <c r="F2136" s="426"/>
      <c r="G2136" s="134" t="s">
        <v>155</v>
      </c>
      <c r="H2136" s="162">
        <v>1</v>
      </c>
      <c r="I2136" s="135">
        <v>29.52</v>
      </c>
      <c r="J2136" s="313">
        <v>29.52</v>
      </c>
    </row>
    <row r="2137" spans="1:10" ht="39" customHeight="1" x14ac:dyDescent="0.3">
      <c r="A2137" s="314" t="s">
        <v>432</v>
      </c>
      <c r="B2137" s="164" t="s">
        <v>1118</v>
      </c>
      <c r="C2137" s="163" t="s">
        <v>109</v>
      </c>
      <c r="D2137" s="163" t="s">
        <v>1119</v>
      </c>
      <c r="E2137" s="428" t="s">
        <v>617</v>
      </c>
      <c r="F2137" s="428"/>
      <c r="G2137" s="165" t="s">
        <v>155</v>
      </c>
      <c r="H2137" s="166">
        <v>1</v>
      </c>
      <c r="I2137" s="167">
        <v>3.85</v>
      </c>
      <c r="J2137" s="315">
        <v>3.85</v>
      </c>
    </row>
    <row r="2138" spans="1:10" ht="52.15" customHeight="1" x14ac:dyDescent="0.3">
      <c r="A2138" s="314" t="s">
        <v>432</v>
      </c>
      <c r="B2138" s="164" t="s">
        <v>1167</v>
      </c>
      <c r="C2138" s="163" t="s">
        <v>109</v>
      </c>
      <c r="D2138" s="163" t="s">
        <v>1168</v>
      </c>
      <c r="E2138" s="428" t="s">
        <v>617</v>
      </c>
      <c r="F2138" s="428"/>
      <c r="G2138" s="165" t="s">
        <v>155</v>
      </c>
      <c r="H2138" s="166">
        <v>1</v>
      </c>
      <c r="I2138" s="167">
        <v>25.67</v>
      </c>
      <c r="J2138" s="315">
        <v>25.67</v>
      </c>
    </row>
    <row r="2139" spans="1:10" ht="25" x14ac:dyDescent="0.3">
      <c r="A2139" s="316"/>
      <c r="B2139" s="351"/>
      <c r="C2139" s="351"/>
      <c r="D2139" s="351"/>
      <c r="E2139" s="351" t="s">
        <v>436</v>
      </c>
      <c r="F2139" s="352">
        <v>1.6122384000000001</v>
      </c>
      <c r="G2139" s="351" t="s">
        <v>437</v>
      </c>
      <c r="H2139" s="352">
        <v>1.91</v>
      </c>
      <c r="I2139" s="351" t="s">
        <v>438</v>
      </c>
      <c r="J2139" s="317">
        <v>3.52</v>
      </c>
    </row>
    <row r="2140" spans="1:10" ht="14.5" thickBot="1" x14ac:dyDescent="0.35">
      <c r="A2140" s="316"/>
      <c r="B2140" s="351"/>
      <c r="C2140" s="351"/>
      <c r="D2140" s="351"/>
      <c r="E2140" s="351" t="s">
        <v>439</v>
      </c>
      <c r="F2140" s="352">
        <v>7.28</v>
      </c>
      <c r="G2140" s="351"/>
      <c r="H2140" s="429" t="s">
        <v>440</v>
      </c>
      <c r="I2140" s="429"/>
      <c r="J2140" s="317">
        <v>36.799999999999997</v>
      </c>
    </row>
    <row r="2141" spans="1:10" ht="1.1499999999999999" customHeight="1" thickTop="1" x14ac:dyDescent="0.3">
      <c r="A2141" s="318"/>
      <c r="B2141" s="168"/>
      <c r="C2141" s="168"/>
      <c r="D2141" s="168"/>
      <c r="E2141" s="168"/>
      <c r="F2141" s="168"/>
      <c r="G2141" s="168"/>
      <c r="H2141" s="168"/>
      <c r="I2141" s="168"/>
      <c r="J2141" s="319"/>
    </row>
    <row r="2142" spans="1:10" ht="18" customHeight="1" x14ac:dyDescent="0.3">
      <c r="A2142" s="122"/>
      <c r="B2142" s="123" t="s">
        <v>86</v>
      </c>
      <c r="C2142" s="124" t="s">
        <v>87</v>
      </c>
      <c r="D2142" s="124" t="s">
        <v>5</v>
      </c>
      <c r="E2142" s="390" t="s">
        <v>429</v>
      </c>
      <c r="F2142" s="390"/>
      <c r="G2142" s="152" t="s">
        <v>88</v>
      </c>
      <c r="H2142" s="123" t="s">
        <v>89</v>
      </c>
      <c r="I2142" s="123" t="s">
        <v>90</v>
      </c>
      <c r="J2142" s="125" t="s">
        <v>6</v>
      </c>
    </row>
    <row r="2143" spans="1:10" ht="52.15" customHeight="1" x14ac:dyDescent="0.3">
      <c r="A2143" s="131" t="s">
        <v>430</v>
      </c>
      <c r="B2143" s="132" t="s">
        <v>1167</v>
      </c>
      <c r="C2143" s="133" t="s">
        <v>109</v>
      </c>
      <c r="D2143" s="133" t="s">
        <v>1168</v>
      </c>
      <c r="E2143" s="426" t="s">
        <v>617</v>
      </c>
      <c r="F2143" s="426"/>
      <c r="G2143" s="134" t="s">
        <v>155</v>
      </c>
      <c r="H2143" s="162">
        <v>1</v>
      </c>
      <c r="I2143" s="135">
        <v>25.67</v>
      </c>
      <c r="J2143" s="313">
        <v>25.67</v>
      </c>
    </row>
    <row r="2144" spans="1:10" ht="25.9" customHeight="1" x14ac:dyDescent="0.3">
      <c r="A2144" s="314" t="s">
        <v>432</v>
      </c>
      <c r="B2144" s="164" t="s">
        <v>620</v>
      </c>
      <c r="C2144" s="163" t="s">
        <v>109</v>
      </c>
      <c r="D2144" s="163" t="s">
        <v>621</v>
      </c>
      <c r="E2144" s="428" t="s">
        <v>435</v>
      </c>
      <c r="F2144" s="428"/>
      <c r="G2144" s="165" t="s">
        <v>409</v>
      </c>
      <c r="H2144" s="166">
        <v>5.8999999999999997E-2</v>
      </c>
      <c r="I2144" s="167">
        <v>20.49</v>
      </c>
      <c r="J2144" s="315">
        <v>1.2</v>
      </c>
    </row>
    <row r="2145" spans="1:10" ht="25.9" customHeight="1" x14ac:dyDescent="0.3">
      <c r="A2145" s="314" t="s">
        <v>432</v>
      </c>
      <c r="B2145" s="164" t="s">
        <v>613</v>
      </c>
      <c r="C2145" s="163" t="s">
        <v>109</v>
      </c>
      <c r="D2145" s="163" t="s">
        <v>614</v>
      </c>
      <c r="E2145" s="428" t="s">
        <v>435</v>
      </c>
      <c r="F2145" s="428"/>
      <c r="G2145" s="165" t="s">
        <v>409</v>
      </c>
      <c r="H2145" s="166">
        <v>5.8999999999999997E-2</v>
      </c>
      <c r="I2145" s="167">
        <v>28.32</v>
      </c>
      <c r="J2145" s="315">
        <v>1.67</v>
      </c>
    </row>
    <row r="2146" spans="1:10" ht="39" customHeight="1" x14ac:dyDescent="0.3">
      <c r="A2146" s="320" t="s">
        <v>441</v>
      </c>
      <c r="B2146" s="170" t="s">
        <v>1169</v>
      </c>
      <c r="C2146" s="169" t="s">
        <v>109</v>
      </c>
      <c r="D2146" s="169" t="s">
        <v>1170</v>
      </c>
      <c r="E2146" s="427" t="s">
        <v>444</v>
      </c>
      <c r="F2146" s="427"/>
      <c r="G2146" s="171" t="s">
        <v>155</v>
      </c>
      <c r="H2146" s="172">
        <v>1.0210999999999999</v>
      </c>
      <c r="I2146" s="173">
        <v>18.36</v>
      </c>
      <c r="J2146" s="321">
        <v>18.739999999999998</v>
      </c>
    </row>
    <row r="2147" spans="1:10" ht="52.15" customHeight="1" x14ac:dyDescent="0.3">
      <c r="A2147" s="320" t="s">
        <v>441</v>
      </c>
      <c r="B2147" s="170" t="s">
        <v>1171</v>
      </c>
      <c r="C2147" s="169" t="s">
        <v>109</v>
      </c>
      <c r="D2147" s="169" t="s">
        <v>1172</v>
      </c>
      <c r="E2147" s="427" t="s">
        <v>444</v>
      </c>
      <c r="F2147" s="427"/>
      <c r="G2147" s="171" t="s">
        <v>155</v>
      </c>
      <c r="H2147" s="172">
        <v>1.0210999999999999</v>
      </c>
      <c r="I2147" s="173">
        <v>3.98</v>
      </c>
      <c r="J2147" s="321">
        <v>4.0599999999999996</v>
      </c>
    </row>
    <row r="2148" spans="1:10" ht="25" x14ac:dyDescent="0.3">
      <c r="A2148" s="316"/>
      <c r="B2148" s="351"/>
      <c r="C2148" s="351"/>
      <c r="D2148" s="351"/>
      <c r="E2148" s="351" t="s">
        <v>436</v>
      </c>
      <c r="F2148" s="352">
        <v>0.96184674575184359</v>
      </c>
      <c r="G2148" s="351" t="s">
        <v>437</v>
      </c>
      <c r="H2148" s="352">
        <v>1.1399999999999999</v>
      </c>
      <c r="I2148" s="351" t="s">
        <v>438</v>
      </c>
      <c r="J2148" s="317">
        <v>2.1</v>
      </c>
    </row>
    <row r="2149" spans="1:10" ht="14.5" thickBot="1" x14ac:dyDescent="0.35">
      <c r="A2149" s="316"/>
      <c r="B2149" s="351"/>
      <c r="C2149" s="351"/>
      <c r="D2149" s="351"/>
      <c r="E2149" s="351" t="s">
        <v>439</v>
      </c>
      <c r="F2149" s="352">
        <v>6.33</v>
      </c>
      <c r="G2149" s="351"/>
      <c r="H2149" s="429" t="s">
        <v>440</v>
      </c>
      <c r="I2149" s="429"/>
      <c r="J2149" s="317">
        <v>32</v>
      </c>
    </row>
    <row r="2150" spans="1:10" ht="1.1499999999999999" customHeight="1" thickTop="1" x14ac:dyDescent="0.3">
      <c r="A2150" s="318"/>
      <c r="B2150" s="168"/>
      <c r="C2150" s="168"/>
      <c r="D2150" s="168"/>
      <c r="E2150" s="168"/>
      <c r="F2150" s="168"/>
      <c r="G2150" s="168"/>
      <c r="H2150" s="168"/>
      <c r="I2150" s="168"/>
      <c r="J2150" s="319"/>
    </row>
    <row r="2151" spans="1:10" ht="18" customHeight="1" x14ac:dyDescent="0.3">
      <c r="A2151" s="122"/>
      <c r="B2151" s="123" t="s">
        <v>86</v>
      </c>
      <c r="C2151" s="124" t="s">
        <v>87</v>
      </c>
      <c r="D2151" s="124" t="s">
        <v>5</v>
      </c>
      <c r="E2151" s="390" t="s">
        <v>429</v>
      </c>
      <c r="F2151" s="390"/>
      <c r="G2151" s="152" t="s">
        <v>88</v>
      </c>
      <c r="H2151" s="123" t="s">
        <v>89</v>
      </c>
      <c r="I2151" s="123" t="s">
        <v>90</v>
      </c>
      <c r="J2151" s="125" t="s">
        <v>6</v>
      </c>
    </row>
    <row r="2152" spans="1:10" ht="39" customHeight="1" x14ac:dyDescent="0.3">
      <c r="A2152" s="131" t="s">
        <v>430</v>
      </c>
      <c r="B2152" s="132" t="s">
        <v>864</v>
      </c>
      <c r="C2152" s="133" t="s">
        <v>96</v>
      </c>
      <c r="D2152" s="133" t="s">
        <v>865</v>
      </c>
      <c r="E2152" s="426" t="s">
        <v>707</v>
      </c>
      <c r="F2152" s="426"/>
      <c r="G2152" s="134" t="s">
        <v>155</v>
      </c>
      <c r="H2152" s="162">
        <v>1</v>
      </c>
      <c r="I2152" s="135">
        <v>121.37</v>
      </c>
      <c r="J2152" s="313">
        <v>121.37</v>
      </c>
    </row>
    <row r="2153" spans="1:10" ht="39" customHeight="1" x14ac:dyDescent="0.3">
      <c r="A2153" s="314" t="s">
        <v>432</v>
      </c>
      <c r="B2153" s="164" t="s">
        <v>1118</v>
      </c>
      <c r="C2153" s="163" t="s">
        <v>109</v>
      </c>
      <c r="D2153" s="163" t="s">
        <v>1119</v>
      </c>
      <c r="E2153" s="428" t="s">
        <v>617</v>
      </c>
      <c r="F2153" s="428"/>
      <c r="G2153" s="165" t="s">
        <v>155</v>
      </c>
      <c r="H2153" s="166">
        <v>1</v>
      </c>
      <c r="I2153" s="167">
        <v>3.85</v>
      </c>
      <c r="J2153" s="315">
        <v>3.85</v>
      </c>
    </row>
    <row r="2154" spans="1:10" ht="39" customHeight="1" x14ac:dyDescent="0.3">
      <c r="A2154" s="314" t="s">
        <v>432</v>
      </c>
      <c r="B2154" s="164" t="s">
        <v>1173</v>
      </c>
      <c r="C2154" s="163" t="s">
        <v>96</v>
      </c>
      <c r="D2154" s="163" t="s">
        <v>1174</v>
      </c>
      <c r="E2154" s="428" t="s">
        <v>617</v>
      </c>
      <c r="F2154" s="428"/>
      <c r="G2154" s="165" t="s">
        <v>155</v>
      </c>
      <c r="H2154" s="166">
        <v>1</v>
      </c>
      <c r="I2154" s="167">
        <v>117.52</v>
      </c>
      <c r="J2154" s="315">
        <v>117.52</v>
      </c>
    </row>
    <row r="2155" spans="1:10" ht="25" x14ac:dyDescent="0.3">
      <c r="A2155" s="316"/>
      <c r="B2155" s="351"/>
      <c r="C2155" s="351"/>
      <c r="D2155" s="351"/>
      <c r="E2155" s="351" t="s">
        <v>436</v>
      </c>
      <c r="F2155" s="352">
        <v>1.708423</v>
      </c>
      <c r="G2155" s="351" t="s">
        <v>437</v>
      </c>
      <c r="H2155" s="352">
        <v>2.02</v>
      </c>
      <c r="I2155" s="351" t="s">
        <v>438</v>
      </c>
      <c r="J2155" s="317">
        <v>3.73</v>
      </c>
    </row>
    <row r="2156" spans="1:10" ht="14.5" thickBot="1" x14ac:dyDescent="0.35">
      <c r="A2156" s="316"/>
      <c r="B2156" s="351"/>
      <c r="C2156" s="351"/>
      <c r="D2156" s="351"/>
      <c r="E2156" s="351" t="s">
        <v>439</v>
      </c>
      <c r="F2156" s="352">
        <v>29.94</v>
      </c>
      <c r="G2156" s="351"/>
      <c r="H2156" s="429" t="s">
        <v>440</v>
      </c>
      <c r="I2156" s="429"/>
      <c r="J2156" s="317">
        <v>151.31</v>
      </c>
    </row>
    <row r="2157" spans="1:10" ht="1.1499999999999999" customHeight="1" thickTop="1" x14ac:dyDescent="0.3">
      <c r="A2157" s="318"/>
      <c r="B2157" s="168"/>
      <c r="C2157" s="168"/>
      <c r="D2157" s="168"/>
      <c r="E2157" s="168"/>
      <c r="F2157" s="168"/>
      <c r="G2157" s="168"/>
      <c r="H2157" s="168"/>
      <c r="I2157" s="168"/>
      <c r="J2157" s="319"/>
    </row>
    <row r="2158" spans="1:10" ht="18" customHeight="1" x14ac:dyDescent="0.3">
      <c r="A2158" s="122"/>
      <c r="B2158" s="123" t="s">
        <v>86</v>
      </c>
      <c r="C2158" s="124" t="s">
        <v>87</v>
      </c>
      <c r="D2158" s="124" t="s">
        <v>5</v>
      </c>
      <c r="E2158" s="390" t="s">
        <v>429</v>
      </c>
      <c r="F2158" s="390"/>
      <c r="G2158" s="152" t="s">
        <v>88</v>
      </c>
      <c r="H2158" s="123" t="s">
        <v>89</v>
      </c>
      <c r="I2158" s="123" t="s">
        <v>90</v>
      </c>
      <c r="J2158" s="125" t="s">
        <v>6</v>
      </c>
    </row>
    <row r="2159" spans="1:10" ht="39" customHeight="1" x14ac:dyDescent="0.3">
      <c r="A2159" s="131" t="s">
        <v>430</v>
      </c>
      <c r="B2159" s="132" t="s">
        <v>1173</v>
      </c>
      <c r="C2159" s="133" t="s">
        <v>96</v>
      </c>
      <c r="D2159" s="133" t="s">
        <v>1174</v>
      </c>
      <c r="E2159" s="426" t="s">
        <v>617</v>
      </c>
      <c r="F2159" s="426"/>
      <c r="G2159" s="134" t="s">
        <v>155</v>
      </c>
      <c r="H2159" s="162">
        <v>1</v>
      </c>
      <c r="I2159" s="135">
        <v>117.52</v>
      </c>
      <c r="J2159" s="313">
        <v>117.52</v>
      </c>
    </row>
    <row r="2160" spans="1:10" ht="25.9" customHeight="1" x14ac:dyDescent="0.3">
      <c r="A2160" s="314" t="s">
        <v>432</v>
      </c>
      <c r="B2160" s="164" t="s">
        <v>620</v>
      </c>
      <c r="C2160" s="163" t="s">
        <v>109</v>
      </c>
      <c r="D2160" s="163" t="s">
        <v>621</v>
      </c>
      <c r="E2160" s="428" t="s">
        <v>435</v>
      </c>
      <c r="F2160" s="428"/>
      <c r="G2160" s="165" t="s">
        <v>409</v>
      </c>
      <c r="H2160" s="166">
        <v>6.5000000000000002E-2</v>
      </c>
      <c r="I2160" s="167">
        <v>20.49</v>
      </c>
      <c r="J2160" s="315">
        <v>1.33</v>
      </c>
    </row>
    <row r="2161" spans="1:10" ht="25.9" customHeight="1" x14ac:dyDescent="0.3">
      <c r="A2161" s="314" t="s">
        <v>432</v>
      </c>
      <c r="B2161" s="164" t="s">
        <v>613</v>
      </c>
      <c r="C2161" s="163" t="s">
        <v>109</v>
      </c>
      <c r="D2161" s="163" t="s">
        <v>614</v>
      </c>
      <c r="E2161" s="428" t="s">
        <v>435</v>
      </c>
      <c r="F2161" s="428"/>
      <c r="G2161" s="165" t="s">
        <v>409</v>
      </c>
      <c r="H2161" s="166">
        <v>6.5000000000000002E-2</v>
      </c>
      <c r="I2161" s="167">
        <v>28.32</v>
      </c>
      <c r="J2161" s="315">
        <v>1.84</v>
      </c>
    </row>
    <row r="2162" spans="1:10" ht="39" customHeight="1" x14ac:dyDescent="0.3">
      <c r="A2162" s="320" t="s">
        <v>441</v>
      </c>
      <c r="B2162" s="170" t="s">
        <v>1175</v>
      </c>
      <c r="C2162" s="169" t="s">
        <v>109</v>
      </c>
      <c r="D2162" s="169" t="s">
        <v>1176</v>
      </c>
      <c r="E2162" s="427" t="s">
        <v>444</v>
      </c>
      <c r="F2162" s="427"/>
      <c r="G2162" s="171" t="s">
        <v>155</v>
      </c>
      <c r="H2162" s="172">
        <v>1.0210999999999999</v>
      </c>
      <c r="I2162" s="173">
        <v>57.63</v>
      </c>
      <c r="J2162" s="321">
        <v>58.84</v>
      </c>
    </row>
    <row r="2163" spans="1:10" ht="52.15" customHeight="1" x14ac:dyDescent="0.3">
      <c r="A2163" s="320" t="s">
        <v>441</v>
      </c>
      <c r="B2163" s="170" t="s">
        <v>1177</v>
      </c>
      <c r="C2163" s="169" t="s">
        <v>109</v>
      </c>
      <c r="D2163" s="169" t="s">
        <v>1178</v>
      </c>
      <c r="E2163" s="427" t="s">
        <v>444</v>
      </c>
      <c r="F2163" s="427"/>
      <c r="G2163" s="171" t="s">
        <v>155</v>
      </c>
      <c r="H2163" s="172">
        <v>1.0210999999999999</v>
      </c>
      <c r="I2163" s="173">
        <v>54.37</v>
      </c>
      <c r="J2163" s="321">
        <v>55.51</v>
      </c>
    </row>
    <row r="2164" spans="1:10" ht="25" x14ac:dyDescent="0.3">
      <c r="A2164" s="316"/>
      <c r="B2164" s="351"/>
      <c r="C2164" s="351"/>
      <c r="D2164" s="351"/>
      <c r="E2164" s="351" t="s">
        <v>436</v>
      </c>
      <c r="F2164" s="352">
        <v>1.0580314203270278</v>
      </c>
      <c r="G2164" s="351" t="s">
        <v>437</v>
      </c>
      <c r="H2164" s="352">
        <v>1.25</v>
      </c>
      <c r="I2164" s="351" t="s">
        <v>438</v>
      </c>
      <c r="J2164" s="317">
        <v>2.31</v>
      </c>
    </row>
    <row r="2165" spans="1:10" ht="14.5" thickBot="1" x14ac:dyDescent="0.35">
      <c r="A2165" s="316"/>
      <c r="B2165" s="351"/>
      <c r="C2165" s="351"/>
      <c r="D2165" s="351"/>
      <c r="E2165" s="351" t="s">
        <v>439</v>
      </c>
      <c r="F2165" s="352">
        <v>28.99</v>
      </c>
      <c r="G2165" s="351"/>
      <c r="H2165" s="429" t="s">
        <v>440</v>
      </c>
      <c r="I2165" s="429"/>
      <c r="J2165" s="317">
        <v>146.51</v>
      </c>
    </row>
    <row r="2166" spans="1:10" ht="1.1499999999999999" customHeight="1" thickTop="1" x14ac:dyDescent="0.3">
      <c r="A2166" s="318"/>
      <c r="B2166" s="168"/>
      <c r="C2166" s="168"/>
      <c r="D2166" s="168"/>
      <c r="E2166" s="168"/>
      <c r="F2166" s="168"/>
      <c r="G2166" s="168"/>
      <c r="H2166" s="168"/>
      <c r="I2166" s="168"/>
      <c r="J2166" s="319"/>
    </row>
    <row r="2167" spans="1:10" ht="18" customHeight="1" x14ac:dyDescent="0.3">
      <c r="A2167" s="122"/>
      <c r="B2167" s="123" t="s">
        <v>86</v>
      </c>
      <c r="C2167" s="124" t="s">
        <v>87</v>
      </c>
      <c r="D2167" s="124" t="s">
        <v>5</v>
      </c>
      <c r="E2167" s="390" t="s">
        <v>429</v>
      </c>
      <c r="F2167" s="390"/>
      <c r="G2167" s="152" t="s">
        <v>88</v>
      </c>
      <c r="H2167" s="123" t="s">
        <v>89</v>
      </c>
      <c r="I2167" s="123" t="s">
        <v>90</v>
      </c>
      <c r="J2167" s="125" t="s">
        <v>6</v>
      </c>
    </row>
    <row r="2168" spans="1:10" ht="39" customHeight="1" x14ac:dyDescent="0.3">
      <c r="A2168" s="131" t="s">
        <v>430</v>
      </c>
      <c r="B2168" s="132" t="s">
        <v>862</v>
      </c>
      <c r="C2168" s="133" t="s">
        <v>109</v>
      </c>
      <c r="D2168" s="133" t="s">
        <v>863</v>
      </c>
      <c r="E2168" s="426" t="s">
        <v>707</v>
      </c>
      <c r="F2168" s="426"/>
      <c r="G2168" s="134" t="s">
        <v>155</v>
      </c>
      <c r="H2168" s="162">
        <v>1</v>
      </c>
      <c r="I2168" s="135">
        <v>46.09</v>
      </c>
      <c r="J2168" s="313">
        <v>46.09</v>
      </c>
    </row>
    <row r="2169" spans="1:10" ht="39" customHeight="1" x14ac:dyDescent="0.3">
      <c r="A2169" s="314" t="s">
        <v>432</v>
      </c>
      <c r="B2169" s="164" t="s">
        <v>1118</v>
      </c>
      <c r="C2169" s="163" t="s">
        <v>109</v>
      </c>
      <c r="D2169" s="163" t="s">
        <v>1119</v>
      </c>
      <c r="E2169" s="428" t="s">
        <v>617</v>
      </c>
      <c r="F2169" s="428"/>
      <c r="G2169" s="165" t="s">
        <v>155</v>
      </c>
      <c r="H2169" s="166">
        <v>1</v>
      </c>
      <c r="I2169" s="167">
        <v>3.85</v>
      </c>
      <c r="J2169" s="315">
        <v>3.85</v>
      </c>
    </row>
    <row r="2170" spans="1:10" ht="52.15" customHeight="1" x14ac:dyDescent="0.3">
      <c r="A2170" s="314" t="s">
        <v>432</v>
      </c>
      <c r="B2170" s="164" t="s">
        <v>1179</v>
      </c>
      <c r="C2170" s="163" t="s">
        <v>109</v>
      </c>
      <c r="D2170" s="163" t="s">
        <v>1180</v>
      </c>
      <c r="E2170" s="428" t="s">
        <v>617</v>
      </c>
      <c r="F2170" s="428"/>
      <c r="G2170" s="165" t="s">
        <v>155</v>
      </c>
      <c r="H2170" s="166">
        <v>1</v>
      </c>
      <c r="I2170" s="167">
        <v>42.24</v>
      </c>
      <c r="J2170" s="315">
        <v>42.24</v>
      </c>
    </row>
    <row r="2171" spans="1:10" ht="25" x14ac:dyDescent="0.3">
      <c r="A2171" s="316"/>
      <c r="B2171" s="351"/>
      <c r="C2171" s="351"/>
      <c r="D2171" s="351"/>
      <c r="E2171" s="351" t="s">
        <v>436</v>
      </c>
      <c r="F2171" s="352">
        <v>1.708423</v>
      </c>
      <c r="G2171" s="351" t="s">
        <v>437</v>
      </c>
      <c r="H2171" s="352">
        <v>2.02</v>
      </c>
      <c r="I2171" s="351" t="s">
        <v>438</v>
      </c>
      <c r="J2171" s="317">
        <v>3.73</v>
      </c>
    </row>
    <row r="2172" spans="1:10" ht="14.5" thickBot="1" x14ac:dyDescent="0.35">
      <c r="A2172" s="316"/>
      <c r="B2172" s="351"/>
      <c r="C2172" s="351"/>
      <c r="D2172" s="351"/>
      <c r="E2172" s="351" t="s">
        <v>439</v>
      </c>
      <c r="F2172" s="352">
        <v>11.37</v>
      </c>
      <c r="G2172" s="351"/>
      <c r="H2172" s="429" t="s">
        <v>440</v>
      </c>
      <c r="I2172" s="429"/>
      <c r="J2172" s="317">
        <v>57.46</v>
      </c>
    </row>
    <row r="2173" spans="1:10" ht="1.1499999999999999" customHeight="1" thickTop="1" x14ac:dyDescent="0.3">
      <c r="A2173" s="318"/>
      <c r="B2173" s="168"/>
      <c r="C2173" s="168"/>
      <c r="D2173" s="168"/>
      <c r="E2173" s="168"/>
      <c r="F2173" s="168"/>
      <c r="G2173" s="168"/>
      <c r="H2173" s="168"/>
      <c r="I2173" s="168"/>
      <c r="J2173" s="319"/>
    </row>
    <row r="2174" spans="1:10" ht="18" customHeight="1" x14ac:dyDescent="0.3">
      <c r="A2174" s="122"/>
      <c r="B2174" s="123" t="s">
        <v>86</v>
      </c>
      <c r="C2174" s="124" t="s">
        <v>87</v>
      </c>
      <c r="D2174" s="124" t="s">
        <v>5</v>
      </c>
      <c r="E2174" s="390" t="s">
        <v>429</v>
      </c>
      <c r="F2174" s="390"/>
      <c r="G2174" s="152" t="s">
        <v>88</v>
      </c>
      <c r="H2174" s="123" t="s">
        <v>89</v>
      </c>
      <c r="I2174" s="123" t="s">
        <v>90</v>
      </c>
      <c r="J2174" s="125" t="s">
        <v>6</v>
      </c>
    </row>
    <row r="2175" spans="1:10" ht="52.15" customHeight="1" x14ac:dyDescent="0.3">
      <c r="A2175" s="131" t="s">
        <v>430</v>
      </c>
      <c r="B2175" s="132" t="s">
        <v>1179</v>
      </c>
      <c r="C2175" s="133" t="s">
        <v>109</v>
      </c>
      <c r="D2175" s="133" t="s">
        <v>1180</v>
      </c>
      <c r="E2175" s="426" t="s">
        <v>617</v>
      </c>
      <c r="F2175" s="426"/>
      <c r="G2175" s="134" t="s">
        <v>155</v>
      </c>
      <c r="H2175" s="162">
        <v>1</v>
      </c>
      <c r="I2175" s="135">
        <v>42.24</v>
      </c>
      <c r="J2175" s="313">
        <v>42.24</v>
      </c>
    </row>
    <row r="2176" spans="1:10" ht="25.9" customHeight="1" x14ac:dyDescent="0.3">
      <c r="A2176" s="314" t="s">
        <v>432</v>
      </c>
      <c r="B2176" s="164" t="s">
        <v>620</v>
      </c>
      <c r="C2176" s="163" t="s">
        <v>109</v>
      </c>
      <c r="D2176" s="163" t="s">
        <v>621</v>
      </c>
      <c r="E2176" s="428" t="s">
        <v>435</v>
      </c>
      <c r="F2176" s="428"/>
      <c r="G2176" s="165" t="s">
        <v>409</v>
      </c>
      <c r="H2176" s="166">
        <v>6.5000000000000002E-2</v>
      </c>
      <c r="I2176" s="167">
        <v>20.49</v>
      </c>
      <c r="J2176" s="315">
        <v>1.33</v>
      </c>
    </row>
    <row r="2177" spans="1:10" ht="25.9" customHeight="1" x14ac:dyDescent="0.3">
      <c r="A2177" s="314" t="s">
        <v>432</v>
      </c>
      <c r="B2177" s="164" t="s">
        <v>613</v>
      </c>
      <c r="C2177" s="163" t="s">
        <v>109</v>
      </c>
      <c r="D2177" s="163" t="s">
        <v>614</v>
      </c>
      <c r="E2177" s="428" t="s">
        <v>435</v>
      </c>
      <c r="F2177" s="428"/>
      <c r="G2177" s="165" t="s">
        <v>409</v>
      </c>
      <c r="H2177" s="166">
        <v>6.5000000000000002E-2</v>
      </c>
      <c r="I2177" s="167">
        <v>28.32</v>
      </c>
      <c r="J2177" s="315">
        <v>1.84</v>
      </c>
    </row>
    <row r="2178" spans="1:10" ht="39" customHeight="1" x14ac:dyDescent="0.3">
      <c r="A2178" s="320" t="s">
        <v>441</v>
      </c>
      <c r="B2178" s="170" t="s">
        <v>1181</v>
      </c>
      <c r="C2178" s="169" t="s">
        <v>109</v>
      </c>
      <c r="D2178" s="169" t="s">
        <v>1182</v>
      </c>
      <c r="E2178" s="427" t="s">
        <v>444</v>
      </c>
      <c r="F2178" s="427"/>
      <c r="G2178" s="171" t="s">
        <v>155</v>
      </c>
      <c r="H2178" s="172">
        <v>1.0210999999999999</v>
      </c>
      <c r="I2178" s="173">
        <v>28.25</v>
      </c>
      <c r="J2178" s="321">
        <v>28.84</v>
      </c>
    </row>
    <row r="2179" spans="1:10" ht="52.15" customHeight="1" x14ac:dyDescent="0.3">
      <c r="A2179" s="320" t="s">
        <v>441</v>
      </c>
      <c r="B2179" s="170" t="s">
        <v>1183</v>
      </c>
      <c r="C2179" s="169" t="s">
        <v>109</v>
      </c>
      <c r="D2179" s="169" t="s">
        <v>1184</v>
      </c>
      <c r="E2179" s="427" t="s">
        <v>444</v>
      </c>
      <c r="F2179" s="427"/>
      <c r="G2179" s="171" t="s">
        <v>155</v>
      </c>
      <c r="H2179" s="172">
        <v>1.0210999999999999</v>
      </c>
      <c r="I2179" s="173">
        <v>10.02</v>
      </c>
      <c r="J2179" s="321">
        <v>10.23</v>
      </c>
    </row>
    <row r="2180" spans="1:10" ht="25" x14ac:dyDescent="0.3">
      <c r="A2180" s="316"/>
      <c r="B2180" s="351"/>
      <c r="C2180" s="351"/>
      <c r="D2180" s="351"/>
      <c r="E2180" s="351" t="s">
        <v>436</v>
      </c>
      <c r="F2180" s="352">
        <v>1.0580314203270278</v>
      </c>
      <c r="G2180" s="351" t="s">
        <v>437</v>
      </c>
      <c r="H2180" s="352">
        <v>1.25</v>
      </c>
      <c r="I2180" s="351" t="s">
        <v>438</v>
      </c>
      <c r="J2180" s="317">
        <v>2.31</v>
      </c>
    </row>
    <row r="2181" spans="1:10" ht="14.5" thickBot="1" x14ac:dyDescent="0.35">
      <c r="A2181" s="316"/>
      <c r="B2181" s="351"/>
      <c r="C2181" s="351"/>
      <c r="D2181" s="351"/>
      <c r="E2181" s="351" t="s">
        <v>439</v>
      </c>
      <c r="F2181" s="352">
        <v>10.42</v>
      </c>
      <c r="G2181" s="351"/>
      <c r="H2181" s="429" t="s">
        <v>440</v>
      </c>
      <c r="I2181" s="429"/>
      <c r="J2181" s="317">
        <v>52.66</v>
      </c>
    </row>
    <row r="2182" spans="1:10" ht="1.1499999999999999" customHeight="1" thickTop="1" x14ac:dyDescent="0.3">
      <c r="A2182" s="318"/>
      <c r="B2182" s="168"/>
      <c r="C2182" s="168"/>
      <c r="D2182" s="168"/>
      <c r="E2182" s="168"/>
      <c r="F2182" s="168"/>
      <c r="G2182" s="168"/>
      <c r="H2182" s="168"/>
      <c r="I2182" s="168"/>
      <c r="J2182" s="319"/>
    </row>
    <row r="2183" spans="1:10" ht="18" customHeight="1" x14ac:dyDescent="0.3">
      <c r="A2183" s="122"/>
      <c r="B2183" s="123" t="s">
        <v>86</v>
      </c>
      <c r="C2183" s="124" t="s">
        <v>87</v>
      </c>
      <c r="D2183" s="124" t="s">
        <v>5</v>
      </c>
      <c r="E2183" s="390" t="s">
        <v>429</v>
      </c>
      <c r="F2183" s="390"/>
      <c r="G2183" s="152" t="s">
        <v>88</v>
      </c>
      <c r="H2183" s="123" t="s">
        <v>89</v>
      </c>
      <c r="I2183" s="123" t="s">
        <v>90</v>
      </c>
      <c r="J2183" s="125" t="s">
        <v>6</v>
      </c>
    </row>
    <row r="2184" spans="1:10" ht="39" customHeight="1" x14ac:dyDescent="0.3">
      <c r="A2184" s="131" t="s">
        <v>430</v>
      </c>
      <c r="B2184" s="132" t="s">
        <v>860</v>
      </c>
      <c r="C2184" s="133" t="s">
        <v>109</v>
      </c>
      <c r="D2184" s="133" t="s">
        <v>861</v>
      </c>
      <c r="E2184" s="426" t="s">
        <v>707</v>
      </c>
      <c r="F2184" s="426"/>
      <c r="G2184" s="134" t="s">
        <v>155</v>
      </c>
      <c r="H2184" s="162">
        <v>1</v>
      </c>
      <c r="I2184" s="135">
        <v>69.58</v>
      </c>
      <c r="J2184" s="313">
        <v>69.58</v>
      </c>
    </row>
    <row r="2185" spans="1:10" ht="39" customHeight="1" x14ac:dyDescent="0.3">
      <c r="A2185" s="314" t="s">
        <v>432</v>
      </c>
      <c r="B2185" s="164" t="s">
        <v>1118</v>
      </c>
      <c r="C2185" s="163" t="s">
        <v>109</v>
      </c>
      <c r="D2185" s="163" t="s">
        <v>1119</v>
      </c>
      <c r="E2185" s="428" t="s">
        <v>617</v>
      </c>
      <c r="F2185" s="428"/>
      <c r="G2185" s="165" t="s">
        <v>155</v>
      </c>
      <c r="H2185" s="166">
        <v>1</v>
      </c>
      <c r="I2185" s="167">
        <v>3.85</v>
      </c>
      <c r="J2185" s="315">
        <v>3.85</v>
      </c>
    </row>
    <row r="2186" spans="1:10" ht="52.15" customHeight="1" x14ac:dyDescent="0.3">
      <c r="A2186" s="314" t="s">
        <v>432</v>
      </c>
      <c r="B2186" s="164" t="s">
        <v>1185</v>
      </c>
      <c r="C2186" s="163" t="s">
        <v>109</v>
      </c>
      <c r="D2186" s="163" t="s">
        <v>1186</v>
      </c>
      <c r="E2186" s="428" t="s">
        <v>617</v>
      </c>
      <c r="F2186" s="428"/>
      <c r="G2186" s="165" t="s">
        <v>155</v>
      </c>
      <c r="H2186" s="166">
        <v>1</v>
      </c>
      <c r="I2186" s="167">
        <v>65.73</v>
      </c>
      <c r="J2186" s="315">
        <v>65.73</v>
      </c>
    </row>
    <row r="2187" spans="1:10" ht="25" x14ac:dyDescent="0.3">
      <c r="A2187" s="316"/>
      <c r="B2187" s="351"/>
      <c r="C2187" s="351"/>
      <c r="D2187" s="351"/>
      <c r="E2187" s="351" t="s">
        <v>436</v>
      </c>
      <c r="F2187" s="352">
        <v>1.8733109999999999</v>
      </c>
      <c r="G2187" s="351" t="s">
        <v>437</v>
      </c>
      <c r="H2187" s="352">
        <v>2.2200000000000002</v>
      </c>
      <c r="I2187" s="351" t="s">
        <v>438</v>
      </c>
      <c r="J2187" s="317">
        <v>4.09</v>
      </c>
    </row>
    <row r="2188" spans="1:10" ht="14.5" thickBot="1" x14ac:dyDescent="0.35">
      <c r="A2188" s="316"/>
      <c r="B2188" s="351"/>
      <c r="C2188" s="351"/>
      <c r="D2188" s="351"/>
      <c r="E2188" s="351" t="s">
        <v>439</v>
      </c>
      <c r="F2188" s="352">
        <v>17.16</v>
      </c>
      <c r="G2188" s="351"/>
      <c r="H2188" s="429" t="s">
        <v>440</v>
      </c>
      <c r="I2188" s="429"/>
      <c r="J2188" s="317">
        <v>86.74</v>
      </c>
    </row>
    <row r="2189" spans="1:10" ht="1.1499999999999999" customHeight="1" thickTop="1" x14ac:dyDescent="0.3">
      <c r="A2189" s="318"/>
      <c r="B2189" s="168"/>
      <c r="C2189" s="168"/>
      <c r="D2189" s="168"/>
      <c r="E2189" s="168"/>
      <c r="F2189" s="168"/>
      <c r="G2189" s="168"/>
      <c r="H2189" s="168"/>
      <c r="I2189" s="168"/>
      <c r="J2189" s="319"/>
    </row>
    <row r="2190" spans="1:10" ht="18" customHeight="1" x14ac:dyDescent="0.3">
      <c r="A2190" s="122"/>
      <c r="B2190" s="123" t="s">
        <v>86</v>
      </c>
      <c r="C2190" s="124" t="s">
        <v>87</v>
      </c>
      <c r="D2190" s="124" t="s">
        <v>5</v>
      </c>
      <c r="E2190" s="390" t="s">
        <v>429</v>
      </c>
      <c r="F2190" s="390"/>
      <c r="G2190" s="152" t="s">
        <v>88</v>
      </c>
      <c r="H2190" s="123" t="s">
        <v>89</v>
      </c>
      <c r="I2190" s="123" t="s">
        <v>90</v>
      </c>
      <c r="J2190" s="125" t="s">
        <v>6</v>
      </c>
    </row>
    <row r="2191" spans="1:10" ht="52.15" customHeight="1" x14ac:dyDescent="0.3">
      <c r="A2191" s="131" t="s">
        <v>430</v>
      </c>
      <c r="B2191" s="132" t="s">
        <v>1185</v>
      </c>
      <c r="C2191" s="133" t="s">
        <v>109</v>
      </c>
      <c r="D2191" s="133" t="s">
        <v>1186</v>
      </c>
      <c r="E2191" s="426" t="s">
        <v>617</v>
      </c>
      <c r="F2191" s="426"/>
      <c r="G2191" s="134" t="s">
        <v>155</v>
      </c>
      <c r="H2191" s="162">
        <v>1</v>
      </c>
      <c r="I2191" s="135">
        <v>65.73</v>
      </c>
      <c r="J2191" s="313">
        <v>65.73</v>
      </c>
    </row>
    <row r="2192" spans="1:10" ht="25.9" customHeight="1" x14ac:dyDescent="0.3">
      <c r="A2192" s="314" t="s">
        <v>432</v>
      </c>
      <c r="B2192" s="164" t="s">
        <v>620</v>
      </c>
      <c r="C2192" s="163" t="s">
        <v>109</v>
      </c>
      <c r="D2192" s="163" t="s">
        <v>621</v>
      </c>
      <c r="E2192" s="428" t="s">
        <v>435</v>
      </c>
      <c r="F2192" s="428"/>
      <c r="G2192" s="165" t="s">
        <v>409</v>
      </c>
      <c r="H2192" s="166">
        <v>7.4999999999999997E-2</v>
      </c>
      <c r="I2192" s="167">
        <v>20.49</v>
      </c>
      <c r="J2192" s="315">
        <v>1.53</v>
      </c>
    </row>
    <row r="2193" spans="1:10" ht="25.9" customHeight="1" x14ac:dyDescent="0.3">
      <c r="A2193" s="314" t="s">
        <v>432</v>
      </c>
      <c r="B2193" s="164" t="s">
        <v>613</v>
      </c>
      <c r="C2193" s="163" t="s">
        <v>109</v>
      </c>
      <c r="D2193" s="163" t="s">
        <v>614</v>
      </c>
      <c r="E2193" s="428" t="s">
        <v>435</v>
      </c>
      <c r="F2193" s="428"/>
      <c r="G2193" s="165" t="s">
        <v>409</v>
      </c>
      <c r="H2193" s="166">
        <v>7.4999999999999997E-2</v>
      </c>
      <c r="I2193" s="167">
        <v>28.32</v>
      </c>
      <c r="J2193" s="315">
        <v>2.12</v>
      </c>
    </row>
    <row r="2194" spans="1:10" ht="39" customHeight="1" x14ac:dyDescent="0.3">
      <c r="A2194" s="320" t="s">
        <v>441</v>
      </c>
      <c r="B2194" s="170" t="s">
        <v>1187</v>
      </c>
      <c r="C2194" s="169" t="s">
        <v>109</v>
      </c>
      <c r="D2194" s="169" t="s">
        <v>1188</v>
      </c>
      <c r="E2194" s="427" t="s">
        <v>444</v>
      </c>
      <c r="F2194" s="427"/>
      <c r="G2194" s="171" t="s">
        <v>155</v>
      </c>
      <c r="H2194" s="172">
        <v>1.0210999999999999</v>
      </c>
      <c r="I2194" s="173">
        <v>47.65</v>
      </c>
      <c r="J2194" s="321">
        <v>48.65</v>
      </c>
    </row>
    <row r="2195" spans="1:10" ht="52.15" customHeight="1" x14ac:dyDescent="0.3">
      <c r="A2195" s="320" t="s">
        <v>441</v>
      </c>
      <c r="B2195" s="170" t="s">
        <v>1189</v>
      </c>
      <c r="C2195" s="169" t="s">
        <v>109</v>
      </c>
      <c r="D2195" s="169" t="s">
        <v>1190</v>
      </c>
      <c r="E2195" s="427" t="s">
        <v>444</v>
      </c>
      <c r="F2195" s="427"/>
      <c r="G2195" s="171" t="s">
        <v>155</v>
      </c>
      <c r="H2195" s="172">
        <v>1.0210999999999999</v>
      </c>
      <c r="I2195" s="173">
        <v>13.16</v>
      </c>
      <c r="J2195" s="321">
        <v>13.43</v>
      </c>
    </row>
    <row r="2196" spans="1:10" ht="25" x14ac:dyDescent="0.3">
      <c r="A2196" s="316"/>
      <c r="B2196" s="351"/>
      <c r="C2196" s="351"/>
      <c r="D2196" s="351"/>
      <c r="E2196" s="351" t="s">
        <v>436</v>
      </c>
      <c r="F2196" s="352">
        <v>1.2229194338844869</v>
      </c>
      <c r="G2196" s="351" t="s">
        <v>437</v>
      </c>
      <c r="H2196" s="352">
        <v>1.45</v>
      </c>
      <c r="I2196" s="351" t="s">
        <v>438</v>
      </c>
      <c r="J2196" s="317">
        <v>2.67</v>
      </c>
    </row>
    <row r="2197" spans="1:10" ht="14.5" thickBot="1" x14ac:dyDescent="0.35">
      <c r="A2197" s="316"/>
      <c r="B2197" s="351"/>
      <c r="C2197" s="351"/>
      <c r="D2197" s="351"/>
      <c r="E2197" s="351" t="s">
        <v>439</v>
      </c>
      <c r="F2197" s="352">
        <v>16.21</v>
      </c>
      <c r="G2197" s="351"/>
      <c r="H2197" s="429" t="s">
        <v>440</v>
      </c>
      <c r="I2197" s="429"/>
      <c r="J2197" s="317">
        <v>81.94</v>
      </c>
    </row>
    <row r="2198" spans="1:10" ht="1.1499999999999999" customHeight="1" thickTop="1" x14ac:dyDescent="0.3">
      <c r="A2198" s="318"/>
      <c r="B2198" s="168"/>
      <c r="C2198" s="168"/>
      <c r="D2198" s="168"/>
      <c r="E2198" s="168"/>
      <c r="F2198" s="168"/>
      <c r="G2198" s="168"/>
      <c r="H2198" s="168"/>
      <c r="I2198" s="168"/>
      <c r="J2198" s="319"/>
    </row>
    <row r="2199" spans="1:10" ht="18" customHeight="1" x14ac:dyDescent="0.3">
      <c r="A2199" s="122"/>
      <c r="B2199" s="123" t="s">
        <v>86</v>
      </c>
      <c r="C2199" s="124" t="s">
        <v>87</v>
      </c>
      <c r="D2199" s="124" t="s">
        <v>5</v>
      </c>
      <c r="E2199" s="390" t="s">
        <v>429</v>
      </c>
      <c r="F2199" s="390"/>
      <c r="G2199" s="152" t="s">
        <v>88</v>
      </c>
      <c r="H2199" s="123" t="s">
        <v>89</v>
      </c>
      <c r="I2199" s="123" t="s">
        <v>90</v>
      </c>
      <c r="J2199" s="125" t="s">
        <v>6</v>
      </c>
    </row>
    <row r="2200" spans="1:10" ht="24" customHeight="1" x14ac:dyDescent="0.3">
      <c r="A2200" s="131" t="s">
        <v>430</v>
      </c>
      <c r="B2200" s="132" t="s">
        <v>548</v>
      </c>
      <c r="C2200" s="133" t="s">
        <v>109</v>
      </c>
      <c r="D2200" s="133" t="s">
        <v>549</v>
      </c>
      <c r="E2200" s="426" t="s">
        <v>435</v>
      </c>
      <c r="F2200" s="426"/>
      <c r="G2200" s="134" t="s">
        <v>409</v>
      </c>
      <c r="H2200" s="162">
        <v>1</v>
      </c>
      <c r="I2200" s="135">
        <v>25.93</v>
      </c>
      <c r="J2200" s="313">
        <v>25.93</v>
      </c>
    </row>
    <row r="2201" spans="1:10" ht="25.9" customHeight="1" x14ac:dyDescent="0.3">
      <c r="A2201" s="314" t="s">
        <v>432</v>
      </c>
      <c r="B2201" s="164" t="s">
        <v>1100</v>
      </c>
      <c r="C2201" s="163" t="s">
        <v>109</v>
      </c>
      <c r="D2201" s="163" t="s">
        <v>1101</v>
      </c>
      <c r="E2201" s="428" t="s">
        <v>435</v>
      </c>
      <c r="F2201" s="428"/>
      <c r="G2201" s="165" t="s">
        <v>409</v>
      </c>
      <c r="H2201" s="166">
        <v>1</v>
      </c>
      <c r="I2201" s="167">
        <v>0.31</v>
      </c>
      <c r="J2201" s="315">
        <v>0.31</v>
      </c>
    </row>
    <row r="2202" spans="1:10" ht="24" customHeight="1" x14ac:dyDescent="0.3">
      <c r="A2202" s="320" t="s">
        <v>441</v>
      </c>
      <c r="B2202" s="170" t="s">
        <v>1102</v>
      </c>
      <c r="C2202" s="169" t="s">
        <v>109</v>
      </c>
      <c r="D2202" s="169" t="s">
        <v>1103</v>
      </c>
      <c r="E2202" s="427" t="s">
        <v>462</v>
      </c>
      <c r="F2202" s="427"/>
      <c r="G2202" s="171" t="s">
        <v>409</v>
      </c>
      <c r="H2202" s="172">
        <v>1</v>
      </c>
      <c r="I2202" s="173">
        <v>18.41</v>
      </c>
      <c r="J2202" s="321">
        <v>18.41</v>
      </c>
    </row>
    <row r="2203" spans="1:10" ht="25.9" customHeight="1" x14ac:dyDescent="0.3">
      <c r="A2203" s="320" t="s">
        <v>441</v>
      </c>
      <c r="B2203" s="170" t="s">
        <v>920</v>
      </c>
      <c r="C2203" s="169" t="s">
        <v>109</v>
      </c>
      <c r="D2203" s="169" t="s">
        <v>921</v>
      </c>
      <c r="E2203" s="427" t="s">
        <v>899</v>
      </c>
      <c r="F2203" s="427"/>
      <c r="G2203" s="171" t="s">
        <v>409</v>
      </c>
      <c r="H2203" s="172">
        <v>1</v>
      </c>
      <c r="I2203" s="173">
        <v>3.14</v>
      </c>
      <c r="J2203" s="321">
        <v>3.14</v>
      </c>
    </row>
    <row r="2204" spans="1:10" ht="25.9" customHeight="1" x14ac:dyDescent="0.3">
      <c r="A2204" s="320" t="s">
        <v>441</v>
      </c>
      <c r="B2204" s="170" t="s">
        <v>922</v>
      </c>
      <c r="C2204" s="169" t="s">
        <v>109</v>
      </c>
      <c r="D2204" s="169" t="s">
        <v>923</v>
      </c>
      <c r="E2204" s="427" t="s">
        <v>682</v>
      </c>
      <c r="F2204" s="427"/>
      <c r="G2204" s="171" t="s">
        <v>409</v>
      </c>
      <c r="H2204" s="172">
        <v>1</v>
      </c>
      <c r="I2204" s="173">
        <v>0.63</v>
      </c>
      <c r="J2204" s="321">
        <v>0.63</v>
      </c>
    </row>
    <row r="2205" spans="1:10" ht="25.9" customHeight="1" x14ac:dyDescent="0.3">
      <c r="A2205" s="320" t="s">
        <v>441</v>
      </c>
      <c r="B2205" s="170" t="s">
        <v>897</v>
      </c>
      <c r="C2205" s="169" t="s">
        <v>109</v>
      </c>
      <c r="D2205" s="169" t="s">
        <v>898</v>
      </c>
      <c r="E2205" s="427" t="s">
        <v>899</v>
      </c>
      <c r="F2205" s="427"/>
      <c r="G2205" s="171" t="s">
        <v>409</v>
      </c>
      <c r="H2205" s="172">
        <v>1</v>
      </c>
      <c r="I2205" s="173">
        <v>1.34</v>
      </c>
      <c r="J2205" s="321">
        <v>1.34</v>
      </c>
    </row>
    <row r="2206" spans="1:10" ht="25.9" customHeight="1" x14ac:dyDescent="0.3">
      <c r="A2206" s="320" t="s">
        <v>441</v>
      </c>
      <c r="B2206" s="170" t="s">
        <v>900</v>
      </c>
      <c r="C2206" s="169" t="s">
        <v>109</v>
      </c>
      <c r="D2206" s="169" t="s">
        <v>901</v>
      </c>
      <c r="E2206" s="427" t="s">
        <v>902</v>
      </c>
      <c r="F2206" s="427"/>
      <c r="G2206" s="171" t="s">
        <v>409</v>
      </c>
      <c r="H2206" s="172">
        <v>1</v>
      </c>
      <c r="I2206" s="173">
        <v>0.04</v>
      </c>
      <c r="J2206" s="321">
        <v>0.04</v>
      </c>
    </row>
    <row r="2207" spans="1:10" ht="25.9" customHeight="1" x14ac:dyDescent="0.3">
      <c r="A2207" s="320" t="s">
        <v>441</v>
      </c>
      <c r="B2207" s="170" t="s">
        <v>989</v>
      </c>
      <c r="C2207" s="169" t="s">
        <v>109</v>
      </c>
      <c r="D2207" s="169" t="s">
        <v>990</v>
      </c>
      <c r="E2207" s="427" t="s">
        <v>472</v>
      </c>
      <c r="F2207" s="427"/>
      <c r="G2207" s="171" t="s">
        <v>409</v>
      </c>
      <c r="H2207" s="172">
        <v>1</v>
      </c>
      <c r="I2207" s="173">
        <v>0.82</v>
      </c>
      <c r="J2207" s="321">
        <v>0.82</v>
      </c>
    </row>
    <row r="2208" spans="1:10" ht="25.9" customHeight="1" x14ac:dyDescent="0.3">
      <c r="A2208" s="320" t="s">
        <v>441</v>
      </c>
      <c r="B2208" s="170" t="s">
        <v>991</v>
      </c>
      <c r="C2208" s="169" t="s">
        <v>109</v>
      </c>
      <c r="D2208" s="169" t="s">
        <v>992</v>
      </c>
      <c r="E2208" s="427" t="s">
        <v>472</v>
      </c>
      <c r="F2208" s="427"/>
      <c r="G2208" s="171" t="s">
        <v>409</v>
      </c>
      <c r="H2208" s="172">
        <v>1</v>
      </c>
      <c r="I2208" s="173">
        <v>1.24</v>
      </c>
      <c r="J2208" s="321">
        <v>1.24</v>
      </c>
    </row>
    <row r="2209" spans="1:10" ht="25" x14ac:dyDescent="0.3">
      <c r="A2209" s="316"/>
      <c r="B2209" s="351"/>
      <c r="C2209" s="351"/>
      <c r="D2209" s="351"/>
      <c r="E2209" s="351" t="s">
        <v>436</v>
      </c>
      <c r="F2209" s="352">
        <v>8.5741767000000007</v>
      </c>
      <c r="G2209" s="351" t="s">
        <v>437</v>
      </c>
      <c r="H2209" s="352">
        <v>10.15</v>
      </c>
      <c r="I2209" s="351" t="s">
        <v>438</v>
      </c>
      <c r="J2209" s="317">
        <v>18.72</v>
      </c>
    </row>
    <row r="2210" spans="1:10" ht="14.5" thickBot="1" x14ac:dyDescent="0.35">
      <c r="A2210" s="316"/>
      <c r="B2210" s="351"/>
      <c r="C2210" s="351"/>
      <c r="D2210" s="351"/>
      <c r="E2210" s="351" t="s">
        <v>439</v>
      </c>
      <c r="F2210" s="352">
        <v>6.39</v>
      </c>
      <c r="G2210" s="351"/>
      <c r="H2210" s="429" t="s">
        <v>440</v>
      </c>
      <c r="I2210" s="429"/>
      <c r="J2210" s="317">
        <v>32.32</v>
      </c>
    </row>
    <row r="2211" spans="1:10" ht="1.1499999999999999" customHeight="1" thickTop="1" x14ac:dyDescent="0.3">
      <c r="A2211" s="318"/>
      <c r="B2211" s="168"/>
      <c r="C2211" s="168"/>
      <c r="D2211" s="168"/>
      <c r="E2211" s="168"/>
      <c r="F2211" s="168"/>
      <c r="G2211" s="168"/>
      <c r="H2211" s="168"/>
      <c r="I2211" s="168"/>
      <c r="J2211" s="319"/>
    </row>
    <row r="2212" spans="1:10" x14ac:dyDescent="0.3">
      <c r="A2212" s="145"/>
      <c r="B2212" s="336"/>
      <c r="C2212" s="336"/>
      <c r="D2212" s="336"/>
      <c r="E2212" s="336"/>
      <c r="F2212" s="336"/>
      <c r="G2212" s="336"/>
      <c r="H2212" s="336"/>
      <c r="I2212" s="336"/>
      <c r="J2212" s="146"/>
    </row>
    <row r="2213" spans="1:10" x14ac:dyDescent="0.3">
      <c r="A2213" s="401"/>
      <c r="B2213" s="402"/>
      <c r="C2213" s="402"/>
      <c r="D2213" s="338"/>
      <c r="E2213" s="337"/>
      <c r="F2213" s="394" t="s">
        <v>37</v>
      </c>
      <c r="G2213" s="402"/>
      <c r="H2213" s="403">
        <v>815088.74</v>
      </c>
      <c r="I2213" s="402"/>
      <c r="J2213" s="404"/>
    </row>
    <row r="2214" spans="1:10" x14ac:dyDescent="0.3">
      <c r="A2214" s="401"/>
      <c r="B2214" s="402"/>
      <c r="C2214" s="402"/>
      <c r="D2214" s="338"/>
      <c r="E2214" s="337"/>
      <c r="F2214" s="394" t="s">
        <v>38</v>
      </c>
      <c r="G2214" s="402"/>
      <c r="H2214" s="403">
        <v>176815.57</v>
      </c>
      <c r="I2214" s="402"/>
      <c r="J2214" s="404"/>
    </row>
    <row r="2215" spans="1:10" x14ac:dyDescent="0.3">
      <c r="A2215" s="401"/>
      <c r="B2215" s="402"/>
      <c r="C2215" s="402"/>
      <c r="D2215" s="338"/>
      <c r="E2215" s="337"/>
      <c r="F2215" s="394" t="s">
        <v>39</v>
      </c>
      <c r="G2215" s="402"/>
      <c r="H2215" s="403">
        <v>991904.31</v>
      </c>
      <c r="I2215" s="402"/>
      <c r="J2215" s="404"/>
    </row>
    <row r="2216" spans="1:10" ht="60" customHeight="1" x14ac:dyDescent="0.3">
      <c r="A2216" s="147"/>
      <c r="B2216" s="339"/>
      <c r="C2216" s="339"/>
      <c r="D2216" s="339"/>
      <c r="E2216" s="339"/>
      <c r="F2216" s="339"/>
      <c r="G2216" s="339"/>
      <c r="H2216" s="339"/>
      <c r="I2216" s="339"/>
      <c r="J2216" s="148"/>
    </row>
    <row r="2217" spans="1:10" ht="70.150000000000006" customHeight="1" thickBot="1" x14ac:dyDescent="0.35">
      <c r="A2217" s="405" t="s">
        <v>40</v>
      </c>
      <c r="B2217" s="406"/>
      <c r="C2217" s="406"/>
      <c r="D2217" s="406"/>
      <c r="E2217" s="406"/>
      <c r="F2217" s="406"/>
      <c r="G2217" s="406"/>
      <c r="H2217" s="406"/>
      <c r="I2217" s="406"/>
      <c r="J2217" s="407"/>
    </row>
  </sheetData>
  <mergeCells count="1894">
    <mergeCell ref="A2215:C2215"/>
    <mergeCell ref="F2215:G2215"/>
    <mergeCell ref="H2215:J2215"/>
    <mergeCell ref="A2217:J2217"/>
    <mergeCell ref="H2210:I2210"/>
    <mergeCell ref="A2213:C2213"/>
    <mergeCell ref="F2213:G2213"/>
    <mergeCell ref="H2213:J2213"/>
    <mergeCell ref="A2214:C2214"/>
    <mergeCell ref="F2214:G2214"/>
    <mergeCell ref="H2214:J2214"/>
    <mergeCell ref="E2203:F2203"/>
    <mergeCell ref="E2204:F2204"/>
    <mergeCell ref="E2205:F2205"/>
    <mergeCell ref="E2206:F2206"/>
    <mergeCell ref="E2207:F2207"/>
    <mergeCell ref="E2208:F2208"/>
    <mergeCell ref="E2195:F2195"/>
    <mergeCell ref="H2197:I2197"/>
    <mergeCell ref="E2199:F2199"/>
    <mergeCell ref="E2200:F2200"/>
    <mergeCell ref="E2201:F2201"/>
    <mergeCell ref="E2202:F2202"/>
    <mergeCell ref="H2188:I2188"/>
    <mergeCell ref="E2190:F2190"/>
    <mergeCell ref="E2191:F2191"/>
    <mergeCell ref="E2192:F2192"/>
    <mergeCell ref="E2193:F2193"/>
    <mergeCell ref="E2194:F2194"/>
    <mergeCell ref="E2179:F2179"/>
    <mergeCell ref="H2181:I2181"/>
    <mergeCell ref="E2183:F2183"/>
    <mergeCell ref="E2184:F2184"/>
    <mergeCell ref="E2185:F2185"/>
    <mergeCell ref="E2186:F2186"/>
    <mergeCell ref="H2172:I2172"/>
    <mergeCell ref="E2174:F2174"/>
    <mergeCell ref="E2175:F2175"/>
    <mergeCell ref="E2176:F2176"/>
    <mergeCell ref="E2177:F2177"/>
    <mergeCell ref="E2178:F2178"/>
    <mergeCell ref="E2163:F2163"/>
    <mergeCell ref="H2165:I2165"/>
    <mergeCell ref="E2167:F2167"/>
    <mergeCell ref="E2168:F2168"/>
    <mergeCell ref="E2169:F2169"/>
    <mergeCell ref="E2170:F2170"/>
    <mergeCell ref="H2156:I2156"/>
    <mergeCell ref="E2158:F2158"/>
    <mergeCell ref="E2159:F2159"/>
    <mergeCell ref="E2160:F2160"/>
    <mergeCell ref="E2161:F2161"/>
    <mergeCell ref="E2162:F2162"/>
    <mergeCell ref="E2147:F2147"/>
    <mergeCell ref="H2149:I2149"/>
    <mergeCell ref="E2151:F2151"/>
    <mergeCell ref="E2152:F2152"/>
    <mergeCell ref="E2153:F2153"/>
    <mergeCell ref="E2154:F2154"/>
    <mergeCell ref="H2140:I2140"/>
    <mergeCell ref="E2142:F2142"/>
    <mergeCell ref="E2143:F2143"/>
    <mergeCell ref="E2144:F2144"/>
    <mergeCell ref="E2145:F2145"/>
    <mergeCell ref="E2146:F2146"/>
    <mergeCell ref="E2131:F2131"/>
    <mergeCell ref="H2133:I2133"/>
    <mergeCell ref="E2135:F2135"/>
    <mergeCell ref="E2136:F2136"/>
    <mergeCell ref="E2137:F2137"/>
    <mergeCell ref="E2138:F2138"/>
    <mergeCell ref="H2124:I2124"/>
    <mergeCell ref="E2126:F2126"/>
    <mergeCell ref="E2127:F2127"/>
    <mergeCell ref="E2128:F2128"/>
    <mergeCell ref="E2129:F2129"/>
    <mergeCell ref="E2130:F2130"/>
    <mergeCell ref="E2115:F2115"/>
    <mergeCell ref="H2117:I2117"/>
    <mergeCell ref="E2119:F2119"/>
    <mergeCell ref="E2120:F2120"/>
    <mergeCell ref="E2121:F2121"/>
    <mergeCell ref="E2122:F2122"/>
    <mergeCell ref="E2107:F2107"/>
    <mergeCell ref="H2109:I2109"/>
    <mergeCell ref="E2111:F2111"/>
    <mergeCell ref="E2112:F2112"/>
    <mergeCell ref="E2113:F2113"/>
    <mergeCell ref="E2114:F2114"/>
    <mergeCell ref="E2099:F2099"/>
    <mergeCell ref="H2101:I2101"/>
    <mergeCell ref="E2103:F2103"/>
    <mergeCell ref="E2104:F2104"/>
    <mergeCell ref="E2105:F2105"/>
    <mergeCell ref="E2106:F2106"/>
    <mergeCell ref="H2092:I2092"/>
    <mergeCell ref="E2094:F2094"/>
    <mergeCell ref="E2095:F2095"/>
    <mergeCell ref="E2096:F2096"/>
    <mergeCell ref="E2097:F2097"/>
    <mergeCell ref="E2098:F2098"/>
    <mergeCell ref="E2085:F2085"/>
    <mergeCell ref="E2086:F2086"/>
    <mergeCell ref="E2087:F2087"/>
    <mergeCell ref="E2088:F2088"/>
    <mergeCell ref="E2089:F2089"/>
    <mergeCell ref="E2090:F2090"/>
    <mergeCell ref="E2077:F2077"/>
    <mergeCell ref="H2079:I2079"/>
    <mergeCell ref="E2081:F2081"/>
    <mergeCell ref="E2082:F2082"/>
    <mergeCell ref="E2083:F2083"/>
    <mergeCell ref="E2084:F2084"/>
    <mergeCell ref="E2071:F2071"/>
    <mergeCell ref="E2072:F2072"/>
    <mergeCell ref="E2073:F2073"/>
    <mergeCell ref="E2074:F2074"/>
    <mergeCell ref="E2075:F2075"/>
    <mergeCell ref="E2076:F2076"/>
    <mergeCell ref="E2063:F2063"/>
    <mergeCell ref="E2064:F2064"/>
    <mergeCell ref="H2066:I2066"/>
    <mergeCell ref="E2068:F2068"/>
    <mergeCell ref="E2069:F2069"/>
    <mergeCell ref="E2070:F2070"/>
    <mergeCell ref="E2057:F2057"/>
    <mergeCell ref="E2058:F2058"/>
    <mergeCell ref="E2059:F2059"/>
    <mergeCell ref="E2060:F2060"/>
    <mergeCell ref="E2061:F2061"/>
    <mergeCell ref="E2062:F2062"/>
    <mergeCell ref="E2049:F2049"/>
    <mergeCell ref="E2050:F2050"/>
    <mergeCell ref="E2051:F2051"/>
    <mergeCell ref="H2053:I2053"/>
    <mergeCell ref="E2055:F2055"/>
    <mergeCell ref="E2056:F2056"/>
    <mergeCell ref="E2039:F2039"/>
    <mergeCell ref="H2041:I2041"/>
    <mergeCell ref="E2043:F2043"/>
    <mergeCell ref="E2044:F2044"/>
    <mergeCell ref="E2045:F2045"/>
    <mergeCell ref="H2047:I2047"/>
    <mergeCell ref="E2031:F2031"/>
    <mergeCell ref="E2032:F2032"/>
    <mergeCell ref="E2033:F2033"/>
    <mergeCell ref="H2035:I2035"/>
    <mergeCell ref="E2037:F2037"/>
    <mergeCell ref="E2038:F2038"/>
    <mergeCell ref="E2023:F2023"/>
    <mergeCell ref="E2024:F2024"/>
    <mergeCell ref="E2025:F2025"/>
    <mergeCell ref="E2026:F2026"/>
    <mergeCell ref="E2027:F2027"/>
    <mergeCell ref="H2029:I2029"/>
    <mergeCell ref="E2015:F2015"/>
    <mergeCell ref="E2016:F2016"/>
    <mergeCell ref="E2017:F2017"/>
    <mergeCell ref="H2019:I2019"/>
    <mergeCell ref="E2021:F2021"/>
    <mergeCell ref="E2022:F2022"/>
    <mergeCell ref="E2007:F2007"/>
    <mergeCell ref="E2008:F2008"/>
    <mergeCell ref="E2009:F2009"/>
    <mergeCell ref="H2011:I2011"/>
    <mergeCell ref="E2013:F2013"/>
    <mergeCell ref="E2014:F2014"/>
    <mergeCell ref="E2001:F2001"/>
    <mergeCell ref="E2002:F2002"/>
    <mergeCell ref="E2003:F2003"/>
    <mergeCell ref="E2004:F2004"/>
    <mergeCell ref="E2005:F2005"/>
    <mergeCell ref="E2006:F2006"/>
    <mergeCell ref="E1993:F1993"/>
    <mergeCell ref="E1994:F1994"/>
    <mergeCell ref="E1995:F1995"/>
    <mergeCell ref="E1996:F1996"/>
    <mergeCell ref="H1998:I1998"/>
    <mergeCell ref="E2000:F2000"/>
    <mergeCell ref="E1987:F1987"/>
    <mergeCell ref="E1988:F1988"/>
    <mergeCell ref="E1989:F1989"/>
    <mergeCell ref="E1990:F1990"/>
    <mergeCell ref="E1991:F1991"/>
    <mergeCell ref="E1992:F1992"/>
    <mergeCell ref="E1979:F1979"/>
    <mergeCell ref="E1980:F1980"/>
    <mergeCell ref="E1981:F1981"/>
    <mergeCell ref="E1982:F1982"/>
    <mergeCell ref="E1983:F1983"/>
    <mergeCell ref="H1985:I1985"/>
    <mergeCell ref="H1972:I1972"/>
    <mergeCell ref="E1974:F1974"/>
    <mergeCell ref="E1975:F1975"/>
    <mergeCell ref="E1976:F1976"/>
    <mergeCell ref="E1977:F1977"/>
    <mergeCell ref="E1978:F1978"/>
    <mergeCell ref="E1965:F1965"/>
    <mergeCell ref="E1966:F1966"/>
    <mergeCell ref="E1967:F1967"/>
    <mergeCell ref="E1968:F1968"/>
    <mergeCell ref="E1969:F1969"/>
    <mergeCell ref="E1970:F1970"/>
    <mergeCell ref="E1957:F1957"/>
    <mergeCell ref="H1959:I1959"/>
    <mergeCell ref="E1961:F1961"/>
    <mergeCell ref="E1962:F1962"/>
    <mergeCell ref="E1963:F1963"/>
    <mergeCell ref="E1964:F1964"/>
    <mergeCell ref="E1951:F1951"/>
    <mergeCell ref="E1952:F1952"/>
    <mergeCell ref="E1953:F1953"/>
    <mergeCell ref="E1954:F1954"/>
    <mergeCell ref="E1955:F1955"/>
    <mergeCell ref="E1956:F1956"/>
    <mergeCell ref="E1943:F1943"/>
    <mergeCell ref="E1944:F1944"/>
    <mergeCell ref="H1946:I1946"/>
    <mergeCell ref="E1948:F1948"/>
    <mergeCell ref="E1949:F1949"/>
    <mergeCell ref="E1950:F1950"/>
    <mergeCell ref="E1937:F1937"/>
    <mergeCell ref="E1938:F1938"/>
    <mergeCell ref="E1939:F1939"/>
    <mergeCell ref="E1940:F1940"/>
    <mergeCell ref="E1941:F1941"/>
    <mergeCell ref="E1942:F1942"/>
    <mergeCell ref="E1929:F1929"/>
    <mergeCell ref="E1930:F1930"/>
    <mergeCell ref="E1931:F1931"/>
    <mergeCell ref="H1933:I1933"/>
    <mergeCell ref="E1935:F1935"/>
    <mergeCell ref="E1936:F1936"/>
    <mergeCell ref="E1923:F1923"/>
    <mergeCell ref="E1924:F1924"/>
    <mergeCell ref="E1925:F1925"/>
    <mergeCell ref="E1926:F1926"/>
    <mergeCell ref="E1927:F1927"/>
    <mergeCell ref="E1928:F1928"/>
    <mergeCell ref="E1915:F1915"/>
    <mergeCell ref="E1916:F1916"/>
    <mergeCell ref="E1917:F1917"/>
    <mergeCell ref="E1918:F1918"/>
    <mergeCell ref="H1920:I1920"/>
    <mergeCell ref="E1922:F1922"/>
    <mergeCell ref="E1909:F1909"/>
    <mergeCell ref="E1910:F1910"/>
    <mergeCell ref="E1911:F1911"/>
    <mergeCell ref="E1912:F1912"/>
    <mergeCell ref="E1913:F1913"/>
    <mergeCell ref="E1914:F1914"/>
    <mergeCell ref="E1901:F1901"/>
    <mergeCell ref="E1902:F1902"/>
    <mergeCell ref="E1903:F1903"/>
    <mergeCell ref="E1904:F1904"/>
    <mergeCell ref="E1905:F1905"/>
    <mergeCell ref="H1907:I1907"/>
    <mergeCell ref="H1894:I1894"/>
    <mergeCell ref="E1896:F1896"/>
    <mergeCell ref="E1897:F1897"/>
    <mergeCell ref="E1898:F1898"/>
    <mergeCell ref="E1899:F1899"/>
    <mergeCell ref="E1900:F1900"/>
    <mergeCell ref="E1887:F1887"/>
    <mergeCell ref="E1888:F1888"/>
    <mergeCell ref="E1889:F1889"/>
    <mergeCell ref="E1890:F1890"/>
    <mergeCell ref="E1891:F1891"/>
    <mergeCell ref="E1892:F1892"/>
    <mergeCell ref="E1879:F1879"/>
    <mergeCell ref="H1881:I1881"/>
    <mergeCell ref="E1883:F1883"/>
    <mergeCell ref="E1884:F1884"/>
    <mergeCell ref="E1885:F1885"/>
    <mergeCell ref="E1886:F1886"/>
    <mergeCell ref="E1873:F1873"/>
    <mergeCell ref="E1874:F1874"/>
    <mergeCell ref="E1875:F1875"/>
    <mergeCell ref="E1876:F1876"/>
    <mergeCell ref="E1877:F1877"/>
    <mergeCell ref="E1878:F1878"/>
    <mergeCell ref="E1865:F1865"/>
    <mergeCell ref="E1866:F1866"/>
    <mergeCell ref="E1867:F1867"/>
    <mergeCell ref="H1869:I1869"/>
    <mergeCell ref="E1871:F1871"/>
    <mergeCell ref="E1872:F1872"/>
    <mergeCell ref="E1855:F1855"/>
    <mergeCell ref="H1857:I1857"/>
    <mergeCell ref="E1859:F1859"/>
    <mergeCell ref="E1860:F1860"/>
    <mergeCell ref="E1861:F1861"/>
    <mergeCell ref="H1863:I1863"/>
    <mergeCell ref="E1847:F1847"/>
    <mergeCell ref="E1848:F1848"/>
    <mergeCell ref="E1849:F1849"/>
    <mergeCell ref="H1851:I1851"/>
    <mergeCell ref="E1853:F1853"/>
    <mergeCell ref="E1854:F1854"/>
    <mergeCell ref="E1837:F1837"/>
    <mergeCell ref="H1839:I1839"/>
    <mergeCell ref="E1841:F1841"/>
    <mergeCell ref="E1842:F1842"/>
    <mergeCell ref="E1843:F1843"/>
    <mergeCell ref="H1845:I1845"/>
    <mergeCell ref="E1831:F1831"/>
    <mergeCell ref="E1832:F1832"/>
    <mergeCell ref="E1833:F1833"/>
    <mergeCell ref="E1834:F1834"/>
    <mergeCell ref="E1835:F1835"/>
    <mergeCell ref="E1836:F1836"/>
    <mergeCell ref="E1823:F1823"/>
    <mergeCell ref="E1824:F1824"/>
    <mergeCell ref="E1825:F1825"/>
    <mergeCell ref="E1826:F1826"/>
    <mergeCell ref="H1828:I1828"/>
    <mergeCell ref="E1830:F1830"/>
    <mergeCell ref="E1815:F1815"/>
    <mergeCell ref="E1816:F1816"/>
    <mergeCell ref="E1817:F1817"/>
    <mergeCell ref="H1819:I1819"/>
    <mergeCell ref="E1821:F1821"/>
    <mergeCell ref="E1822:F1822"/>
    <mergeCell ref="A1808:E1808"/>
    <mergeCell ref="F1808:I1808"/>
    <mergeCell ref="H1810:I1810"/>
    <mergeCell ref="E1812:F1812"/>
    <mergeCell ref="E1813:F1813"/>
    <mergeCell ref="E1814:F1814"/>
    <mergeCell ref="A1801:E1801"/>
    <mergeCell ref="F1801:I1801"/>
    <mergeCell ref="A1804:E1804"/>
    <mergeCell ref="F1804:I1804"/>
    <mergeCell ref="A1806:E1806"/>
    <mergeCell ref="F1806:I1806"/>
    <mergeCell ref="A1798:E1798"/>
    <mergeCell ref="F1798:I1798"/>
    <mergeCell ref="A1799:E1799"/>
    <mergeCell ref="F1799:I1799"/>
    <mergeCell ref="A1800:E1800"/>
    <mergeCell ref="F1800:I1800"/>
    <mergeCell ref="G1794:H1794"/>
    <mergeCell ref="I1794:I1795"/>
    <mergeCell ref="J1794:J1795"/>
    <mergeCell ref="A1796:E1796"/>
    <mergeCell ref="F1796:I1796"/>
    <mergeCell ref="F1797:I1797"/>
    <mergeCell ref="A1788:E1788"/>
    <mergeCell ref="F1788:I1788"/>
    <mergeCell ref="H1790:I1790"/>
    <mergeCell ref="E1792:F1792"/>
    <mergeCell ref="E1793:F1793"/>
    <mergeCell ref="A1794:A1795"/>
    <mergeCell ref="B1794:B1795"/>
    <mergeCell ref="C1794:C1795"/>
    <mergeCell ref="D1794:D1795"/>
    <mergeCell ref="E1794:F1794"/>
    <mergeCell ref="A1781:E1781"/>
    <mergeCell ref="F1781:I1781"/>
    <mergeCell ref="A1784:E1784"/>
    <mergeCell ref="F1784:I1784"/>
    <mergeCell ref="A1786:E1786"/>
    <mergeCell ref="F1786:I1786"/>
    <mergeCell ref="A1778:E1778"/>
    <mergeCell ref="F1778:I1778"/>
    <mergeCell ref="A1779:E1779"/>
    <mergeCell ref="F1779:I1779"/>
    <mergeCell ref="A1780:E1780"/>
    <mergeCell ref="F1780:I1780"/>
    <mergeCell ref="G1774:H1774"/>
    <mergeCell ref="I1774:I1775"/>
    <mergeCell ref="J1774:J1775"/>
    <mergeCell ref="A1776:E1776"/>
    <mergeCell ref="F1776:I1776"/>
    <mergeCell ref="F1777:I1777"/>
    <mergeCell ref="A1768:E1768"/>
    <mergeCell ref="F1768:I1768"/>
    <mergeCell ref="H1770:I1770"/>
    <mergeCell ref="E1772:F1772"/>
    <mergeCell ref="E1773:F1773"/>
    <mergeCell ref="A1774:A1775"/>
    <mergeCell ref="B1774:B1775"/>
    <mergeCell ref="C1774:C1775"/>
    <mergeCell ref="D1774:D1775"/>
    <mergeCell ref="E1774:F1774"/>
    <mergeCell ref="A1761:E1761"/>
    <mergeCell ref="F1761:I1761"/>
    <mergeCell ref="A1764:E1764"/>
    <mergeCell ref="F1764:I1764"/>
    <mergeCell ref="A1766:E1766"/>
    <mergeCell ref="F1766:I1766"/>
    <mergeCell ref="A1758:E1758"/>
    <mergeCell ref="F1758:I1758"/>
    <mergeCell ref="A1759:E1759"/>
    <mergeCell ref="F1759:I1759"/>
    <mergeCell ref="A1760:E1760"/>
    <mergeCell ref="F1760:I1760"/>
    <mergeCell ref="G1754:H1754"/>
    <mergeCell ref="I1754:I1755"/>
    <mergeCell ref="J1754:J1755"/>
    <mergeCell ref="A1756:E1756"/>
    <mergeCell ref="F1756:I1756"/>
    <mergeCell ref="F1757:I1757"/>
    <mergeCell ref="A1748:E1748"/>
    <mergeCell ref="F1748:I1748"/>
    <mergeCell ref="H1750:I1750"/>
    <mergeCell ref="E1752:F1752"/>
    <mergeCell ref="E1753:F1753"/>
    <mergeCell ref="A1754:A1755"/>
    <mergeCell ref="B1754:B1755"/>
    <mergeCell ref="C1754:C1755"/>
    <mergeCell ref="D1754:D1755"/>
    <mergeCell ref="E1754:F1754"/>
    <mergeCell ref="A1741:E1741"/>
    <mergeCell ref="F1741:I1741"/>
    <mergeCell ref="A1744:E1744"/>
    <mergeCell ref="F1744:I1744"/>
    <mergeCell ref="A1746:E1746"/>
    <mergeCell ref="F1746:I1746"/>
    <mergeCell ref="A1738:E1738"/>
    <mergeCell ref="F1738:I1738"/>
    <mergeCell ref="A1739:E1739"/>
    <mergeCell ref="F1739:I1739"/>
    <mergeCell ref="A1740:E1740"/>
    <mergeCell ref="F1740:I1740"/>
    <mergeCell ref="G1734:H1734"/>
    <mergeCell ref="I1734:I1735"/>
    <mergeCell ref="J1734:J1735"/>
    <mergeCell ref="A1736:E1736"/>
    <mergeCell ref="F1736:I1736"/>
    <mergeCell ref="F1737:I1737"/>
    <mergeCell ref="E1732:F1732"/>
    <mergeCell ref="E1733:F1733"/>
    <mergeCell ref="A1734:A1735"/>
    <mergeCell ref="B1734:B1735"/>
    <mergeCell ref="C1734:C1735"/>
    <mergeCell ref="D1734:D1735"/>
    <mergeCell ref="E1734:F1734"/>
    <mergeCell ref="E1724:F1724"/>
    <mergeCell ref="E1725:F1725"/>
    <mergeCell ref="E1726:F1726"/>
    <mergeCell ref="E1727:F1727"/>
    <mergeCell ref="E1728:F1728"/>
    <mergeCell ref="H1730:I1730"/>
    <mergeCell ref="H1717:I1717"/>
    <mergeCell ref="E1719:F1719"/>
    <mergeCell ref="E1720:F1720"/>
    <mergeCell ref="E1721:F1721"/>
    <mergeCell ref="E1722:F1722"/>
    <mergeCell ref="E1723:F1723"/>
    <mergeCell ref="A1708:E1708"/>
    <mergeCell ref="F1708:I1708"/>
    <mergeCell ref="A1713:E1713"/>
    <mergeCell ref="F1713:I1713"/>
    <mergeCell ref="A1715:E1715"/>
    <mergeCell ref="F1715:I1715"/>
    <mergeCell ref="A1700:E1700"/>
    <mergeCell ref="F1700:I1700"/>
    <mergeCell ref="A1701:E1701"/>
    <mergeCell ref="F1701:I1701"/>
    <mergeCell ref="A1702:E1702"/>
    <mergeCell ref="F1702:I1702"/>
    <mergeCell ref="I1694:I1695"/>
    <mergeCell ref="J1694:J1695"/>
    <mergeCell ref="A1696:E1696"/>
    <mergeCell ref="F1696:I1696"/>
    <mergeCell ref="F1697:I1697"/>
    <mergeCell ref="A1699:E1699"/>
    <mergeCell ref="F1699:I1699"/>
    <mergeCell ref="E1688:F1688"/>
    <mergeCell ref="H1690:I1690"/>
    <mergeCell ref="E1692:F1692"/>
    <mergeCell ref="E1693:F1693"/>
    <mergeCell ref="A1694:A1695"/>
    <mergeCell ref="B1694:B1695"/>
    <mergeCell ref="C1694:C1695"/>
    <mergeCell ref="D1694:D1695"/>
    <mergeCell ref="E1694:F1694"/>
    <mergeCell ref="G1694:H1694"/>
    <mergeCell ref="E1682:F1682"/>
    <mergeCell ref="E1683:F1683"/>
    <mergeCell ref="E1684:F1684"/>
    <mergeCell ref="E1685:F1685"/>
    <mergeCell ref="E1686:F1686"/>
    <mergeCell ref="E1687:F1687"/>
    <mergeCell ref="E1674:F1674"/>
    <mergeCell ref="E1675:F1675"/>
    <mergeCell ref="H1677:I1677"/>
    <mergeCell ref="E1679:F1679"/>
    <mergeCell ref="E1680:F1680"/>
    <mergeCell ref="E1681:F1681"/>
    <mergeCell ref="H1665:I1665"/>
    <mergeCell ref="E1667:F1667"/>
    <mergeCell ref="E1668:F1668"/>
    <mergeCell ref="E1669:F1669"/>
    <mergeCell ref="H1671:I1671"/>
    <mergeCell ref="E1673:F1673"/>
    <mergeCell ref="E1656:F1656"/>
    <mergeCell ref="E1657:F1657"/>
    <mergeCell ref="H1659:I1659"/>
    <mergeCell ref="E1661:F1661"/>
    <mergeCell ref="E1662:F1662"/>
    <mergeCell ref="E1663:F1663"/>
    <mergeCell ref="H1647:I1647"/>
    <mergeCell ref="E1649:F1649"/>
    <mergeCell ref="E1650:F1650"/>
    <mergeCell ref="E1651:F1651"/>
    <mergeCell ref="H1653:I1653"/>
    <mergeCell ref="E1655:F1655"/>
    <mergeCell ref="E1638:F1638"/>
    <mergeCell ref="E1639:F1639"/>
    <mergeCell ref="H1641:I1641"/>
    <mergeCell ref="E1643:F1643"/>
    <mergeCell ref="E1644:F1644"/>
    <mergeCell ref="E1645:F1645"/>
    <mergeCell ref="H1629:I1629"/>
    <mergeCell ref="E1631:F1631"/>
    <mergeCell ref="E1632:F1632"/>
    <mergeCell ref="E1633:F1633"/>
    <mergeCell ref="H1635:I1635"/>
    <mergeCell ref="E1637:F1637"/>
    <mergeCell ref="E1620:F1620"/>
    <mergeCell ref="E1621:F1621"/>
    <mergeCell ref="H1623:I1623"/>
    <mergeCell ref="E1625:F1625"/>
    <mergeCell ref="E1626:F1626"/>
    <mergeCell ref="E1627:F1627"/>
    <mergeCell ref="H1611:I1611"/>
    <mergeCell ref="E1613:F1613"/>
    <mergeCell ref="E1614:F1614"/>
    <mergeCell ref="E1615:F1615"/>
    <mergeCell ref="H1617:I1617"/>
    <mergeCell ref="E1619:F1619"/>
    <mergeCell ref="E1602:F1602"/>
    <mergeCell ref="E1603:F1603"/>
    <mergeCell ref="H1605:I1605"/>
    <mergeCell ref="E1607:F1607"/>
    <mergeCell ref="E1608:F1608"/>
    <mergeCell ref="E1609:F1609"/>
    <mergeCell ref="H1593:I1593"/>
    <mergeCell ref="E1595:F1595"/>
    <mergeCell ref="E1596:F1596"/>
    <mergeCell ref="E1597:F1597"/>
    <mergeCell ref="H1599:I1599"/>
    <mergeCell ref="E1601:F1601"/>
    <mergeCell ref="E1584:F1584"/>
    <mergeCell ref="E1585:F1585"/>
    <mergeCell ref="H1587:I1587"/>
    <mergeCell ref="E1589:F1589"/>
    <mergeCell ref="E1590:F1590"/>
    <mergeCell ref="E1591:F1591"/>
    <mergeCell ref="H1575:I1575"/>
    <mergeCell ref="E1577:F1577"/>
    <mergeCell ref="E1578:F1578"/>
    <mergeCell ref="E1579:F1579"/>
    <mergeCell ref="H1581:I1581"/>
    <mergeCell ref="E1583:F1583"/>
    <mergeCell ref="A1567:E1567"/>
    <mergeCell ref="F1567:I1567"/>
    <mergeCell ref="H1569:I1569"/>
    <mergeCell ref="E1571:F1571"/>
    <mergeCell ref="E1572:F1572"/>
    <mergeCell ref="E1573:F1573"/>
    <mergeCell ref="A1561:E1561"/>
    <mergeCell ref="F1561:I1561"/>
    <mergeCell ref="A1563:E1563"/>
    <mergeCell ref="F1563:I1563"/>
    <mergeCell ref="A1565:E1565"/>
    <mergeCell ref="F1565:I1565"/>
    <mergeCell ref="A1558:E1558"/>
    <mergeCell ref="F1558:I1558"/>
    <mergeCell ref="A1559:E1559"/>
    <mergeCell ref="F1559:I1559"/>
    <mergeCell ref="A1560:E1560"/>
    <mergeCell ref="F1560:I1560"/>
    <mergeCell ref="G1553:H1553"/>
    <mergeCell ref="I1553:I1554"/>
    <mergeCell ref="J1553:J1554"/>
    <mergeCell ref="A1555:E1555"/>
    <mergeCell ref="F1555:I1555"/>
    <mergeCell ref="F1556:I1556"/>
    <mergeCell ref="E1546:F1546"/>
    <mergeCell ref="E1547:F1547"/>
    <mergeCell ref="H1549:I1549"/>
    <mergeCell ref="E1551:F1551"/>
    <mergeCell ref="E1552:F1552"/>
    <mergeCell ref="A1553:A1554"/>
    <mergeCell ref="B1553:B1554"/>
    <mergeCell ref="C1553:C1554"/>
    <mergeCell ref="D1553:D1554"/>
    <mergeCell ref="E1553:F1553"/>
    <mergeCell ref="H1537:I1537"/>
    <mergeCell ref="E1539:F1539"/>
    <mergeCell ref="E1540:F1540"/>
    <mergeCell ref="E1541:F1541"/>
    <mergeCell ref="H1543:I1543"/>
    <mergeCell ref="E1545:F1545"/>
    <mergeCell ref="E1528:F1528"/>
    <mergeCell ref="E1529:F1529"/>
    <mergeCell ref="H1531:I1531"/>
    <mergeCell ref="E1533:F1533"/>
    <mergeCell ref="E1534:F1534"/>
    <mergeCell ref="E1535:F1535"/>
    <mergeCell ref="H1519:I1519"/>
    <mergeCell ref="E1521:F1521"/>
    <mergeCell ref="E1522:F1522"/>
    <mergeCell ref="E1523:F1523"/>
    <mergeCell ref="H1525:I1525"/>
    <mergeCell ref="E1527:F1527"/>
    <mergeCell ref="A1513:E1513"/>
    <mergeCell ref="F1513:I1513"/>
    <mergeCell ref="A1515:E1515"/>
    <mergeCell ref="F1515:I1515"/>
    <mergeCell ref="A1517:E1517"/>
    <mergeCell ref="F1517:I1517"/>
    <mergeCell ref="A1509:E1509"/>
    <mergeCell ref="F1509:I1509"/>
    <mergeCell ref="A1510:E1510"/>
    <mergeCell ref="F1510:I1510"/>
    <mergeCell ref="A1511:E1511"/>
    <mergeCell ref="F1511:I1511"/>
    <mergeCell ref="I1503:I1504"/>
    <mergeCell ref="J1503:J1504"/>
    <mergeCell ref="A1505:E1505"/>
    <mergeCell ref="F1505:I1505"/>
    <mergeCell ref="F1506:I1506"/>
    <mergeCell ref="A1508:E1508"/>
    <mergeCell ref="F1508:I1508"/>
    <mergeCell ref="A1503:A1504"/>
    <mergeCell ref="B1503:B1504"/>
    <mergeCell ref="C1503:C1504"/>
    <mergeCell ref="D1503:D1504"/>
    <mergeCell ref="E1503:F1503"/>
    <mergeCell ref="G1503:H1503"/>
    <mergeCell ref="E1495:F1495"/>
    <mergeCell ref="E1496:F1496"/>
    <mergeCell ref="E1497:F1497"/>
    <mergeCell ref="H1499:I1499"/>
    <mergeCell ref="E1501:F1501"/>
    <mergeCell ref="E1502:F1502"/>
    <mergeCell ref="E1485:F1485"/>
    <mergeCell ref="H1487:I1487"/>
    <mergeCell ref="E1489:F1489"/>
    <mergeCell ref="E1490:F1490"/>
    <mergeCell ref="E1491:F1491"/>
    <mergeCell ref="H1493:I1493"/>
    <mergeCell ref="E1477:F1477"/>
    <mergeCell ref="E1478:F1478"/>
    <mergeCell ref="E1479:F1479"/>
    <mergeCell ref="H1481:I1481"/>
    <mergeCell ref="E1483:F1483"/>
    <mergeCell ref="E1484:F1484"/>
    <mergeCell ref="E1469:F1469"/>
    <mergeCell ref="E1470:F1470"/>
    <mergeCell ref="H1472:I1472"/>
    <mergeCell ref="E1474:F1474"/>
    <mergeCell ref="E1475:F1475"/>
    <mergeCell ref="E1476:F1476"/>
    <mergeCell ref="E1463:F1463"/>
    <mergeCell ref="E1464:F1464"/>
    <mergeCell ref="E1465:F1465"/>
    <mergeCell ref="E1466:F1466"/>
    <mergeCell ref="E1467:F1467"/>
    <mergeCell ref="E1468:F1468"/>
    <mergeCell ref="E1455:F1455"/>
    <mergeCell ref="E1456:F1456"/>
    <mergeCell ref="E1457:F1457"/>
    <mergeCell ref="H1459:I1459"/>
    <mergeCell ref="E1461:F1461"/>
    <mergeCell ref="E1462:F1462"/>
    <mergeCell ref="E1449:F1449"/>
    <mergeCell ref="E1450:F1450"/>
    <mergeCell ref="E1451:F1451"/>
    <mergeCell ref="E1452:F1452"/>
    <mergeCell ref="E1453:F1453"/>
    <mergeCell ref="E1454:F1454"/>
    <mergeCell ref="H1440:I1440"/>
    <mergeCell ref="E1442:F1442"/>
    <mergeCell ref="E1443:F1443"/>
    <mergeCell ref="E1444:F1444"/>
    <mergeCell ref="H1446:I1446"/>
    <mergeCell ref="E1448:F1448"/>
    <mergeCell ref="E1431:F1431"/>
    <mergeCell ref="H1433:I1433"/>
    <mergeCell ref="E1435:F1435"/>
    <mergeCell ref="E1436:F1436"/>
    <mergeCell ref="E1437:F1437"/>
    <mergeCell ref="E1438:F1438"/>
    <mergeCell ref="E1423:F1423"/>
    <mergeCell ref="E1424:F1424"/>
    <mergeCell ref="H1426:I1426"/>
    <mergeCell ref="E1428:F1428"/>
    <mergeCell ref="E1429:F1429"/>
    <mergeCell ref="E1430:F1430"/>
    <mergeCell ref="E1415:F1415"/>
    <mergeCell ref="E1416:F1416"/>
    <mergeCell ref="E1417:F1417"/>
    <mergeCell ref="H1419:I1419"/>
    <mergeCell ref="E1421:F1421"/>
    <mergeCell ref="E1422:F1422"/>
    <mergeCell ref="E1407:F1407"/>
    <mergeCell ref="E1408:F1408"/>
    <mergeCell ref="E1409:F1409"/>
    <mergeCell ref="E1410:F1410"/>
    <mergeCell ref="H1412:I1412"/>
    <mergeCell ref="E1414:F1414"/>
    <mergeCell ref="E1399:F1399"/>
    <mergeCell ref="H1401:I1401"/>
    <mergeCell ref="E1403:F1403"/>
    <mergeCell ref="E1404:F1404"/>
    <mergeCell ref="E1405:F1405"/>
    <mergeCell ref="E1406:F1406"/>
    <mergeCell ref="E1391:F1391"/>
    <mergeCell ref="E1392:F1392"/>
    <mergeCell ref="E1393:F1393"/>
    <mergeCell ref="H1395:I1395"/>
    <mergeCell ref="E1397:F1397"/>
    <mergeCell ref="E1398:F1398"/>
    <mergeCell ref="E1383:F1383"/>
    <mergeCell ref="E1384:F1384"/>
    <mergeCell ref="E1385:F1385"/>
    <mergeCell ref="E1386:F1386"/>
    <mergeCell ref="H1388:I1388"/>
    <mergeCell ref="E1390:F1390"/>
    <mergeCell ref="H1374:I1374"/>
    <mergeCell ref="E1376:F1376"/>
    <mergeCell ref="E1377:F1377"/>
    <mergeCell ref="E1378:F1378"/>
    <mergeCell ref="E1379:F1379"/>
    <mergeCell ref="H1381:I1381"/>
    <mergeCell ref="E1365:F1365"/>
    <mergeCell ref="H1367:I1367"/>
    <mergeCell ref="E1369:F1369"/>
    <mergeCell ref="E1370:F1370"/>
    <mergeCell ref="E1371:F1371"/>
    <mergeCell ref="E1372:F1372"/>
    <mergeCell ref="E1359:F1359"/>
    <mergeCell ref="E1360:F1360"/>
    <mergeCell ref="E1361:F1361"/>
    <mergeCell ref="E1362:F1362"/>
    <mergeCell ref="E1363:F1363"/>
    <mergeCell ref="E1364:F1364"/>
    <mergeCell ref="E1351:F1351"/>
    <mergeCell ref="E1352:F1352"/>
    <mergeCell ref="E1353:F1353"/>
    <mergeCell ref="E1354:F1354"/>
    <mergeCell ref="H1356:I1356"/>
    <mergeCell ref="E1358:F1358"/>
    <mergeCell ref="E1343:F1343"/>
    <mergeCell ref="E1344:F1344"/>
    <mergeCell ref="E1345:F1345"/>
    <mergeCell ref="H1347:I1347"/>
    <mergeCell ref="E1349:F1349"/>
    <mergeCell ref="E1350:F1350"/>
    <mergeCell ref="E1335:F1335"/>
    <mergeCell ref="E1336:F1336"/>
    <mergeCell ref="H1338:I1338"/>
    <mergeCell ref="E1340:F1340"/>
    <mergeCell ref="E1341:F1341"/>
    <mergeCell ref="E1342:F1342"/>
    <mergeCell ref="E1329:F1329"/>
    <mergeCell ref="E1330:F1330"/>
    <mergeCell ref="E1331:F1331"/>
    <mergeCell ref="E1332:F1332"/>
    <mergeCell ref="E1333:F1333"/>
    <mergeCell ref="E1334:F1334"/>
    <mergeCell ref="E1321:F1321"/>
    <mergeCell ref="E1322:F1322"/>
    <mergeCell ref="E1323:F1323"/>
    <mergeCell ref="H1325:I1325"/>
    <mergeCell ref="E1327:F1327"/>
    <mergeCell ref="E1328:F1328"/>
    <mergeCell ref="E1315:F1315"/>
    <mergeCell ref="E1316:F1316"/>
    <mergeCell ref="E1317:F1317"/>
    <mergeCell ref="E1318:F1318"/>
    <mergeCell ref="E1319:F1319"/>
    <mergeCell ref="E1320:F1320"/>
    <mergeCell ref="E1307:F1307"/>
    <mergeCell ref="E1308:F1308"/>
    <mergeCell ref="E1309:F1309"/>
    <mergeCell ref="E1310:F1310"/>
    <mergeCell ref="H1312:I1312"/>
    <mergeCell ref="E1314:F1314"/>
    <mergeCell ref="E1301:F1301"/>
    <mergeCell ref="E1302:F1302"/>
    <mergeCell ref="E1303:F1303"/>
    <mergeCell ref="E1304:F1304"/>
    <mergeCell ref="E1305:F1305"/>
    <mergeCell ref="E1306:F1306"/>
    <mergeCell ref="E1293:F1293"/>
    <mergeCell ref="E1294:F1294"/>
    <mergeCell ref="E1295:F1295"/>
    <mergeCell ref="E1296:F1296"/>
    <mergeCell ref="E1297:F1297"/>
    <mergeCell ref="H1299:I1299"/>
    <mergeCell ref="E1285:F1285"/>
    <mergeCell ref="E1286:F1286"/>
    <mergeCell ref="H1288:I1288"/>
    <mergeCell ref="E1290:F1290"/>
    <mergeCell ref="E1291:F1291"/>
    <mergeCell ref="E1292:F1292"/>
    <mergeCell ref="E1277:F1277"/>
    <mergeCell ref="H1279:I1279"/>
    <mergeCell ref="E1281:F1281"/>
    <mergeCell ref="E1282:F1282"/>
    <mergeCell ref="E1283:F1283"/>
    <mergeCell ref="E1284:F1284"/>
    <mergeCell ref="E1271:F1271"/>
    <mergeCell ref="E1272:F1272"/>
    <mergeCell ref="E1273:F1273"/>
    <mergeCell ref="E1274:F1274"/>
    <mergeCell ref="E1275:F1275"/>
    <mergeCell ref="E1276:F1276"/>
    <mergeCell ref="A1264:E1264"/>
    <mergeCell ref="F1264:I1264"/>
    <mergeCell ref="H1266:I1266"/>
    <mergeCell ref="E1268:F1268"/>
    <mergeCell ref="E1269:F1269"/>
    <mergeCell ref="E1270:F1270"/>
    <mergeCell ref="A1251:E1251"/>
    <mergeCell ref="F1251:I1251"/>
    <mergeCell ref="A1257:E1257"/>
    <mergeCell ref="F1257:I1257"/>
    <mergeCell ref="A1262:E1262"/>
    <mergeCell ref="F1262:I1262"/>
    <mergeCell ref="A1248:E1248"/>
    <mergeCell ref="F1248:I1248"/>
    <mergeCell ref="A1249:E1249"/>
    <mergeCell ref="F1249:I1249"/>
    <mergeCell ref="A1250:E1250"/>
    <mergeCell ref="F1250:I1250"/>
    <mergeCell ref="G1243:H1243"/>
    <mergeCell ref="I1243:I1244"/>
    <mergeCell ref="J1243:J1244"/>
    <mergeCell ref="A1245:E1245"/>
    <mergeCell ref="F1245:I1245"/>
    <mergeCell ref="F1246:I1246"/>
    <mergeCell ref="E1242:F1242"/>
    <mergeCell ref="A1243:A1244"/>
    <mergeCell ref="B1243:B1244"/>
    <mergeCell ref="C1243:C1244"/>
    <mergeCell ref="D1243:D1244"/>
    <mergeCell ref="E1243:F1243"/>
    <mergeCell ref="E1234:F1234"/>
    <mergeCell ref="E1235:F1235"/>
    <mergeCell ref="E1236:F1236"/>
    <mergeCell ref="E1237:F1237"/>
    <mergeCell ref="H1239:I1239"/>
    <mergeCell ref="E1241:F1241"/>
    <mergeCell ref="E1228:F1228"/>
    <mergeCell ref="E1229:F1229"/>
    <mergeCell ref="E1230:F1230"/>
    <mergeCell ref="E1231:F1231"/>
    <mergeCell ref="E1232:F1232"/>
    <mergeCell ref="E1233:F1233"/>
    <mergeCell ref="E1220:F1220"/>
    <mergeCell ref="E1221:F1221"/>
    <mergeCell ref="E1222:F1222"/>
    <mergeCell ref="E1223:F1223"/>
    <mergeCell ref="H1225:I1225"/>
    <mergeCell ref="A1227:J1227"/>
    <mergeCell ref="E1212:F1212"/>
    <mergeCell ref="H1214:I1214"/>
    <mergeCell ref="E1216:F1216"/>
    <mergeCell ref="E1217:F1217"/>
    <mergeCell ref="E1218:F1218"/>
    <mergeCell ref="E1219:F1219"/>
    <mergeCell ref="E1206:F1206"/>
    <mergeCell ref="E1207:F1207"/>
    <mergeCell ref="E1208:F1208"/>
    <mergeCell ref="E1209:F1209"/>
    <mergeCell ref="E1210:F1210"/>
    <mergeCell ref="E1211:F1211"/>
    <mergeCell ref="E1198:F1198"/>
    <mergeCell ref="E1199:F1199"/>
    <mergeCell ref="E1200:F1200"/>
    <mergeCell ref="E1201:F1201"/>
    <mergeCell ref="H1203:I1203"/>
    <mergeCell ref="E1205:F1205"/>
    <mergeCell ref="E1190:F1190"/>
    <mergeCell ref="E1191:F1191"/>
    <mergeCell ref="E1192:F1192"/>
    <mergeCell ref="E1193:F1193"/>
    <mergeCell ref="E1194:F1194"/>
    <mergeCell ref="H1196:I1196"/>
    <mergeCell ref="E1182:F1182"/>
    <mergeCell ref="E1183:F1183"/>
    <mergeCell ref="E1184:F1184"/>
    <mergeCell ref="E1185:F1185"/>
    <mergeCell ref="E1186:F1186"/>
    <mergeCell ref="H1188:I1188"/>
    <mergeCell ref="E1174:F1174"/>
    <mergeCell ref="E1175:F1175"/>
    <mergeCell ref="E1176:F1176"/>
    <mergeCell ref="E1177:F1177"/>
    <mergeCell ref="H1179:I1179"/>
    <mergeCell ref="E1181:F1181"/>
    <mergeCell ref="E1166:F1166"/>
    <mergeCell ref="H1168:I1168"/>
    <mergeCell ref="E1170:F1170"/>
    <mergeCell ref="E1171:F1171"/>
    <mergeCell ref="E1172:F1172"/>
    <mergeCell ref="E1173:F1173"/>
    <mergeCell ref="E1158:F1158"/>
    <mergeCell ref="E1159:F1159"/>
    <mergeCell ref="H1161:I1161"/>
    <mergeCell ref="E1163:F1163"/>
    <mergeCell ref="E1164:F1164"/>
    <mergeCell ref="E1165:F1165"/>
    <mergeCell ref="E1150:F1150"/>
    <mergeCell ref="E1151:F1151"/>
    <mergeCell ref="E1152:F1152"/>
    <mergeCell ref="H1154:I1154"/>
    <mergeCell ref="E1156:F1156"/>
    <mergeCell ref="E1157:F1157"/>
    <mergeCell ref="E1144:F1144"/>
    <mergeCell ref="E1145:F1145"/>
    <mergeCell ref="E1146:F1146"/>
    <mergeCell ref="E1147:F1147"/>
    <mergeCell ref="E1148:F1148"/>
    <mergeCell ref="E1149:F1149"/>
    <mergeCell ref="E1138:F1138"/>
    <mergeCell ref="E1139:F1139"/>
    <mergeCell ref="E1140:F1140"/>
    <mergeCell ref="E1141:F1141"/>
    <mergeCell ref="E1142:F1142"/>
    <mergeCell ref="E1143:F1143"/>
    <mergeCell ref="E1130:F1130"/>
    <mergeCell ref="E1131:F1131"/>
    <mergeCell ref="E1132:F1132"/>
    <mergeCell ref="H1134:I1134"/>
    <mergeCell ref="E1136:F1136"/>
    <mergeCell ref="E1137:F1137"/>
    <mergeCell ref="E1124:F1124"/>
    <mergeCell ref="E1125:F1125"/>
    <mergeCell ref="E1126:F1126"/>
    <mergeCell ref="E1127:F1127"/>
    <mergeCell ref="E1128:F1128"/>
    <mergeCell ref="E1129:F1129"/>
    <mergeCell ref="E1118:F1118"/>
    <mergeCell ref="E1119:F1119"/>
    <mergeCell ref="E1120:F1120"/>
    <mergeCell ref="E1121:F1121"/>
    <mergeCell ref="E1122:F1122"/>
    <mergeCell ref="E1123:F1123"/>
    <mergeCell ref="E1110:F1110"/>
    <mergeCell ref="E1111:F1111"/>
    <mergeCell ref="E1112:F1112"/>
    <mergeCell ref="E1113:F1113"/>
    <mergeCell ref="E1114:F1114"/>
    <mergeCell ref="H1116:I1116"/>
    <mergeCell ref="E1104:F1104"/>
    <mergeCell ref="E1105:F1105"/>
    <mergeCell ref="E1106:F1106"/>
    <mergeCell ref="E1107:F1107"/>
    <mergeCell ref="E1108:F1108"/>
    <mergeCell ref="E1109:F1109"/>
    <mergeCell ref="E1096:F1096"/>
    <mergeCell ref="H1098:I1098"/>
    <mergeCell ref="E1100:F1100"/>
    <mergeCell ref="E1101:F1101"/>
    <mergeCell ref="E1102:F1102"/>
    <mergeCell ref="E1103:F1103"/>
    <mergeCell ref="E1090:F1090"/>
    <mergeCell ref="E1091:F1091"/>
    <mergeCell ref="E1092:F1092"/>
    <mergeCell ref="E1093:F1093"/>
    <mergeCell ref="E1094:F1094"/>
    <mergeCell ref="E1095:F1095"/>
    <mergeCell ref="E1084:F1084"/>
    <mergeCell ref="E1085:F1085"/>
    <mergeCell ref="E1086:F1086"/>
    <mergeCell ref="E1087:F1087"/>
    <mergeCell ref="E1088:F1088"/>
    <mergeCell ref="E1089:F1089"/>
    <mergeCell ref="E1076:F1076"/>
    <mergeCell ref="E1077:F1077"/>
    <mergeCell ref="E1078:F1078"/>
    <mergeCell ref="H1080:I1080"/>
    <mergeCell ref="E1082:F1082"/>
    <mergeCell ref="E1083:F1083"/>
    <mergeCell ref="E1070:F1070"/>
    <mergeCell ref="E1071:F1071"/>
    <mergeCell ref="E1072:F1072"/>
    <mergeCell ref="E1073:F1073"/>
    <mergeCell ref="E1074:F1074"/>
    <mergeCell ref="E1075:F1075"/>
    <mergeCell ref="E1064:F1064"/>
    <mergeCell ref="E1065:F1065"/>
    <mergeCell ref="E1066:F1066"/>
    <mergeCell ref="E1067:F1067"/>
    <mergeCell ref="E1068:F1068"/>
    <mergeCell ref="E1069:F1069"/>
    <mergeCell ref="E1056:F1056"/>
    <mergeCell ref="E1057:F1057"/>
    <mergeCell ref="E1058:F1058"/>
    <mergeCell ref="E1059:F1059"/>
    <mergeCell ref="E1060:F1060"/>
    <mergeCell ref="H1062:I1062"/>
    <mergeCell ref="E1050:F1050"/>
    <mergeCell ref="E1051:F1051"/>
    <mergeCell ref="E1052:F1052"/>
    <mergeCell ref="E1053:F1053"/>
    <mergeCell ref="E1054:F1054"/>
    <mergeCell ref="E1055:F1055"/>
    <mergeCell ref="E1044:F1044"/>
    <mergeCell ref="E1045:F1045"/>
    <mergeCell ref="E1046:F1046"/>
    <mergeCell ref="E1047:F1047"/>
    <mergeCell ref="E1048:F1048"/>
    <mergeCell ref="E1049:F1049"/>
    <mergeCell ref="H1037:I1037"/>
    <mergeCell ref="E1039:F1039"/>
    <mergeCell ref="E1040:F1040"/>
    <mergeCell ref="E1041:F1041"/>
    <mergeCell ref="E1042:F1042"/>
    <mergeCell ref="E1043:F1043"/>
    <mergeCell ref="E1030:F1030"/>
    <mergeCell ref="E1031:F1031"/>
    <mergeCell ref="E1032:F1032"/>
    <mergeCell ref="E1033:F1033"/>
    <mergeCell ref="E1034:F1034"/>
    <mergeCell ref="E1035:F1035"/>
    <mergeCell ref="E1024:F1024"/>
    <mergeCell ref="E1025:F1025"/>
    <mergeCell ref="E1026:F1026"/>
    <mergeCell ref="E1027:F1027"/>
    <mergeCell ref="E1028:F1028"/>
    <mergeCell ref="E1029:F1029"/>
    <mergeCell ref="E1018:F1018"/>
    <mergeCell ref="E1019:F1019"/>
    <mergeCell ref="E1020:F1020"/>
    <mergeCell ref="E1021:F1021"/>
    <mergeCell ref="E1022:F1022"/>
    <mergeCell ref="E1023:F1023"/>
    <mergeCell ref="E1010:F1010"/>
    <mergeCell ref="H1012:I1012"/>
    <mergeCell ref="E1014:F1014"/>
    <mergeCell ref="E1015:F1015"/>
    <mergeCell ref="E1016:F1016"/>
    <mergeCell ref="E1017:F1017"/>
    <mergeCell ref="E1002:F1002"/>
    <mergeCell ref="H1004:I1004"/>
    <mergeCell ref="E1006:F1006"/>
    <mergeCell ref="E1007:F1007"/>
    <mergeCell ref="E1008:F1008"/>
    <mergeCell ref="E1009:F1009"/>
    <mergeCell ref="E994:F994"/>
    <mergeCell ref="H996:I996"/>
    <mergeCell ref="E998:F998"/>
    <mergeCell ref="E999:F999"/>
    <mergeCell ref="E1000:F1000"/>
    <mergeCell ref="E1001:F1001"/>
    <mergeCell ref="E988:F988"/>
    <mergeCell ref="E989:F989"/>
    <mergeCell ref="E990:F990"/>
    <mergeCell ref="E991:F991"/>
    <mergeCell ref="E992:F992"/>
    <mergeCell ref="E993:F993"/>
    <mergeCell ref="E980:F980"/>
    <mergeCell ref="E981:F981"/>
    <mergeCell ref="E982:F982"/>
    <mergeCell ref="E983:F983"/>
    <mergeCell ref="H985:I985"/>
    <mergeCell ref="E987:F987"/>
    <mergeCell ref="E972:F972"/>
    <mergeCell ref="H974:I974"/>
    <mergeCell ref="E976:F976"/>
    <mergeCell ref="E977:F977"/>
    <mergeCell ref="E978:F978"/>
    <mergeCell ref="E979:F979"/>
    <mergeCell ref="E966:F966"/>
    <mergeCell ref="E967:F967"/>
    <mergeCell ref="E968:F968"/>
    <mergeCell ref="E969:F969"/>
    <mergeCell ref="E970:F970"/>
    <mergeCell ref="E971:F971"/>
    <mergeCell ref="H959:I959"/>
    <mergeCell ref="E961:F961"/>
    <mergeCell ref="E962:F962"/>
    <mergeCell ref="E963:F963"/>
    <mergeCell ref="E964:F964"/>
    <mergeCell ref="E965:F965"/>
    <mergeCell ref="E952:F952"/>
    <mergeCell ref="E953:F953"/>
    <mergeCell ref="E954:F954"/>
    <mergeCell ref="E955:F955"/>
    <mergeCell ref="E956:F956"/>
    <mergeCell ref="E957:F957"/>
    <mergeCell ref="E946:F946"/>
    <mergeCell ref="E947:F947"/>
    <mergeCell ref="E948:F948"/>
    <mergeCell ref="E949:F949"/>
    <mergeCell ref="E950:F950"/>
    <mergeCell ref="E951:F951"/>
    <mergeCell ref="E938:F938"/>
    <mergeCell ref="E939:F939"/>
    <mergeCell ref="E940:F940"/>
    <mergeCell ref="E941:F941"/>
    <mergeCell ref="E942:F942"/>
    <mergeCell ref="H944:I944"/>
    <mergeCell ref="H931:I931"/>
    <mergeCell ref="E933:F933"/>
    <mergeCell ref="E934:F934"/>
    <mergeCell ref="E935:F935"/>
    <mergeCell ref="E936:F936"/>
    <mergeCell ref="E937:F937"/>
    <mergeCell ref="E924:F924"/>
    <mergeCell ref="E925:F925"/>
    <mergeCell ref="E926:F926"/>
    <mergeCell ref="E927:F927"/>
    <mergeCell ref="E928:F928"/>
    <mergeCell ref="E929:F929"/>
    <mergeCell ref="E916:F916"/>
    <mergeCell ref="H918:I918"/>
    <mergeCell ref="E920:F920"/>
    <mergeCell ref="E921:F921"/>
    <mergeCell ref="E922:F922"/>
    <mergeCell ref="E923:F923"/>
    <mergeCell ref="E910:F910"/>
    <mergeCell ref="E911:F911"/>
    <mergeCell ref="E912:F912"/>
    <mergeCell ref="E913:F913"/>
    <mergeCell ref="E914:F914"/>
    <mergeCell ref="E915:F915"/>
    <mergeCell ref="E902:F902"/>
    <mergeCell ref="E903:F903"/>
    <mergeCell ref="H905:I905"/>
    <mergeCell ref="E907:F907"/>
    <mergeCell ref="E908:F908"/>
    <mergeCell ref="E909:F909"/>
    <mergeCell ref="E894:F894"/>
    <mergeCell ref="E895:F895"/>
    <mergeCell ref="H897:I897"/>
    <mergeCell ref="E899:F899"/>
    <mergeCell ref="E900:F900"/>
    <mergeCell ref="E901:F901"/>
    <mergeCell ref="E886:F886"/>
    <mergeCell ref="E887:F887"/>
    <mergeCell ref="H889:I889"/>
    <mergeCell ref="E891:F891"/>
    <mergeCell ref="E892:F892"/>
    <mergeCell ref="E893:F893"/>
    <mergeCell ref="E878:F878"/>
    <mergeCell ref="E879:F879"/>
    <mergeCell ref="E880:F880"/>
    <mergeCell ref="E881:F881"/>
    <mergeCell ref="H883:I883"/>
    <mergeCell ref="E885:F885"/>
    <mergeCell ref="E870:F870"/>
    <mergeCell ref="E871:F871"/>
    <mergeCell ref="E872:F872"/>
    <mergeCell ref="E873:F873"/>
    <mergeCell ref="H875:I875"/>
    <mergeCell ref="E877:F877"/>
    <mergeCell ref="H861:I861"/>
    <mergeCell ref="E863:F863"/>
    <mergeCell ref="E864:F864"/>
    <mergeCell ref="E865:F865"/>
    <mergeCell ref="E866:F866"/>
    <mergeCell ref="H868:I868"/>
    <mergeCell ref="H853:I853"/>
    <mergeCell ref="E855:F855"/>
    <mergeCell ref="E856:F856"/>
    <mergeCell ref="E857:F857"/>
    <mergeCell ref="E858:F858"/>
    <mergeCell ref="E859:F859"/>
    <mergeCell ref="H845:I845"/>
    <mergeCell ref="E847:F847"/>
    <mergeCell ref="E848:F848"/>
    <mergeCell ref="E849:F849"/>
    <mergeCell ref="E850:F850"/>
    <mergeCell ref="E851:F851"/>
    <mergeCell ref="H837:I837"/>
    <mergeCell ref="E839:F839"/>
    <mergeCell ref="E840:F840"/>
    <mergeCell ref="E841:F841"/>
    <mergeCell ref="E842:F842"/>
    <mergeCell ref="E843:F843"/>
    <mergeCell ref="E830:F830"/>
    <mergeCell ref="E831:F831"/>
    <mergeCell ref="E832:F832"/>
    <mergeCell ref="E833:F833"/>
    <mergeCell ref="E834:F834"/>
    <mergeCell ref="E835:F835"/>
    <mergeCell ref="E822:F822"/>
    <mergeCell ref="E823:F823"/>
    <mergeCell ref="E824:F824"/>
    <mergeCell ref="E825:F825"/>
    <mergeCell ref="E826:F826"/>
    <mergeCell ref="H828:I828"/>
    <mergeCell ref="E814:F814"/>
    <mergeCell ref="E815:F815"/>
    <mergeCell ref="E816:F816"/>
    <mergeCell ref="E817:F817"/>
    <mergeCell ref="E818:F818"/>
    <mergeCell ref="H820:I820"/>
    <mergeCell ref="E806:F806"/>
    <mergeCell ref="E807:F807"/>
    <mergeCell ref="E808:F808"/>
    <mergeCell ref="E809:F809"/>
    <mergeCell ref="E810:F810"/>
    <mergeCell ref="H812:I812"/>
    <mergeCell ref="E798:F798"/>
    <mergeCell ref="E799:F799"/>
    <mergeCell ref="E800:F800"/>
    <mergeCell ref="E801:F801"/>
    <mergeCell ref="E802:F802"/>
    <mergeCell ref="H804:I804"/>
    <mergeCell ref="E790:F790"/>
    <mergeCell ref="E791:F791"/>
    <mergeCell ref="E792:F792"/>
    <mergeCell ref="E793:F793"/>
    <mergeCell ref="E794:F794"/>
    <mergeCell ref="H796:I796"/>
    <mergeCell ref="E782:F782"/>
    <mergeCell ref="E783:F783"/>
    <mergeCell ref="E784:F784"/>
    <mergeCell ref="E785:F785"/>
    <mergeCell ref="E786:F786"/>
    <mergeCell ref="H788:I788"/>
    <mergeCell ref="E774:F774"/>
    <mergeCell ref="E775:F775"/>
    <mergeCell ref="E776:F776"/>
    <mergeCell ref="E777:F777"/>
    <mergeCell ref="E778:F778"/>
    <mergeCell ref="H780:I780"/>
    <mergeCell ref="E766:F766"/>
    <mergeCell ref="E767:F767"/>
    <mergeCell ref="E768:F768"/>
    <mergeCell ref="E769:F769"/>
    <mergeCell ref="E770:F770"/>
    <mergeCell ref="H772:I772"/>
    <mergeCell ref="E758:F758"/>
    <mergeCell ref="E759:F759"/>
    <mergeCell ref="E760:F760"/>
    <mergeCell ref="E761:F761"/>
    <mergeCell ref="E762:F762"/>
    <mergeCell ref="H764:I764"/>
    <mergeCell ref="E750:F750"/>
    <mergeCell ref="E751:F751"/>
    <mergeCell ref="E752:F752"/>
    <mergeCell ref="E753:F753"/>
    <mergeCell ref="E754:F754"/>
    <mergeCell ref="H756:I756"/>
    <mergeCell ref="E742:F742"/>
    <mergeCell ref="E743:F743"/>
    <mergeCell ref="E744:F744"/>
    <mergeCell ref="E745:F745"/>
    <mergeCell ref="H747:I747"/>
    <mergeCell ref="E749:F749"/>
    <mergeCell ref="H733:I733"/>
    <mergeCell ref="E735:F735"/>
    <mergeCell ref="E736:F736"/>
    <mergeCell ref="E737:F737"/>
    <mergeCell ref="H739:I739"/>
    <mergeCell ref="E741:F741"/>
    <mergeCell ref="E726:F726"/>
    <mergeCell ref="E727:F727"/>
    <mergeCell ref="E728:F728"/>
    <mergeCell ref="E729:F729"/>
    <mergeCell ref="E730:F730"/>
    <mergeCell ref="E731:F731"/>
    <mergeCell ref="E718:F718"/>
    <mergeCell ref="E719:F719"/>
    <mergeCell ref="E720:F720"/>
    <mergeCell ref="E721:F721"/>
    <mergeCell ref="H723:I723"/>
    <mergeCell ref="E725:F725"/>
    <mergeCell ref="E710:F710"/>
    <mergeCell ref="E711:F711"/>
    <mergeCell ref="E712:F712"/>
    <mergeCell ref="E713:F713"/>
    <mergeCell ref="H715:I715"/>
    <mergeCell ref="E717:F717"/>
    <mergeCell ref="H701:I701"/>
    <mergeCell ref="E703:F703"/>
    <mergeCell ref="E704:F704"/>
    <mergeCell ref="E705:F705"/>
    <mergeCell ref="H707:I707"/>
    <mergeCell ref="E709:F709"/>
    <mergeCell ref="E694:F694"/>
    <mergeCell ref="E695:F695"/>
    <mergeCell ref="E696:F696"/>
    <mergeCell ref="E697:F697"/>
    <mergeCell ref="E698:F698"/>
    <mergeCell ref="E699:F699"/>
    <mergeCell ref="E686:F686"/>
    <mergeCell ref="E687:F687"/>
    <mergeCell ref="E688:F688"/>
    <mergeCell ref="E689:F689"/>
    <mergeCell ref="H691:I691"/>
    <mergeCell ref="E693:F693"/>
    <mergeCell ref="E678:F678"/>
    <mergeCell ref="E679:F679"/>
    <mergeCell ref="E680:F680"/>
    <mergeCell ref="E681:F681"/>
    <mergeCell ref="H683:I683"/>
    <mergeCell ref="E685:F685"/>
    <mergeCell ref="E670:F670"/>
    <mergeCell ref="E671:F671"/>
    <mergeCell ref="E672:F672"/>
    <mergeCell ref="E673:F673"/>
    <mergeCell ref="E674:F674"/>
    <mergeCell ref="H676:I676"/>
    <mergeCell ref="E662:F662"/>
    <mergeCell ref="E663:F663"/>
    <mergeCell ref="E664:F664"/>
    <mergeCell ref="E665:F665"/>
    <mergeCell ref="H667:I667"/>
    <mergeCell ref="E669:F669"/>
    <mergeCell ref="E654:F654"/>
    <mergeCell ref="H656:I656"/>
    <mergeCell ref="E658:F658"/>
    <mergeCell ref="E659:F659"/>
    <mergeCell ref="E660:F660"/>
    <mergeCell ref="E661:F661"/>
    <mergeCell ref="E648:F648"/>
    <mergeCell ref="E649:F649"/>
    <mergeCell ref="E650:F650"/>
    <mergeCell ref="E651:F651"/>
    <mergeCell ref="E652:F652"/>
    <mergeCell ref="E653:F653"/>
    <mergeCell ref="E640:F640"/>
    <mergeCell ref="E641:F641"/>
    <mergeCell ref="E642:F642"/>
    <mergeCell ref="E643:F643"/>
    <mergeCell ref="H645:I645"/>
    <mergeCell ref="E647:F647"/>
    <mergeCell ref="H631:I631"/>
    <mergeCell ref="E633:F633"/>
    <mergeCell ref="E634:F634"/>
    <mergeCell ref="E635:F635"/>
    <mergeCell ref="E636:F636"/>
    <mergeCell ref="H638:I638"/>
    <mergeCell ref="H623:I623"/>
    <mergeCell ref="E625:F625"/>
    <mergeCell ref="E626:F626"/>
    <mergeCell ref="E627:F627"/>
    <mergeCell ref="E628:F628"/>
    <mergeCell ref="E629:F629"/>
    <mergeCell ref="H615:I615"/>
    <mergeCell ref="E617:F617"/>
    <mergeCell ref="E618:F618"/>
    <mergeCell ref="E619:F619"/>
    <mergeCell ref="E620:F620"/>
    <mergeCell ref="E621:F621"/>
    <mergeCell ref="H607:I607"/>
    <mergeCell ref="E609:F609"/>
    <mergeCell ref="E610:F610"/>
    <mergeCell ref="E611:F611"/>
    <mergeCell ref="E612:F612"/>
    <mergeCell ref="E613:F613"/>
    <mergeCell ref="H599:I599"/>
    <mergeCell ref="E601:F601"/>
    <mergeCell ref="E602:F602"/>
    <mergeCell ref="E603:F603"/>
    <mergeCell ref="E604:F604"/>
    <mergeCell ref="E605:F605"/>
    <mergeCell ref="H591:I591"/>
    <mergeCell ref="E593:F593"/>
    <mergeCell ref="E594:F594"/>
    <mergeCell ref="E595:F595"/>
    <mergeCell ref="E596:F596"/>
    <mergeCell ref="E597:F597"/>
    <mergeCell ref="H583:I583"/>
    <mergeCell ref="E585:F585"/>
    <mergeCell ref="E586:F586"/>
    <mergeCell ref="E587:F587"/>
    <mergeCell ref="E588:F588"/>
    <mergeCell ref="E589:F589"/>
    <mergeCell ref="H575:I575"/>
    <mergeCell ref="E577:F577"/>
    <mergeCell ref="E578:F578"/>
    <mergeCell ref="E579:F579"/>
    <mergeCell ref="E580:F580"/>
    <mergeCell ref="E581:F581"/>
    <mergeCell ref="H567:I567"/>
    <mergeCell ref="E569:F569"/>
    <mergeCell ref="E570:F570"/>
    <mergeCell ref="E571:F571"/>
    <mergeCell ref="E572:F572"/>
    <mergeCell ref="E573:F573"/>
    <mergeCell ref="E558:F558"/>
    <mergeCell ref="E559:F559"/>
    <mergeCell ref="H561:I561"/>
    <mergeCell ref="E563:F563"/>
    <mergeCell ref="E564:F564"/>
    <mergeCell ref="E565:F565"/>
    <mergeCell ref="A551:E551"/>
    <mergeCell ref="F551:I551"/>
    <mergeCell ref="H553:I553"/>
    <mergeCell ref="E555:F555"/>
    <mergeCell ref="E556:F556"/>
    <mergeCell ref="E557:F557"/>
    <mergeCell ref="A541:E541"/>
    <mergeCell ref="F541:I541"/>
    <mergeCell ref="A545:E545"/>
    <mergeCell ref="F545:I545"/>
    <mergeCell ref="A549:E549"/>
    <mergeCell ref="F549:I549"/>
    <mergeCell ref="A538:E538"/>
    <mergeCell ref="F538:I538"/>
    <mergeCell ref="A539:E539"/>
    <mergeCell ref="F539:I539"/>
    <mergeCell ref="A540:E540"/>
    <mergeCell ref="F540:I540"/>
    <mergeCell ref="G534:H534"/>
    <mergeCell ref="I534:I535"/>
    <mergeCell ref="J534:J535"/>
    <mergeCell ref="A536:E536"/>
    <mergeCell ref="F536:I536"/>
    <mergeCell ref="F537:I537"/>
    <mergeCell ref="A528:E528"/>
    <mergeCell ref="F528:I528"/>
    <mergeCell ref="H530:I530"/>
    <mergeCell ref="E532:F532"/>
    <mergeCell ref="E533:F533"/>
    <mergeCell ref="A534:A535"/>
    <mergeCell ref="B534:B535"/>
    <mergeCell ref="C534:C535"/>
    <mergeCell ref="D534:D535"/>
    <mergeCell ref="E534:F534"/>
    <mergeCell ref="A518:E518"/>
    <mergeCell ref="F518:I518"/>
    <mergeCell ref="A522:E522"/>
    <mergeCell ref="F522:I522"/>
    <mergeCell ref="A526:E526"/>
    <mergeCell ref="F526:I526"/>
    <mergeCell ref="A515:E515"/>
    <mergeCell ref="F515:I515"/>
    <mergeCell ref="A516:E516"/>
    <mergeCell ref="F516:I516"/>
    <mergeCell ref="A517:E517"/>
    <mergeCell ref="F517:I517"/>
    <mergeCell ref="G511:H511"/>
    <mergeCell ref="I511:I512"/>
    <mergeCell ref="J511:J512"/>
    <mergeCell ref="A513:E513"/>
    <mergeCell ref="F513:I513"/>
    <mergeCell ref="F514:I514"/>
    <mergeCell ref="A505:E505"/>
    <mergeCell ref="F505:I505"/>
    <mergeCell ref="H507:I507"/>
    <mergeCell ref="E509:F509"/>
    <mergeCell ref="E510:F510"/>
    <mergeCell ref="A511:A512"/>
    <mergeCell ref="B511:B512"/>
    <mergeCell ref="C511:C512"/>
    <mergeCell ref="D511:D512"/>
    <mergeCell ref="E511:F511"/>
    <mergeCell ref="A495:E495"/>
    <mergeCell ref="F495:I495"/>
    <mergeCell ref="A499:E499"/>
    <mergeCell ref="F499:I499"/>
    <mergeCell ref="A503:E503"/>
    <mergeCell ref="F503:I503"/>
    <mergeCell ref="A492:E492"/>
    <mergeCell ref="F492:I492"/>
    <mergeCell ref="A493:E493"/>
    <mergeCell ref="F493:I493"/>
    <mergeCell ref="A494:E494"/>
    <mergeCell ref="F494:I494"/>
    <mergeCell ref="G488:H488"/>
    <mergeCell ref="I488:I489"/>
    <mergeCell ref="J488:J489"/>
    <mergeCell ref="A490:E490"/>
    <mergeCell ref="F490:I490"/>
    <mergeCell ref="F491:I491"/>
    <mergeCell ref="A482:E482"/>
    <mergeCell ref="F482:I482"/>
    <mergeCell ref="H484:I484"/>
    <mergeCell ref="E486:F486"/>
    <mergeCell ref="E487:F487"/>
    <mergeCell ref="A488:A489"/>
    <mergeCell ref="B488:B489"/>
    <mergeCell ref="C488:C489"/>
    <mergeCell ref="D488:D489"/>
    <mergeCell ref="E488:F488"/>
    <mergeCell ref="A472:E472"/>
    <mergeCell ref="F472:I472"/>
    <mergeCell ref="A476:E476"/>
    <mergeCell ref="F476:I476"/>
    <mergeCell ref="A480:E480"/>
    <mergeCell ref="F480:I480"/>
    <mergeCell ref="A469:E469"/>
    <mergeCell ref="F469:I469"/>
    <mergeCell ref="A470:E470"/>
    <mergeCell ref="F470:I470"/>
    <mergeCell ref="A471:E471"/>
    <mergeCell ref="F471:I471"/>
    <mergeCell ref="G465:H465"/>
    <mergeCell ref="I465:I466"/>
    <mergeCell ref="J465:J466"/>
    <mergeCell ref="A467:E467"/>
    <mergeCell ref="F467:I467"/>
    <mergeCell ref="F468:I468"/>
    <mergeCell ref="A459:E459"/>
    <mergeCell ref="F459:I459"/>
    <mergeCell ref="H461:I461"/>
    <mergeCell ref="E463:F463"/>
    <mergeCell ref="E464:F464"/>
    <mergeCell ref="A465:A466"/>
    <mergeCell ref="B465:B466"/>
    <mergeCell ref="C465:C466"/>
    <mergeCell ref="D465:D466"/>
    <mergeCell ref="E465:F465"/>
    <mergeCell ref="A449:E449"/>
    <mergeCell ref="F449:I449"/>
    <mergeCell ref="A453:E453"/>
    <mergeCell ref="F453:I453"/>
    <mergeCell ref="A457:E457"/>
    <mergeCell ref="F457:I457"/>
    <mergeCell ref="A446:E446"/>
    <mergeCell ref="F446:I446"/>
    <mergeCell ref="A447:E447"/>
    <mergeCell ref="F447:I447"/>
    <mergeCell ref="A448:E448"/>
    <mergeCell ref="F448:I448"/>
    <mergeCell ref="G442:H442"/>
    <mergeCell ref="I442:I443"/>
    <mergeCell ref="J442:J443"/>
    <mergeCell ref="A444:E444"/>
    <mergeCell ref="F444:I444"/>
    <mergeCell ref="F445:I445"/>
    <mergeCell ref="E441:F441"/>
    <mergeCell ref="A442:A443"/>
    <mergeCell ref="B442:B443"/>
    <mergeCell ref="C442:C443"/>
    <mergeCell ref="D442:D443"/>
    <mergeCell ref="E442:F442"/>
    <mergeCell ref="E433:F433"/>
    <mergeCell ref="E434:F434"/>
    <mergeCell ref="E435:F435"/>
    <mergeCell ref="E436:F436"/>
    <mergeCell ref="H438:I438"/>
    <mergeCell ref="E440:F440"/>
    <mergeCell ref="E425:F425"/>
    <mergeCell ref="E426:F426"/>
    <mergeCell ref="E427:F427"/>
    <mergeCell ref="E428:F428"/>
    <mergeCell ref="H430:I430"/>
    <mergeCell ref="E432:F432"/>
    <mergeCell ref="E417:F417"/>
    <mergeCell ref="E418:F418"/>
    <mergeCell ref="E419:F419"/>
    <mergeCell ref="E420:F420"/>
    <mergeCell ref="H422:I422"/>
    <mergeCell ref="E424:F424"/>
    <mergeCell ref="E409:F409"/>
    <mergeCell ref="E410:F410"/>
    <mergeCell ref="E411:F411"/>
    <mergeCell ref="E412:F412"/>
    <mergeCell ref="H414:I414"/>
    <mergeCell ref="E416:F416"/>
    <mergeCell ref="E401:F401"/>
    <mergeCell ref="E402:F402"/>
    <mergeCell ref="E403:F403"/>
    <mergeCell ref="E404:F404"/>
    <mergeCell ref="H406:I406"/>
    <mergeCell ref="E408:F408"/>
    <mergeCell ref="E393:F393"/>
    <mergeCell ref="E394:F394"/>
    <mergeCell ref="E395:F395"/>
    <mergeCell ref="H397:I397"/>
    <mergeCell ref="E399:F399"/>
    <mergeCell ref="E400:F400"/>
    <mergeCell ref="E385:F385"/>
    <mergeCell ref="E386:F386"/>
    <mergeCell ref="E387:F387"/>
    <mergeCell ref="H389:I389"/>
    <mergeCell ref="E391:F391"/>
    <mergeCell ref="E392:F392"/>
    <mergeCell ref="E377:F377"/>
    <mergeCell ref="E378:F378"/>
    <mergeCell ref="E379:F379"/>
    <mergeCell ref="H381:I381"/>
    <mergeCell ref="E383:F383"/>
    <mergeCell ref="E384:F384"/>
    <mergeCell ref="E369:F369"/>
    <mergeCell ref="E370:F370"/>
    <mergeCell ref="E371:F371"/>
    <mergeCell ref="H373:I373"/>
    <mergeCell ref="E375:F375"/>
    <mergeCell ref="E376:F376"/>
    <mergeCell ref="E361:F361"/>
    <mergeCell ref="E362:F362"/>
    <mergeCell ref="E363:F363"/>
    <mergeCell ref="E364:F364"/>
    <mergeCell ref="H366:I366"/>
    <mergeCell ref="E368:F368"/>
    <mergeCell ref="E353:F353"/>
    <mergeCell ref="E354:F354"/>
    <mergeCell ref="E355:F355"/>
    <mergeCell ref="E356:F356"/>
    <mergeCell ref="E357:F357"/>
    <mergeCell ref="H359:I359"/>
    <mergeCell ref="E345:F345"/>
    <mergeCell ref="E346:F346"/>
    <mergeCell ref="E347:F347"/>
    <mergeCell ref="E348:F348"/>
    <mergeCell ref="E349:F349"/>
    <mergeCell ref="H351:I351"/>
    <mergeCell ref="E337:F337"/>
    <mergeCell ref="E338:F338"/>
    <mergeCell ref="E339:F339"/>
    <mergeCell ref="E340:F340"/>
    <mergeCell ref="E341:F341"/>
    <mergeCell ref="H343:I343"/>
    <mergeCell ref="E329:F329"/>
    <mergeCell ref="E330:F330"/>
    <mergeCell ref="E331:F331"/>
    <mergeCell ref="E332:F332"/>
    <mergeCell ref="E333:F333"/>
    <mergeCell ref="H335:I335"/>
    <mergeCell ref="H320:I320"/>
    <mergeCell ref="E322:F322"/>
    <mergeCell ref="E323:F323"/>
    <mergeCell ref="E324:F324"/>
    <mergeCell ref="E325:F325"/>
    <mergeCell ref="H327:I327"/>
    <mergeCell ref="E313:F313"/>
    <mergeCell ref="E314:F314"/>
    <mergeCell ref="E315:F315"/>
    <mergeCell ref="E316:F316"/>
    <mergeCell ref="E317:F317"/>
    <mergeCell ref="E318:F318"/>
    <mergeCell ref="E305:F305"/>
    <mergeCell ref="E306:F306"/>
    <mergeCell ref="E307:F307"/>
    <mergeCell ref="E308:F308"/>
    <mergeCell ref="E309:F309"/>
    <mergeCell ref="H311:I311"/>
    <mergeCell ref="H296:I296"/>
    <mergeCell ref="E298:F298"/>
    <mergeCell ref="E299:F299"/>
    <mergeCell ref="E300:F300"/>
    <mergeCell ref="E301:F301"/>
    <mergeCell ref="H303:I303"/>
    <mergeCell ref="E287:F287"/>
    <mergeCell ref="H289:I289"/>
    <mergeCell ref="E291:F291"/>
    <mergeCell ref="E292:F292"/>
    <mergeCell ref="E293:F293"/>
    <mergeCell ref="E294:F294"/>
    <mergeCell ref="E279:F279"/>
    <mergeCell ref="H281:I281"/>
    <mergeCell ref="E283:F283"/>
    <mergeCell ref="E284:F284"/>
    <mergeCell ref="E285:F285"/>
    <mergeCell ref="E286:F286"/>
    <mergeCell ref="E273:F273"/>
    <mergeCell ref="E274:F274"/>
    <mergeCell ref="E275:F275"/>
    <mergeCell ref="E276:F276"/>
    <mergeCell ref="E277:F277"/>
    <mergeCell ref="E278:F278"/>
    <mergeCell ref="E265:F265"/>
    <mergeCell ref="E266:F266"/>
    <mergeCell ref="E267:F267"/>
    <mergeCell ref="E268:F268"/>
    <mergeCell ref="E269:F269"/>
    <mergeCell ref="H271:I271"/>
    <mergeCell ref="E257:F257"/>
    <mergeCell ref="E258:F258"/>
    <mergeCell ref="E259:F259"/>
    <mergeCell ref="E260:F260"/>
    <mergeCell ref="E261:F261"/>
    <mergeCell ref="H263:I263"/>
    <mergeCell ref="H248:I248"/>
    <mergeCell ref="E250:F250"/>
    <mergeCell ref="E251:F251"/>
    <mergeCell ref="E252:F252"/>
    <mergeCell ref="E253:F253"/>
    <mergeCell ref="H255:I255"/>
    <mergeCell ref="E241:F241"/>
    <mergeCell ref="E242:F242"/>
    <mergeCell ref="E243:F243"/>
    <mergeCell ref="E244:F244"/>
    <mergeCell ref="E245:F245"/>
    <mergeCell ref="E246:F246"/>
    <mergeCell ref="E233:F233"/>
    <mergeCell ref="E234:F234"/>
    <mergeCell ref="E235:F235"/>
    <mergeCell ref="E236:F236"/>
    <mergeCell ref="H238:I238"/>
    <mergeCell ref="E240:F240"/>
    <mergeCell ref="E225:F225"/>
    <mergeCell ref="E226:F226"/>
    <mergeCell ref="E227:F227"/>
    <mergeCell ref="E228:F228"/>
    <mergeCell ref="H230:I230"/>
    <mergeCell ref="E232:F232"/>
    <mergeCell ref="E217:F217"/>
    <mergeCell ref="E218:F218"/>
    <mergeCell ref="E219:F219"/>
    <mergeCell ref="E220:F220"/>
    <mergeCell ref="H222:I222"/>
    <mergeCell ref="E224:F224"/>
    <mergeCell ref="E209:F209"/>
    <mergeCell ref="H211:I211"/>
    <mergeCell ref="E213:F213"/>
    <mergeCell ref="E214:F214"/>
    <mergeCell ref="E215:F215"/>
    <mergeCell ref="E216:F216"/>
    <mergeCell ref="E203:F203"/>
    <mergeCell ref="E204:F204"/>
    <mergeCell ref="E205:F205"/>
    <mergeCell ref="E206:F206"/>
    <mergeCell ref="E207:F207"/>
    <mergeCell ref="E208:F208"/>
    <mergeCell ref="E195:F195"/>
    <mergeCell ref="E196:F196"/>
    <mergeCell ref="E197:F197"/>
    <mergeCell ref="H199:I199"/>
    <mergeCell ref="E201:F201"/>
    <mergeCell ref="E202:F202"/>
    <mergeCell ref="E189:F189"/>
    <mergeCell ref="E190:F190"/>
    <mergeCell ref="E191:F191"/>
    <mergeCell ref="E192:F192"/>
    <mergeCell ref="E193:F193"/>
    <mergeCell ref="E194:F194"/>
    <mergeCell ref="E181:F181"/>
    <mergeCell ref="E182:F182"/>
    <mergeCell ref="E183:F183"/>
    <mergeCell ref="H185:I185"/>
    <mergeCell ref="E187:F187"/>
    <mergeCell ref="E188:F188"/>
    <mergeCell ref="E175:F175"/>
    <mergeCell ref="E176:F176"/>
    <mergeCell ref="E177:F177"/>
    <mergeCell ref="E178:F178"/>
    <mergeCell ref="E179:F179"/>
    <mergeCell ref="E180:F180"/>
    <mergeCell ref="E167:F167"/>
    <mergeCell ref="H169:I169"/>
    <mergeCell ref="E171:F171"/>
    <mergeCell ref="E172:F172"/>
    <mergeCell ref="E173:F173"/>
    <mergeCell ref="E174:F174"/>
    <mergeCell ref="E159:F159"/>
    <mergeCell ref="E160:F160"/>
    <mergeCell ref="E161:F161"/>
    <mergeCell ref="H163:I163"/>
    <mergeCell ref="E165:F165"/>
    <mergeCell ref="E166:F166"/>
    <mergeCell ref="E151:F151"/>
    <mergeCell ref="E152:F152"/>
    <mergeCell ref="E153:F153"/>
    <mergeCell ref="E154:F154"/>
    <mergeCell ref="H156:I156"/>
    <mergeCell ref="E158:F158"/>
    <mergeCell ref="E143:F143"/>
    <mergeCell ref="E144:F144"/>
    <mergeCell ref="E145:F145"/>
    <mergeCell ref="E146:F146"/>
    <mergeCell ref="H148:I148"/>
    <mergeCell ref="E150:F150"/>
    <mergeCell ref="E135:F135"/>
    <mergeCell ref="E136:F136"/>
    <mergeCell ref="E137:F137"/>
    <mergeCell ref="E138:F138"/>
    <mergeCell ref="E139:F139"/>
    <mergeCell ref="H141:I141"/>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7:F97"/>
    <mergeCell ref="H99:I99"/>
    <mergeCell ref="E101:F101"/>
    <mergeCell ref="E102:F102"/>
    <mergeCell ref="E103:F103"/>
    <mergeCell ref="E104:F104"/>
    <mergeCell ref="E91:F91"/>
    <mergeCell ref="E92:F92"/>
    <mergeCell ref="E93:F93"/>
    <mergeCell ref="E94:F94"/>
    <mergeCell ref="E95:F95"/>
    <mergeCell ref="E96:F96"/>
    <mergeCell ref="E85:F85"/>
    <mergeCell ref="E86:F86"/>
    <mergeCell ref="E87:F87"/>
    <mergeCell ref="E88:F88"/>
    <mergeCell ref="E89:F89"/>
    <mergeCell ref="E90:F90"/>
    <mergeCell ref="E79:F79"/>
    <mergeCell ref="E80:F80"/>
    <mergeCell ref="E81:F81"/>
    <mergeCell ref="E82:F82"/>
    <mergeCell ref="E83:F83"/>
    <mergeCell ref="E84:F84"/>
    <mergeCell ref="E73:F73"/>
    <mergeCell ref="E74:F74"/>
    <mergeCell ref="E75:F75"/>
    <mergeCell ref="E76:F76"/>
    <mergeCell ref="E77:F77"/>
    <mergeCell ref="E78:F78"/>
    <mergeCell ref="E67:F67"/>
    <mergeCell ref="E68:F68"/>
    <mergeCell ref="E69:F69"/>
    <mergeCell ref="E70:F70"/>
    <mergeCell ref="E71:F71"/>
    <mergeCell ref="E72:F72"/>
    <mergeCell ref="E61:F61"/>
    <mergeCell ref="E62:F62"/>
    <mergeCell ref="E63:F63"/>
    <mergeCell ref="E64:F64"/>
    <mergeCell ref="E65:F65"/>
    <mergeCell ref="E66:F66"/>
    <mergeCell ref="E55:F55"/>
    <mergeCell ref="E56:F56"/>
    <mergeCell ref="E57:F57"/>
    <mergeCell ref="E58:F58"/>
    <mergeCell ref="E59:F59"/>
    <mergeCell ref="E60:F60"/>
    <mergeCell ref="E47:F47"/>
    <mergeCell ref="E48:F48"/>
    <mergeCell ref="E49:F49"/>
    <mergeCell ref="H51:I51"/>
    <mergeCell ref="E53:F53"/>
    <mergeCell ref="E54:F54"/>
    <mergeCell ref="E41:F41"/>
    <mergeCell ref="E42:F42"/>
    <mergeCell ref="E43:F43"/>
    <mergeCell ref="E44:F44"/>
    <mergeCell ref="E45:F45"/>
    <mergeCell ref="E46:F46"/>
    <mergeCell ref="E33:F33"/>
    <mergeCell ref="E34:F34"/>
    <mergeCell ref="E35:F35"/>
    <mergeCell ref="H37:I37"/>
    <mergeCell ref="E39:F39"/>
    <mergeCell ref="E40:F40"/>
    <mergeCell ref="H24:I24"/>
    <mergeCell ref="E26:F26"/>
    <mergeCell ref="E27:F27"/>
    <mergeCell ref="E28:F28"/>
    <mergeCell ref="H30:I30"/>
    <mergeCell ref="E32:F32"/>
    <mergeCell ref="E17:F17"/>
    <mergeCell ref="E18:F18"/>
    <mergeCell ref="E19:F19"/>
    <mergeCell ref="E20:F20"/>
    <mergeCell ref="E21:F21"/>
    <mergeCell ref="E22:F22"/>
    <mergeCell ref="E11:F11"/>
    <mergeCell ref="E12:F12"/>
    <mergeCell ref="E13:F13"/>
    <mergeCell ref="E14:F14"/>
    <mergeCell ref="E15:F15"/>
    <mergeCell ref="E16:F16"/>
    <mergeCell ref="A3:J3"/>
    <mergeCell ref="A4:J4"/>
    <mergeCell ref="E5:F5"/>
    <mergeCell ref="E6:F6"/>
    <mergeCell ref="E7:F7"/>
    <mergeCell ref="H9:I9"/>
    <mergeCell ref="C1:D1"/>
    <mergeCell ref="E1:F1"/>
    <mergeCell ref="G1:H1"/>
    <mergeCell ref="I1:J1"/>
    <mergeCell ref="C2:D2"/>
    <mergeCell ref="E2:F2"/>
    <mergeCell ref="G2:H2"/>
    <mergeCell ref="I2:J2"/>
  </mergeCells>
  <pageMargins left="0.98425196850393704" right="0.39370078740157483" top="0.98425196850393704" bottom="0.98425196850393704" header="0.51181102362204722" footer="0.51181102362204722"/>
  <pageSetup paperSize="9" scale="71" fitToHeight="0" orientation="landscape" r:id="rId1"/>
  <headerFooter>
    <oddHeader xml:space="preserve">&amp;L &amp;CConsenso Engenharia
CNPJ: 01.302.356/0001-42 </oddHeader>
    <oddFooter>&amp;L &amp;CRua Dona Mariquinha 2º andar - Setor Negrão de Lima - Goiânia / GO
(62)3202-3210 / gerenciamentocsseng@gmail.com &amp;R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75AEB-4657-4733-90AE-745AA5F7C59F}">
  <sheetPr>
    <tabColor rgb="FFFFC000"/>
    <pageSetUpPr fitToPage="1"/>
  </sheetPr>
  <dimension ref="A1:M49"/>
  <sheetViews>
    <sheetView view="pageBreakPreview" zoomScale="160" zoomScaleNormal="100" zoomScaleSheetLayoutView="160" workbookViewId="0">
      <selection activeCell="E2" sqref="E2"/>
    </sheetView>
  </sheetViews>
  <sheetFormatPr defaultColWidth="9" defaultRowHeight="12.5" x14ac:dyDescent="0.25"/>
  <cols>
    <col min="1" max="1" width="10" style="91" customWidth="1"/>
    <col min="2" max="2" width="56.83203125" style="91" customWidth="1"/>
    <col min="3" max="3" width="13.08203125" style="91" customWidth="1"/>
    <col min="4" max="4" width="15" style="91" customWidth="1"/>
    <col min="5" max="16384" width="9" style="91"/>
  </cols>
  <sheetData>
    <row r="1" spans="1:13" ht="56.25" customHeight="1" x14ac:dyDescent="0.25">
      <c r="A1" s="174"/>
      <c r="B1" s="88"/>
      <c r="C1" s="88"/>
      <c r="D1" s="155"/>
    </row>
    <row r="2" spans="1:13" x14ac:dyDescent="0.25">
      <c r="A2" s="175"/>
      <c r="D2" s="93"/>
    </row>
    <row r="3" spans="1:13" ht="12.75" customHeight="1" x14ac:dyDescent="0.3">
      <c r="A3" s="176"/>
      <c r="B3" s="345" t="s">
        <v>1269</v>
      </c>
      <c r="C3" s="177"/>
      <c r="D3" s="178"/>
      <c r="E3" s="179"/>
      <c r="F3" s="180"/>
      <c r="G3" s="447"/>
      <c r="H3" s="447"/>
      <c r="I3" s="447"/>
      <c r="J3" s="181"/>
      <c r="K3" s="181"/>
      <c r="L3" s="181"/>
      <c r="M3" s="181"/>
    </row>
    <row r="4" spans="1:13" ht="15" customHeight="1" x14ac:dyDescent="0.3">
      <c r="A4" s="182"/>
      <c r="B4" s="346" t="s">
        <v>1270</v>
      </c>
      <c r="C4" s="183"/>
      <c r="D4" s="184"/>
      <c r="E4" s="179"/>
      <c r="F4" s="180"/>
      <c r="G4" s="447"/>
      <c r="H4" s="447"/>
      <c r="I4" s="447"/>
      <c r="J4" s="181"/>
      <c r="K4" s="181"/>
      <c r="L4" s="181"/>
      <c r="M4" s="181"/>
    </row>
    <row r="5" spans="1:13" ht="14" x14ac:dyDescent="0.3">
      <c r="A5" s="182"/>
      <c r="B5" s="346" t="s">
        <v>1271</v>
      </c>
      <c r="C5" s="347" t="s">
        <v>1343</v>
      </c>
      <c r="D5" s="185"/>
      <c r="E5" s="186"/>
      <c r="F5" s="187"/>
      <c r="G5" s="435"/>
      <c r="H5" s="435"/>
      <c r="I5" s="435"/>
      <c r="J5" s="188"/>
      <c r="K5" s="188"/>
      <c r="L5" s="188"/>
      <c r="M5" s="188"/>
    </row>
    <row r="6" spans="1:13" ht="13" x14ac:dyDescent="0.25">
      <c r="A6" s="182"/>
      <c r="B6" s="189" t="s">
        <v>1272</v>
      </c>
      <c r="C6" s="183"/>
      <c r="D6" s="184"/>
      <c r="E6" s="179"/>
      <c r="F6" s="187"/>
      <c r="G6" s="187"/>
      <c r="H6" s="187"/>
      <c r="I6" s="187"/>
      <c r="J6" s="187"/>
      <c r="K6" s="187"/>
      <c r="L6" s="187"/>
      <c r="M6" s="187"/>
    </row>
    <row r="7" spans="1:13" ht="13" x14ac:dyDescent="0.25">
      <c r="A7" s="448" t="s">
        <v>1273</v>
      </c>
      <c r="B7" s="450" t="s">
        <v>1274</v>
      </c>
      <c r="C7" s="190" t="s">
        <v>1275</v>
      </c>
      <c r="D7" s="191" t="s">
        <v>1276</v>
      </c>
      <c r="E7" s="192"/>
      <c r="F7" s="180"/>
      <c r="G7" s="447"/>
      <c r="H7" s="447"/>
      <c r="I7" s="447"/>
      <c r="J7" s="181"/>
      <c r="K7" s="180"/>
      <c r="L7" s="181"/>
      <c r="M7" s="180"/>
    </row>
    <row r="8" spans="1:13" ht="13" x14ac:dyDescent="0.25">
      <c r="A8" s="449"/>
      <c r="B8" s="451"/>
      <c r="C8" s="193" t="s">
        <v>1277</v>
      </c>
      <c r="D8" s="194" t="s">
        <v>1277</v>
      </c>
      <c r="E8" s="179"/>
      <c r="F8" s="180"/>
      <c r="G8" s="447"/>
      <c r="H8" s="447"/>
      <c r="I8" s="447"/>
      <c r="J8" s="181"/>
      <c r="K8" s="180"/>
      <c r="L8" s="181"/>
      <c r="M8" s="180"/>
    </row>
    <row r="9" spans="1:13" ht="13" x14ac:dyDescent="0.3">
      <c r="A9" s="452" t="s">
        <v>1278</v>
      </c>
      <c r="B9" s="453"/>
      <c r="C9" s="453"/>
      <c r="D9" s="454"/>
      <c r="E9" s="179"/>
      <c r="F9" s="180"/>
      <c r="G9" s="447"/>
      <c r="H9" s="447"/>
      <c r="I9" s="447"/>
      <c r="J9" s="181"/>
      <c r="K9" s="181"/>
      <c r="L9" s="181"/>
      <c r="M9" s="181"/>
    </row>
    <row r="10" spans="1:13" ht="13" x14ac:dyDescent="0.25">
      <c r="A10" s="195" t="s">
        <v>1279</v>
      </c>
      <c r="B10" s="196" t="s">
        <v>1280</v>
      </c>
      <c r="C10" s="197">
        <v>0.2</v>
      </c>
      <c r="D10" s="198">
        <v>0.2</v>
      </c>
      <c r="E10" s="199"/>
      <c r="F10" s="180"/>
      <c r="G10" s="447"/>
      <c r="H10" s="447"/>
      <c r="I10" s="447"/>
      <c r="J10" s="181"/>
      <c r="K10" s="181"/>
      <c r="L10" s="181"/>
      <c r="M10" s="181"/>
    </row>
    <row r="11" spans="1:13" ht="13" x14ac:dyDescent="0.25">
      <c r="A11" s="200" t="s">
        <v>1281</v>
      </c>
      <c r="B11" s="201" t="s">
        <v>1282</v>
      </c>
      <c r="C11" s="202">
        <v>1.4999999999999999E-2</v>
      </c>
      <c r="D11" s="203">
        <v>1.4999999999999999E-2</v>
      </c>
      <c r="E11" s="199"/>
      <c r="F11" s="180"/>
      <c r="G11" s="447"/>
      <c r="H11" s="447"/>
      <c r="I11" s="447"/>
      <c r="J11" s="181"/>
      <c r="K11" s="181"/>
      <c r="L11" s="181"/>
      <c r="M11" s="181"/>
    </row>
    <row r="12" spans="1:13" ht="13" x14ac:dyDescent="0.25">
      <c r="A12" s="200" t="s">
        <v>1283</v>
      </c>
      <c r="B12" s="201" t="s">
        <v>1284</v>
      </c>
      <c r="C12" s="202">
        <v>0.01</v>
      </c>
      <c r="D12" s="203">
        <v>0.01</v>
      </c>
      <c r="E12" s="199"/>
      <c r="F12" s="180"/>
      <c r="G12" s="447"/>
      <c r="H12" s="447"/>
      <c r="I12" s="447"/>
      <c r="J12" s="181"/>
      <c r="K12" s="181"/>
      <c r="L12" s="181"/>
      <c r="M12" s="181"/>
    </row>
    <row r="13" spans="1:13" ht="13" x14ac:dyDescent="0.25">
      <c r="A13" s="200" t="s">
        <v>1285</v>
      </c>
      <c r="B13" s="201" t="s">
        <v>1286</v>
      </c>
      <c r="C13" s="202">
        <v>2E-3</v>
      </c>
      <c r="D13" s="203">
        <v>2E-3</v>
      </c>
      <c r="E13" s="199"/>
      <c r="F13" s="180"/>
      <c r="G13" s="447"/>
      <c r="H13" s="447"/>
      <c r="I13" s="447"/>
      <c r="J13" s="181"/>
      <c r="K13" s="180"/>
      <c r="L13" s="181"/>
      <c r="M13" s="180"/>
    </row>
    <row r="14" spans="1:13" ht="13" x14ac:dyDescent="0.25">
      <c r="A14" s="200" t="s">
        <v>1287</v>
      </c>
      <c r="B14" s="201" t="s">
        <v>1288</v>
      </c>
      <c r="C14" s="202">
        <v>6.0000000000000001E-3</v>
      </c>
      <c r="D14" s="203">
        <v>6.0000000000000001E-3</v>
      </c>
      <c r="E14" s="199"/>
      <c r="F14" s="180"/>
      <c r="G14" s="447"/>
      <c r="H14" s="447"/>
      <c r="I14" s="447"/>
      <c r="J14" s="181"/>
      <c r="K14" s="181"/>
      <c r="L14" s="181"/>
      <c r="M14" s="181"/>
    </row>
    <row r="15" spans="1:13" ht="13" x14ac:dyDescent="0.25">
      <c r="A15" s="200" t="s">
        <v>1289</v>
      </c>
      <c r="B15" s="201" t="s">
        <v>1290</v>
      </c>
      <c r="C15" s="202">
        <v>2.5000000000000001E-2</v>
      </c>
      <c r="D15" s="203">
        <v>2.5000000000000001E-2</v>
      </c>
      <c r="E15" s="199"/>
      <c r="F15" s="180"/>
      <c r="G15" s="447"/>
      <c r="H15" s="447"/>
      <c r="I15" s="447"/>
      <c r="J15" s="181"/>
      <c r="K15" s="181"/>
      <c r="L15" s="181"/>
      <c r="M15" s="181"/>
    </row>
    <row r="16" spans="1:13" ht="13" x14ac:dyDescent="0.25">
      <c r="A16" s="200" t="s">
        <v>1291</v>
      </c>
      <c r="B16" s="201" t="s">
        <v>1292</v>
      </c>
      <c r="C16" s="202">
        <v>0.03</v>
      </c>
      <c r="D16" s="203">
        <v>0.03</v>
      </c>
      <c r="E16" s="199"/>
      <c r="F16" s="180"/>
      <c r="G16" s="447"/>
      <c r="H16" s="447"/>
      <c r="I16" s="447"/>
      <c r="J16" s="181"/>
      <c r="K16" s="181"/>
      <c r="L16" s="181"/>
      <c r="M16" s="181"/>
    </row>
    <row r="17" spans="1:13" ht="13" x14ac:dyDescent="0.25">
      <c r="A17" s="200" t="s">
        <v>1293</v>
      </c>
      <c r="B17" s="201" t="s">
        <v>1294</v>
      </c>
      <c r="C17" s="202">
        <v>0.08</v>
      </c>
      <c r="D17" s="203">
        <v>0.08</v>
      </c>
      <c r="E17" s="199"/>
      <c r="F17" s="187"/>
      <c r="G17" s="435"/>
      <c r="H17" s="435"/>
      <c r="I17" s="435"/>
      <c r="J17" s="188"/>
      <c r="K17" s="188"/>
      <c r="L17" s="188"/>
      <c r="M17" s="188"/>
    </row>
    <row r="18" spans="1:13" ht="13.5" thickBot="1" x14ac:dyDescent="0.3">
      <c r="A18" s="204" t="s">
        <v>1295</v>
      </c>
      <c r="B18" s="205" t="s">
        <v>1296</v>
      </c>
      <c r="C18" s="206">
        <v>0.01</v>
      </c>
      <c r="D18" s="207">
        <v>0.01</v>
      </c>
      <c r="E18" s="199"/>
      <c r="F18" s="187"/>
      <c r="G18" s="187"/>
      <c r="H18" s="187"/>
      <c r="I18" s="187"/>
      <c r="J18" s="187"/>
      <c r="K18" s="187"/>
      <c r="L18" s="187"/>
      <c r="M18" s="187"/>
    </row>
    <row r="19" spans="1:13" ht="13.5" thickBot="1" x14ac:dyDescent="0.35">
      <c r="A19" s="208" t="s">
        <v>657</v>
      </c>
      <c r="B19" s="209" t="s">
        <v>1297</v>
      </c>
      <c r="C19" s="210">
        <f>SUM(C10:C18)</f>
        <v>0.37800000000000006</v>
      </c>
      <c r="D19" s="210">
        <f>SUM(D10:D18)</f>
        <v>0.37800000000000006</v>
      </c>
      <c r="E19" s="211"/>
      <c r="F19" s="180"/>
      <c r="G19" s="447"/>
      <c r="H19" s="447"/>
      <c r="I19" s="447"/>
      <c r="J19" s="181"/>
      <c r="K19" s="181"/>
      <c r="L19" s="181"/>
      <c r="M19" s="181"/>
    </row>
    <row r="20" spans="1:13" ht="15" thickBot="1" x14ac:dyDescent="0.4">
      <c r="A20" s="212"/>
      <c r="B20" s="348" t="s">
        <v>1298</v>
      </c>
      <c r="C20" s="213"/>
      <c r="D20" s="214"/>
      <c r="E20" s="215"/>
      <c r="F20" s="180"/>
      <c r="G20" s="447"/>
      <c r="H20" s="447"/>
      <c r="I20" s="447"/>
      <c r="J20" s="181"/>
      <c r="K20" s="181"/>
      <c r="L20" s="181"/>
      <c r="M20" s="181"/>
    </row>
    <row r="21" spans="1:13" ht="13" x14ac:dyDescent="0.25">
      <c r="A21" s="216" t="s">
        <v>1299</v>
      </c>
      <c r="B21" s="217" t="s">
        <v>1300</v>
      </c>
      <c r="C21" s="218">
        <v>0.17810000000000001</v>
      </c>
      <c r="D21" s="219">
        <v>0</v>
      </c>
      <c r="E21" s="199"/>
      <c r="F21" s="180"/>
      <c r="G21" s="447"/>
      <c r="H21" s="447"/>
      <c r="I21" s="447"/>
      <c r="J21" s="181"/>
      <c r="K21" s="181"/>
      <c r="L21" s="181"/>
      <c r="M21" s="181"/>
    </row>
    <row r="22" spans="1:13" ht="13" x14ac:dyDescent="0.25">
      <c r="A22" s="200" t="s">
        <v>1301</v>
      </c>
      <c r="B22" s="201" t="s">
        <v>1302</v>
      </c>
      <c r="C22" s="202">
        <v>3.6999999999999998E-2</v>
      </c>
      <c r="D22" s="203">
        <v>0</v>
      </c>
      <c r="E22" s="199"/>
      <c r="F22" s="180"/>
      <c r="G22" s="447"/>
      <c r="H22" s="447"/>
      <c r="I22" s="447"/>
      <c r="J22" s="181"/>
      <c r="K22" s="181"/>
      <c r="L22" s="181"/>
      <c r="M22" s="181"/>
    </row>
    <row r="23" spans="1:13" ht="13" x14ac:dyDescent="0.25">
      <c r="A23" s="200" t="s">
        <v>1303</v>
      </c>
      <c r="B23" s="201" t="s">
        <v>1304</v>
      </c>
      <c r="C23" s="202">
        <v>8.6999999999999994E-3</v>
      </c>
      <c r="D23" s="203">
        <v>6.7000000000000002E-3</v>
      </c>
      <c r="E23" s="199"/>
      <c r="F23" s="180"/>
      <c r="G23" s="447"/>
      <c r="H23" s="447"/>
      <c r="I23" s="447"/>
      <c r="J23" s="181"/>
      <c r="K23" s="181"/>
      <c r="L23" s="181"/>
      <c r="M23" s="181"/>
    </row>
    <row r="24" spans="1:13" ht="13" x14ac:dyDescent="0.25">
      <c r="A24" s="200" t="s">
        <v>1305</v>
      </c>
      <c r="B24" s="201" t="s">
        <v>1306</v>
      </c>
      <c r="C24" s="202">
        <v>0.1085</v>
      </c>
      <c r="D24" s="203">
        <v>8.3299999999999999E-2</v>
      </c>
      <c r="E24" s="199"/>
      <c r="F24" s="187"/>
      <c r="G24" s="435"/>
      <c r="H24" s="435"/>
      <c r="I24" s="435"/>
      <c r="J24" s="188"/>
      <c r="K24" s="188"/>
      <c r="L24" s="188"/>
      <c r="M24" s="188"/>
    </row>
    <row r="25" spans="1:13" ht="13" x14ac:dyDescent="0.25">
      <c r="A25" s="200" t="s">
        <v>1307</v>
      </c>
      <c r="B25" s="201" t="s">
        <v>1308</v>
      </c>
      <c r="C25" s="202">
        <v>6.9999999999999999E-4</v>
      </c>
      <c r="D25" s="203">
        <v>5.9999999999999995E-4</v>
      </c>
      <c r="E25" s="199"/>
      <c r="F25" s="187"/>
      <c r="G25" s="187"/>
      <c r="H25" s="187"/>
      <c r="I25" s="187"/>
      <c r="J25" s="187"/>
      <c r="K25" s="187"/>
      <c r="L25" s="187"/>
      <c r="M25" s="187"/>
    </row>
    <row r="26" spans="1:13" ht="13" x14ac:dyDescent="0.25">
      <c r="A26" s="200" t="s">
        <v>1309</v>
      </c>
      <c r="B26" s="201" t="s">
        <v>1310</v>
      </c>
      <c r="C26" s="202">
        <v>7.1999999999999998E-3</v>
      </c>
      <c r="D26" s="203">
        <v>5.5999999999999999E-3</v>
      </c>
      <c r="E26" s="199"/>
      <c r="F26" s="180"/>
      <c r="G26" s="447"/>
      <c r="H26" s="447"/>
      <c r="I26" s="447"/>
      <c r="J26" s="181"/>
      <c r="K26" s="181"/>
      <c r="L26" s="181"/>
      <c r="M26" s="181"/>
    </row>
    <row r="27" spans="1:13" ht="13" x14ac:dyDescent="0.25">
      <c r="A27" s="200" t="s">
        <v>1311</v>
      </c>
      <c r="B27" s="201" t="s">
        <v>1312</v>
      </c>
      <c r="C27" s="202">
        <v>1.37E-2</v>
      </c>
      <c r="D27" s="203">
        <v>0</v>
      </c>
      <c r="E27" s="199"/>
      <c r="F27" s="180"/>
      <c r="G27" s="447"/>
      <c r="H27" s="447"/>
      <c r="I27" s="447"/>
      <c r="J27" s="181"/>
      <c r="K27" s="181"/>
      <c r="L27" s="181"/>
      <c r="M27" s="181"/>
    </row>
    <row r="28" spans="1:13" ht="13" x14ac:dyDescent="0.25">
      <c r="A28" s="200" t="s">
        <v>1313</v>
      </c>
      <c r="B28" s="201" t="s">
        <v>1314</v>
      </c>
      <c r="C28" s="202">
        <v>1.1000000000000001E-3</v>
      </c>
      <c r="D28" s="203">
        <v>8.0000000000000004E-4</v>
      </c>
      <c r="E28" s="199"/>
      <c r="F28" s="187"/>
      <c r="G28" s="435"/>
      <c r="H28" s="435"/>
      <c r="I28" s="435"/>
      <c r="J28" s="188"/>
      <c r="K28" s="188"/>
      <c r="L28" s="188"/>
      <c r="M28" s="188"/>
    </row>
    <row r="29" spans="1:13" ht="13" x14ac:dyDescent="0.25">
      <c r="A29" s="200" t="s">
        <v>1315</v>
      </c>
      <c r="B29" s="201" t="s">
        <v>1316</v>
      </c>
      <c r="C29" s="202">
        <v>9.8199999999999996E-2</v>
      </c>
      <c r="D29" s="203">
        <v>7.5399999999999995E-2</v>
      </c>
      <c r="E29" s="199"/>
      <c r="F29" s="436"/>
      <c r="G29" s="436"/>
      <c r="H29" s="436"/>
      <c r="I29" s="436"/>
      <c r="J29" s="188"/>
      <c r="K29" s="188"/>
      <c r="L29" s="188"/>
      <c r="M29" s="188"/>
    </row>
    <row r="30" spans="1:13" ht="13" thickBot="1" x14ac:dyDescent="0.3">
      <c r="A30" s="204" t="s">
        <v>1317</v>
      </c>
      <c r="B30" s="205" t="s">
        <v>1318</v>
      </c>
      <c r="C30" s="206">
        <v>2.9999999999999997E-4</v>
      </c>
      <c r="D30" s="207">
        <v>2.9999999999999997E-4</v>
      </c>
      <c r="E30" s="199"/>
      <c r="F30" s="437"/>
      <c r="G30" s="437"/>
      <c r="H30" s="437"/>
      <c r="I30" s="437"/>
      <c r="J30" s="437"/>
      <c r="K30" s="437"/>
      <c r="L30" s="437"/>
      <c r="M30" s="437"/>
    </row>
    <row r="31" spans="1:13" ht="13.5" thickBot="1" x14ac:dyDescent="0.35">
      <c r="A31" s="208" t="s">
        <v>666</v>
      </c>
      <c r="B31" s="209" t="s">
        <v>1319</v>
      </c>
      <c r="C31" s="210">
        <f>SUM(C21:C30)</f>
        <v>0.45349999999999996</v>
      </c>
      <c r="D31" s="210">
        <f>SUM(D21:D30)</f>
        <v>0.17269999999999999</v>
      </c>
      <c r="E31" s="211"/>
      <c r="F31" s="189"/>
      <c r="G31" s="189"/>
      <c r="H31" s="189"/>
      <c r="I31" s="189"/>
      <c r="J31" s="189"/>
      <c r="K31" s="189"/>
      <c r="L31" s="189"/>
      <c r="M31" s="189"/>
    </row>
    <row r="32" spans="1:13" ht="13.5" thickBot="1" x14ac:dyDescent="0.35">
      <c r="A32" s="212"/>
      <c r="B32" s="348" t="s">
        <v>1320</v>
      </c>
      <c r="C32" s="220"/>
      <c r="D32" s="221"/>
      <c r="E32" s="199"/>
      <c r="F32" s="189"/>
      <c r="G32" s="189"/>
      <c r="H32" s="189"/>
      <c r="I32" s="189"/>
      <c r="J32" s="189"/>
      <c r="K32" s="189"/>
      <c r="L32" s="189"/>
      <c r="M32" s="189"/>
    </row>
    <row r="33" spans="1:13" x14ac:dyDescent="0.25">
      <c r="A33" s="216" t="s">
        <v>1321</v>
      </c>
      <c r="B33" s="217" t="s">
        <v>1322</v>
      </c>
      <c r="C33" s="218">
        <v>5.91E-2</v>
      </c>
      <c r="D33" s="219">
        <v>4.3999999999999997E-2</v>
      </c>
      <c r="E33" s="199"/>
      <c r="F33" s="189"/>
      <c r="G33" s="189"/>
      <c r="H33" s="189"/>
      <c r="I33" s="189"/>
      <c r="J33" s="189"/>
      <c r="K33" s="189"/>
      <c r="L33" s="189"/>
      <c r="M33" s="189"/>
    </row>
    <row r="34" spans="1:13" x14ac:dyDescent="0.25">
      <c r="A34" s="200" t="s">
        <v>1323</v>
      </c>
      <c r="B34" s="201" t="s">
        <v>1324</v>
      </c>
      <c r="C34" s="202">
        <v>1.4E-3</v>
      </c>
      <c r="D34" s="203">
        <v>1E-3</v>
      </c>
      <c r="E34" s="199"/>
      <c r="F34" s="189"/>
      <c r="G34" s="189"/>
      <c r="H34" s="189"/>
      <c r="I34" s="189"/>
      <c r="J34" s="189"/>
      <c r="K34" s="189"/>
      <c r="L34" s="189"/>
      <c r="M34" s="189"/>
    </row>
    <row r="35" spans="1:13" x14ac:dyDescent="0.25">
      <c r="A35" s="200" t="s">
        <v>1325</v>
      </c>
      <c r="B35" s="201" t="s">
        <v>1326</v>
      </c>
      <c r="C35" s="202">
        <v>0.1202</v>
      </c>
      <c r="D35" s="203">
        <v>2.9700000000000001E-2</v>
      </c>
      <c r="E35" s="199"/>
      <c r="F35" s="189"/>
      <c r="G35" s="189"/>
      <c r="H35" s="189"/>
      <c r="I35" s="189"/>
      <c r="J35" s="189"/>
      <c r="K35" s="189"/>
      <c r="L35" s="189"/>
      <c r="M35" s="189"/>
    </row>
    <row r="36" spans="1:13" x14ac:dyDescent="0.25">
      <c r="A36" s="200" t="s">
        <v>1327</v>
      </c>
      <c r="B36" s="201" t="s">
        <v>1328</v>
      </c>
      <c r="C36" s="202">
        <v>2.52E-2</v>
      </c>
      <c r="D36" s="203">
        <v>2.8299999999999999E-2</v>
      </c>
      <c r="E36" s="199"/>
      <c r="F36" s="189"/>
      <c r="G36" s="189"/>
      <c r="H36" s="189"/>
      <c r="I36" s="189"/>
      <c r="J36" s="189"/>
      <c r="K36" s="189"/>
      <c r="L36" s="189"/>
      <c r="M36" s="189"/>
    </row>
    <row r="37" spans="1:13" ht="13" thickBot="1" x14ac:dyDescent="0.3">
      <c r="A37" s="204" t="s">
        <v>1329</v>
      </c>
      <c r="B37" s="205" t="s">
        <v>1330</v>
      </c>
      <c r="C37" s="206">
        <v>5.0000000000000001E-3</v>
      </c>
      <c r="D37" s="207">
        <v>3.7000000000000002E-3</v>
      </c>
      <c r="E37" s="199"/>
      <c r="F37" s="189"/>
      <c r="G37" s="189"/>
      <c r="H37" s="189"/>
      <c r="I37" s="189"/>
      <c r="J37" s="189"/>
      <c r="K37" s="189"/>
      <c r="L37" s="189"/>
      <c r="M37" s="189"/>
    </row>
    <row r="38" spans="1:13" ht="13.5" thickBot="1" x14ac:dyDescent="0.35">
      <c r="A38" s="208" t="s">
        <v>1331</v>
      </c>
      <c r="B38" s="209" t="s">
        <v>1332</v>
      </c>
      <c r="C38" s="210">
        <f>SUM(C33:C37)</f>
        <v>0.2109</v>
      </c>
      <c r="D38" s="210">
        <f>SUM(D33:D37)</f>
        <v>0.1067</v>
      </c>
      <c r="E38" s="211"/>
      <c r="F38" s="189"/>
      <c r="G38" s="189"/>
      <c r="H38" s="189"/>
      <c r="I38" s="189"/>
      <c r="J38" s="189"/>
      <c r="K38" s="189"/>
      <c r="L38" s="189"/>
      <c r="M38" s="189"/>
    </row>
    <row r="39" spans="1:13" ht="13.5" thickBot="1" x14ac:dyDescent="0.35">
      <c r="A39" s="212"/>
      <c r="B39" s="348" t="s">
        <v>1333</v>
      </c>
      <c r="C39" s="220"/>
      <c r="D39" s="221"/>
      <c r="E39" s="199"/>
      <c r="F39" s="189"/>
      <c r="G39" s="189"/>
      <c r="H39" s="189"/>
    </row>
    <row r="40" spans="1:13" x14ac:dyDescent="0.25">
      <c r="A40" s="216" t="s">
        <v>1334</v>
      </c>
      <c r="B40" s="217" t="s">
        <v>1335</v>
      </c>
      <c r="C40" s="218">
        <v>0.1356</v>
      </c>
      <c r="D40" s="219">
        <v>6.5299999999999997E-2</v>
      </c>
      <c r="E40" s="199"/>
      <c r="F40" s="189"/>
      <c r="G40" s="189"/>
      <c r="H40" s="189"/>
    </row>
    <row r="41" spans="1:13" ht="25.5" thickBot="1" x14ac:dyDescent="0.3">
      <c r="A41" s="204" t="s">
        <v>1336</v>
      </c>
      <c r="B41" s="222" t="s">
        <v>1337</v>
      </c>
      <c r="C41" s="206">
        <v>5.3E-3</v>
      </c>
      <c r="D41" s="207">
        <v>3.8999999999999998E-3</v>
      </c>
      <c r="E41" s="199"/>
      <c r="F41" s="189"/>
      <c r="G41" s="189"/>
      <c r="H41" s="189"/>
    </row>
    <row r="42" spans="1:13" ht="13.5" thickBot="1" x14ac:dyDescent="0.35">
      <c r="A42" s="208" t="s">
        <v>1338</v>
      </c>
      <c r="B42" s="209" t="s">
        <v>1339</v>
      </c>
      <c r="C42" s="210">
        <f>SUM(C40:C41)</f>
        <v>0.1409</v>
      </c>
      <c r="D42" s="210">
        <f>SUM(D40:D41)</f>
        <v>6.9199999999999998E-2</v>
      </c>
      <c r="E42" s="223"/>
      <c r="F42" s="189"/>
      <c r="G42" s="189"/>
      <c r="H42" s="189"/>
    </row>
    <row r="43" spans="1:13" ht="13.5" thickBot="1" x14ac:dyDescent="0.35">
      <c r="A43" s="224"/>
      <c r="B43" s="349"/>
      <c r="C43" s="225"/>
      <c r="D43" s="226"/>
      <c r="E43" s="223"/>
      <c r="F43" s="189"/>
      <c r="G43" s="189"/>
      <c r="H43" s="189"/>
    </row>
    <row r="44" spans="1:13" ht="13.5" thickBot="1" x14ac:dyDescent="0.35">
      <c r="A44" s="227"/>
      <c r="B44" s="228" t="s">
        <v>1340</v>
      </c>
      <c r="C44" s="229">
        <f>C42+C38+C31+C19</f>
        <v>1.1833</v>
      </c>
      <c r="D44" s="230">
        <f>D42+D38+D31+D19</f>
        <v>0.72660000000000013</v>
      </c>
      <c r="E44" s="231"/>
      <c r="F44" s="189"/>
      <c r="G44" s="189"/>
      <c r="H44" s="189"/>
    </row>
    <row r="45" spans="1:13" ht="13" x14ac:dyDescent="0.3">
      <c r="A45" s="232"/>
      <c r="B45" s="350" t="s">
        <v>1270</v>
      </c>
      <c r="C45" s="233"/>
      <c r="D45" s="234"/>
      <c r="E45" s="215"/>
      <c r="F45" s="189"/>
      <c r="G45" s="189"/>
      <c r="H45" s="235"/>
    </row>
    <row r="46" spans="1:13" ht="14.5" x14ac:dyDescent="0.35">
      <c r="A46" s="438"/>
      <c r="B46" s="439"/>
      <c r="C46" s="439"/>
      <c r="D46" s="440"/>
      <c r="E46" s="215"/>
      <c r="F46" s="189"/>
      <c r="G46" s="189"/>
      <c r="H46" s="189"/>
    </row>
    <row r="47" spans="1:13" ht="14" x14ac:dyDescent="0.25">
      <c r="A47" s="441" t="s">
        <v>1341</v>
      </c>
      <c r="B47" s="442"/>
      <c r="C47" s="443"/>
      <c r="D47" s="236"/>
      <c r="E47" s="179"/>
      <c r="F47" s="189"/>
      <c r="G47" s="189"/>
      <c r="H47" s="189"/>
    </row>
    <row r="48" spans="1:13" ht="30.75" customHeight="1" x14ac:dyDescent="0.25">
      <c r="A48" s="444" t="s">
        <v>1344</v>
      </c>
      <c r="B48" s="445"/>
      <c r="C48" s="446"/>
      <c r="D48" s="236"/>
      <c r="E48" s="179"/>
      <c r="F48" s="189"/>
      <c r="G48" s="189"/>
      <c r="H48" s="189"/>
    </row>
    <row r="49" spans="1:4" ht="89.25" customHeight="1" thickBot="1" x14ac:dyDescent="0.3">
      <c r="A49" s="432" t="s">
        <v>1342</v>
      </c>
      <c r="B49" s="433"/>
      <c r="C49" s="433"/>
      <c r="D49" s="434"/>
    </row>
  </sheetData>
  <mergeCells count="32">
    <mergeCell ref="G13:I13"/>
    <mergeCell ref="G3:I3"/>
    <mergeCell ref="G4:I4"/>
    <mergeCell ref="G5:I5"/>
    <mergeCell ref="A7:A8"/>
    <mergeCell ref="B7:B8"/>
    <mergeCell ref="G7:I7"/>
    <mergeCell ref="G8:I8"/>
    <mergeCell ref="A9:D9"/>
    <mergeCell ref="G9:I9"/>
    <mergeCell ref="G10:I10"/>
    <mergeCell ref="G11:I11"/>
    <mergeCell ref="G12:I12"/>
    <mergeCell ref="G27:I27"/>
    <mergeCell ref="G14:I14"/>
    <mergeCell ref="G15:I15"/>
    <mergeCell ref="G16:I16"/>
    <mergeCell ref="G17:I17"/>
    <mergeCell ref="G19:I19"/>
    <mergeCell ref="G20:I20"/>
    <mergeCell ref="G21:I21"/>
    <mergeCell ref="G22:I22"/>
    <mergeCell ref="G23:I23"/>
    <mergeCell ref="G24:I24"/>
    <mergeCell ref="G26:I26"/>
    <mergeCell ref="A49:D49"/>
    <mergeCell ref="G28:I28"/>
    <mergeCell ref="F29:I29"/>
    <mergeCell ref="F30:M30"/>
    <mergeCell ref="A46:D46"/>
    <mergeCell ref="A47:C47"/>
    <mergeCell ref="A48:C48"/>
  </mergeCells>
  <hyperlinks>
    <hyperlink ref="A48" r:id="rId1" xr:uid="{DCEAAE35-27FA-4FD9-94D9-6108FFC389B5}"/>
  </hyperlinks>
  <pageMargins left="0.98425196850393704" right="0.39370078740157483" top="0.78740157480314965" bottom="0.78740157480314965" header="0.31496062992125984" footer="0.31496062992125984"/>
  <pageSetup paperSize="9" scale="85" fitToHeight="0"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EF471-AE25-452E-AEB1-957334F4F8B5}">
  <sheetPr>
    <tabColor theme="9"/>
    <pageSetUpPr fitToPage="1"/>
  </sheetPr>
  <dimension ref="A1:K574"/>
  <sheetViews>
    <sheetView view="pageBreakPreview" zoomScaleSheetLayoutView="100" workbookViewId="0">
      <selection activeCell="L8" sqref="L8"/>
    </sheetView>
  </sheetViews>
  <sheetFormatPr defaultColWidth="24.25" defaultRowHeight="12.5" x14ac:dyDescent="0.25"/>
  <cols>
    <col min="1" max="1" width="2.75" style="242" customWidth="1"/>
    <col min="2" max="2" width="4.08203125" style="286" customWidth="1"/>
    <col min="3" max="3" width="33.83203125" style="242" customWidth="1"/>
    <col min="4" max="4" width="11.08203125" style="285" customWidth="1"/>
    <col min="5" max="5" width="26.08203125" style="286" customWidth="1"/>
    <col min="6" max="6" width="2.58203125" style="242" customWidth="1"/>
    <col min="7" max="7" width="4.08203125" style="286" customWidth="1"/>
    <col min="8" max="8" width="33.83203125" style="242" customWidth="1"/>
    <col min="9" max="9" width="11.08203125" style="285" customWidth="1"/>
    <col min="10" max="10" width="26.08203125" style="286" customWidth="1"/>
    <col min="11" max="11" width="3.58203125" style="242" customWidth="1"/>
    <col min="12" max="254" width="37.33203125" style="242" customWidth="1"/>
    <col min="255" max="255" width="5" style="242" customWidth="1"/>
    <col min="256" max="257" width="24.25" style="242"/>
    <col min="258" max="258" width="4.08203125" style="242" customWidth="1"/>
    <col min="259" max="259" width="22.5" style="242" customWidth="1"/>
    <col min="260" max="260" width="7" style="242" customWidth="1"/>
    <col min="261" max="261" width="6.75" style="242" customWidth="1"/>
    <col min="262" max="262" width="2.58203125" style="242" customWidth="1"/>
    <col min="263" max="263" width="5.5" style="242" customWidth="1"/>
    <col min="264" max="264" width="4.83203125" style="242" customWidth="1"/>
    <col min="265" max="265" width="23.33203125" style="242" customWidth="1"/>
    <col min="266" max="510" width="37.33203125" style="242" customWidth="1"/>
    <col min="511" max="511" width="5" style="242" customWidth="1"/>
    <col min="512" max="513" width="24.25" style="242"/>
    <col min="514" max="514" width="4.08203125" style="242" customWidth="1"/>
    <col min="515" max="515" width="22.5" style="242" customWidth="1"/>
    <col min="516" max="516" width="7" style="242" customWidth="1"/>
    <col min="517" max="517" width="6.75" style="242" customWidth="1"/>
    <col min="518" max="518" width="2.58203125" style="242" customWidth="1"/>
    <col min="519" max="519" width="5.5" style="242" customWidth="1"/>
    <col min="520" max="520" width="4.83203125" style="242" customWidth="1"/>
    <col min="521" max="521" width="23.33203125" style="242" customWidth="1"/>
    <col min="522" max="766" width="37.33203125" style="242" customWidth="1"/>
    <col min="767" max="767" width="5" style="242" customWidth="1"/>
    <col min="768" max="769" width="24.25" style="242"/>
    <col min="770" max="770" width="4.08203125" style="242" customWidth="1"/>
    <col min="771" max="771" width="22.5" style="242" customWidth="1"/>
    <col min="772" max="772" width="7" style="242" customWidth="1"/>
    <col min="773" max="773" width="6.75" style="242" customWidth="1"/>
    <col min="774" max="774" width="2.58203125" style="242" customWidth="1"/>
    <col min="775" max="775" width="5.5" style="242" customWidth="1"/>
    <col min="776" max="776" width="4.83203125" style="242" customWidth="1"/>
    <col min="777" max="777" width="23.33203125" style="242" customWidth="1"/>
    <col min="778" max="1022" width="37.33203125" style="242" customWidth="1"/>
    <col min="1023" max="1023" width="5" style="242" customWidth="1"/>
    <col min="1024" max="1025" width="24.25" style="242"/>
    <col min="1026" max="1026" width="4.08203125" style="242" customWidth="1"/>
    <col min="1027" max="1027" width="22.5" style="242" customWidth="1"/>
    <col min="1028" max="1028" width="7" style="242" customWidth="1"/>
    <col min="1029" max="1029" width="6.75" style="242" customWidth="1"/>
    <col min="1030" max="1030" width="2.58203125" style="242" customWidth="1"/>
    <col min="1031" max="1031" width="5.5" style="242" customWidth="1"/>
    <col min="1032" max="1032" width="4.83203125" style="242" customWidth="1"/>
    <col min="1033" max="1033" width="23.33203125" style="242" customWidth="1"/>
    <col min="1034" max="1278" width="37.33203125" style="242" customWidth="1"/>
    <col min="1279" max="1279" width="5" style="242" customWidth="1"/>
    <col min="1280" max="1281" width="24.25" style="242"/>
    <col min="1282" max="1282" width="4.08203125" style="242" customWidth="1"/>
    <col min="1283" max="1283" width="22.5" style="242" customWidth="1"/>
    <col min="1284" max="1284" width="7" style="242" customWidth="1"/>
    <col min="1285" max="1285" width="6.75" style="242" customWidth="1"/>
    <col min="1286" max="1286" width="2.58203125" style="242" customWidth="1"/>
    <col min="1287" max="1287" width="5.5" style="242" customWidth="1"/>
    <col min="1288" max="1288" width="4.83203125" style="242" customWidth="1"/>
    <col min="1289" max="1289" width="23.33203125" style="242" customWidth="1"/>
    <col min="1290" max="1534" width="37.33203125" style="242" customWidth="1"/>
    <col min="1535" max="1535" width="5" style="242" customWidth="1"/>
    <col min="1536" max="1537" width="24.25" style="242"/>
    <col min="1538" max="1538" width="4.08203125" style="242" customWidth="1"/>
    <col min="1539" max="1539" width="22.5" style="242" customWidth="1"/>
    <col min="1540" max="1540" width="7" style="242" customWidth="1"/>
    <col min="1541" max="1541" width="6.75" style="242" customWidth="1"/>
    <col min="1542" max="1542" width="2.58203125" style="242" customWidth="1"/>
    <col min="1543" max="1543" width="5.5" style="242" customWidth="1"/>
    <col min="1544" max="1544" width="4.83203125" style="242" customWidth="1"/>
    <col min="1545" max="1545" width="23.33203125" style="242" customWidth="1"/>
    <col min="1546" max="1790" width="37.33203125" style="242" customWidth="1"/>
    <col min="1791" max="1791" width="5" style="242" customWidth="1"/>
    <col min="1792" max="1793" width="24.25" style="242"/>
    <col min="1794" max="1794" width="4.08203125" style="242" customWidth="1"/>
    <col min="1795" max="1795" width="22.5" style="242" customWidth="1"/>
    <col min="1796" max="1796" width="7" style="242" customWidth="1"/>
    <col min="1797" max="1797" width="6.75" style="242" customWidth="1"/>
    <col min="1798" max="1798" width="2.58203125" style="242" customWidth="1"/>
    <col min="1799" max="1799" width="5.5" style="242" customWidth="1"/>
    <col min="1800" max="1800" width="4.83203125" style="242" customWidth="1"/>
    <col min="1801" max="1801" width="23.33203125" style="242" customWidth="1"/>
    <col min="1802" max="2046" width="37.33203125" style="242" customWidth="1"/>
    <col min="2047" max="2047" width="5" style="242" customWidth="1"/>
    <col min="2048" max="2049" width="24.25" style="242"/>
    <col min="2050" max="2050" width="4.08203125" style="242" customWidth="1"/>
    <col min="2051" max="2051" width="22.5" style="242" customWidth="1"/>
    <col min="2052" max="2052" width="7" style="242" customWidth="1"/>
    <col min="2053" max="2053" width="6.75" style="242" customWidth="1"/>
    <col min="2054" max="2054" width="2.58203125" style="242" customWidth="1"/>
    <col min="2055" max="2055" width="5.5" style="242" customWidth="1"/>
    <col min="2056" max="2056" width="4.83203125" style="242" customWidth="1"/>
    <col min="2057" max="2057" width="23.33203125" style="242" customWidth="1"/>
    <col min="2058" max="2302" width="37.33203125" style="242" customWidth="1"/>
    <col min="2303" max="2303" width="5" style="242" customWidth="1"/>
    <col min="2304" max="2305" width="24.25" style="242"/>
    <col min="2306" max="2306" width="4.08203125" style="242" customWidth="1"/>
    <col min="2307" max="2307" width="22.5" style="242" customWidth="1"/>
    <col min="2308" max="2308" width="7" style="242" customWidth="1"/>
    <col min="2309" max="2309" width="6.75" style="242" customWidth="1"/>
    <col min="2310" max="2310" width="2.58203125" style="242" customWidth="1"/>
    <col min="2311" max="2311" width="5.5" style="242" customWidth="1"/>
    <col min="2312" max="2312" width="4.83203125" style="242" customWidth="1"/>
    <col min="2313" max="2313" width="23.33203125" style="242" customWidth="1"/>
    <col min="2314" max="2558" width="37.33203125" style="242" customWidth="1"/>
    <col min="2559" max="2559" width="5" style="242" customWidth="1"/>
    <col min="2560" max="2561" width="24.25" style="242"/>
    <col min="2562" max="2562" width="4.08203125" style="242" customWidth="1"/>
    <col min="2563" max="2563" width="22.5" style="242" customWidth="1"/>
    <col min="2564" max="2564" width="7" style="242" customWidth="1"/>
    <col min="2565" max="2565" width="6.75" style="242" customWidth="1"/>
    <col min="2566" max="2566" width="2.58203125" style="242" customWidth="1"/>
    <col min="2567" max="2567" width="5.5" style="242" customWidth="1"/>
    <col min="2568" max="2568" width="4.83203125" style="242" customWidth="1"/>
    <col min="2569" max="2569" width="23.33203125" style="242" customWidth="1"/>
    <col min="2570" max="2814" width="37.33203125" style="242" customWidth="1"/>
    <col min="2815" max="2815" width="5" style="242" customWidth="1"/>
    <col min="2816" max="2817" width="24.25" style="242"/>
    <col min="2818" max="2818" width="4.08203125" style="242" customWidth="1"/>
    <col min="2819" max="2819" width="22.5" style="242" customWidth="1"/>
    <col min="2820" max="2820" width="7" style="242" customWidth="1"/>
    <col min="2821" max="2821" width="6.75" style="242" customWidth="1"/>
    <col min="2822" max="2822" width="2.58203125" style="242" customWidth="1"/>
    <col min="2823" max="2823" width="5.5" style="242" customWidth="1"/>
    <col min="2824" max="2824" width="4.83203125" style="242" customWidth="1"/>
    <col min="2825" max="2825" width="23.33203125" style="242" customWidth="1"/>
    <col min="2826" max="3070" width="37.33203125" style="242" customWidth="1"/>
    <col min="3071" max="3071" width="5" style="242" customWidth="1"/>
    <col min="3072" max="3073" width="24.25" style="242"/>
    <col min="3074" max="3074" width="4.08203125" style="242" customWidth="1"/>
    <col min="3075" max="3075" width="22.5" style="242" customWidth="1"/>
    <col min="3076" max="3076" width="7" style="242" customWidth="1"/>
    <col min="3077" max="3077" width="6.75" style="242" customWidth="1"/>
    <col min="3078" max="3078" width="2.58203125" style="242" customWidth="1"/>
    <col min="3079" max="3079" width="5.5" style="242" customWidth="1"/>
    <col min="3080" max="3080" width="4.83203125" style="242" customWidth="1"/>
    <col min="3081" max="3081" width="23.33203125" style="242" customWidth="1"/>
    <col min="3082" max="3326" width="37.33203125" style="242" customWidth="1"/>
    <col min="3327" max="3327" width="5" style="242" customWidth="1"/>
    <col min="3328" max="3329" width="24.25" style="242"/>
    <col min="3330" max="3330" width="4.08203125" style="242" customWidth="1"/>
    <col min="3331" max="3331" width="22.5" style="242" customWidth="1"/>
    <col min="3332" max="3332" width="7" style="242" customWidth="1"/>
    <col min="3333" max="3333" width="6.75" style="242" customWidth="1"/>
    <col min="3334" max="3334" width="2.58203125" style="242" customWidth="1"/>
    <col min="3335" max="3335" width="5.5" style="242" customWidth="1"/>
    <col min="3336" max="3336" width="4.83203125" style="242" customWidth="1"/>
    <col min="3337" max="3337" width="23.33203125" style="242" customWidth="1"/>
    <col min="3338" max="3582" width="37.33203125" style="242" customWidth="1"/>
    <col min="3583" max="3583" width="5" style="242" customWidth="1"/>
    <col min="3584" max="3585" width="24.25" style="242"/>
    <col min="3586" max="3586" width="4.08203125" style="242" customWidth="1"/>
    <col min="3587" max="3587" width="22.5" style="242" customWidth="1"/>
    <col min="3588" max="3588" width="7" style="242" customWidth="1"/>
    <col min="3589" max="3589" width="6.75" style="242" customWidth="1"/>
    <col min="3590" max="3590" width="2.58203125" style="242" customWidth="1"/>
    <col min="3591" max="3591" width="5.5" style="242" customWidth="1"/>
    <col min="3592" max="3592" width="4.83203125" style="242" customWidth="1"/>
    <col min="3593" max="3593" width="23.33203125" style="242" customWidth="1"/>
    <col min="3594" max="3838" width="37.33203125" style="242" customWidth="1"/>
    <col min="3839" max="3839" width="5" style="242" customWidth="1"/>
    <col min="3840" max="3841" width="24.25" style="242"/>
    <col min="3842" max="3842" width="4.08203125" style="242" customWidth="1"/>
    <col min="3843" max="3843" width="22.5" style="242" customWidth="1"/>
    <col min="3844" max="3844" width="7" style="242" customWidth="1"/>
    <col min="3845" max="3845" width="6.75" style="242" customWidth="1"/>
    <col min="3846" max="3846" width="2.58203125" style="242" customWidth="1"/>
    <col min="3847" max="3847" width="5.5" style="242" customWidth="1"/>
    <col min="3848" max="3848" width="4.83203125" style="242" customWidth="1"/>
    <col min="3849" max="3849" width="23.33203125" style="242" customWidth="1"/>
    <col min="3850" max="4094" width="37.33203125" style="242" customWidth="1"/>
    <col min="4095" max="4095" width="5" style="242" customWidth="1"/>
    <col min="4096" max="4097" width="24.25" style="242"/>
    <col min="4098" max="4098" width="4.08203125" style="242" customWidth="1"/>
    <col min="4099" max="4099" width="22.5" style="242" customWidth="1"/>
    <col min="4100" max="4100" width="7" style="242" customWidth="1"/>
    <col min="4101" max="4101" width="6.75" style="242" customWidth="1"/>
    <col min="4102" max="4102" width="2.58203125" style="242" customWidth="1"/>
    <col min="4103" max="4103" width="5.5" style="242" customWidth="1"/>
    <col min="4104" max="4104" width="4.83203125" style="242" customWidth="1"/>
    <col min="4105" max="4105" width="23.33203125" style="242" customWidth="1"/>
    <col min="4106" max="4350" width="37.33203125" style="242" customWidth="1"/>
    <col min="4351" max="4351" width="5" style="242" customWidth="1"/>
    <col min="4352" max="4353" width="24.25" style="242"/>
    <col min="4354" max="4354" width="4.08203125" style="242" customWidth="1"/>
    <col min="4355" max="4355" width="22.5" style="242" customWidth="1"/>
    <col min="4356" max="4356" width="7" style="242" customWidth="1"/>
    <col min="4357" max="4357" width="6.75" style="242" customWidth="1"/>
    <col min="4358" max="4358" width="2.58203125" style="242" customWidth="1"/>
    <col min="4359" max="4359" width="5.5" style="242" customWidth="1"/>
    <col min="4360" max="4360" width="4.83203125" style="242" customWidth="1"/>
    <col min="4361" max="4361" width="23.33203125" style="242" customWidth="1"/>
    <col min="4362" max="4606" width="37.33203125" style="242" customWidth="1"/>
    <col min="4607" max="4607" width="5" style="242" customWidth="1"/>
    <col min="4608" max="4609" width="24.25" style="242"/>
    <col min="4610" max="4610" width="4.08203125" style="242" customWidth="1"/>
    <col min="4611" max="4611" width="22.5" style="242" customWidth="1"/>
    <col min="4612" max="4612" width="7" style="242" customWidth="1"/>
    <col min="4613" max="4613" width="6.75" style="242" customWidth="1"/>
    <col min="4614" max="4614" width="2.58203125" style="242" customWidth="1"/>
    <col min="4615" max="4615" width="5.5" style="242" customWidth="1"/>
    <col min="4616" max="4616" width="4.83203125" style="242" customWidth="1"/>
    <col min="4617" max="4617" width="23.33203125" style="242" customWidth="1"/>
    <col min="4618" max="4862" width="37.33203125" style="242" customWidth="1"/>
    <col min="4863" max="4863" width="5" style="242" customWidth="1"/>
    <col min="4864" max="4865" width="24.25" style="242"/>
    <col min="4866" max="4866" width="4.08203125" style="242" customWidth="1"/>
    <col min="4867" max="4867" width="22.5" style="242" customWidth="1"/>
    <col min="4868" max="4868" width="7" style="242" customWidth="1"/>
    <col min="4869" max="4869" width="6.75" style="242" customWidth="1"/>
    <col min="4870" max="4870" width="2.58203125" style="242" customWidth="1"/>
    <col min="4871" max="4871" width="5.5" style="242" customWidth="1"/>
    <col min="4872" max="4872" width="4.83203125" style="242" customWidth="1"/>
    <col min="4873" max="4873" width="23.33203125" style="242" customWidth="1"/>
    <col min="4874" max="5118" width="37.33203125" style="242" customWidth="1"/>
    <col min="5119" max="5119" width="5" style="242" customWidth="1"/>
    <col min="5120" max="5121" width="24.25" style="242"/>
    <col min="5122" max="5122" width="4.08203125" style="242" customWidth="1"/>
    <col min="5123" max="5123" width="22.5" style="242" customWidth="1"/>
    <col min="5124" max="5124" width="7" style="242" customWidth="1"/>
    <col min="5125" max="5125" width="6.75" style="242" customWidth="1"/>
    <col min="5126" max="5126" width="2.58203125" style="242" customWidth="1"/>
    <col min="5127" max="5127" width="5.5" style="242" customWidth="1"/>
    <col min="5128" max="5128" width="4.83203125" style="242" customWidth="1"/>
    <col min="5129" max="5129" width="23.33203125" style="242" customWidth="1"/>
    <col min="5130" max="5374" width="37.33203125" style="242" customWidth="1"/>
    <col min="5375" max="5375" width="5" style="242" customWidth="1"/>
    <col min="5376" max="5377" width="24.25" style="242"/>
    <col min="5378" max="5378" width="4.08203125" style="242" customWidth="1"/>
    <col min="5379" max="5379" width="22.5" style="242" customWidth="1"/>
    <col min="5380" max="5380" width="7" style="242" customWidth="1"/>
    <col min="5381" max="5381" width="6.75" style="242" customWidth="1"/>
    <col min="5382" max="5382" width="2.58203125" style="242" customWidth="1"/>
    <col min="5383" max="5383" width="5.5" style="242" customWidth="1"/>
    <col min="5384" max="5384" width="4.83203125" style="242" customWidth="1"/>
    <col min="5385" max="5385" width="23.33203125" style="242" customWidth="1"/>
    <col min="5386" max="5630" width="37.33203125" style="242" customWidth="1"/>
    <col min="5631" max="5631" width="5" style="242" customWidth="1"/>
    <col min="5632" max="5633" width="24.25" style="242"/>
    <col min="5634" max="5634" width="4.08203125" style="242" customWidth="1"/>
    <col min="5635" max="5635" width="22.5" style="242" customWidth="1"/>
    <col min="5636" max="5636" width="7" style="242" customWidth="1"/>
    <col min="5637" max="5637" width="6.75" style="242" customWidth="1"/>
    <col min="5638" max="5638" width="2.58203125" style="242" customWidth="1"/>
    <col min="5639" max="5639" width="5.5" style="242" customWidth="1"/>
    <col min="5640" max="5640" width="4.83203125" style="242" customWidth="1"/>
    <col min="5641" max="5641" width="23.33203125" style="242" customWidth="1"/>
    <col min="5642" max="5886" width="37.33203125" style="242" customWidth="1"/>
    <col min="5887" max="5887" width="5" style="242" customWidth="1"/>
    <col min="5888" max="5889" width="24.25" style="242"/>
    <col min="5890" max="5890" width="4.08203125" style="242" customWidth="1"/>
    <col min="5891" max="5891" width="22.5" style="242" customWidth="1"/>
    <col min="5892" max="5892" width="7" style="242" customWidth="1"/>
    <col min="5893" max="5893" width="6.75" style="242" customWidth="1"/>
    <col min="5894" max="5894" width="2.58203125" style="242" customWidth="1"/>
    <col min="5895" max="5895" width="5.5" style="242" customWidth="1"/>
    <col min="5896" max="5896" width="4.83203125" style="242" customWidth="1"/>
    <col min="5897" max="5897" width="23.33203125" style="242" customWidth="1"/>
    <col min="5898" max="6142" width="37.33203125" style="242" customWidth="1"/>
    <col min="6143" max="6143" width="5" style="242" customWidth="1"/>
    <col min="6144" max="6145" width="24.25" style="242"/>
    <col min="6146" max="6146" width="4.08203125" style="242" customWidth="1"/>
    <col min="6147" max="6147" width="22.5" style="242" customWidth="1"/>
    <col min="6148" max="6148" width="7" style="242" customWidth="1"/>
    <col min="6149" max="6149" width="6.75" style="242" customWidth="1"/>
    <col min="6150" max="6150" width="2.58203125" style="242" customWidth="1"/>
    <col min="6151" max="6151" width="5.5" style="242" customWidth="1"/>
    <col min="6152" max="6152" width="4.83203125" style="242" customWidth="1"/>
    <col min="6153" max="6153" width="23.33203125" style="242" customWidth="1"/>
    <col min="6154" max="6398" width="37.33203125" style="242" customWidth="1"/>
    <col min="6399" max="6399" width="5" style="242" customWidth="1"/>
    <col min="6400" max="6401" width="24.25" style="242"/>
    <col min="6402" max="6402" width="4.08203125" style="242" customWidth="1"/>
    <col min="6403" max="6403" width="22.5" style="242" customWidth="1"/>
    <col min="6404" max="6404" width="7" style="242" customWidth="1"/>
    <col min="6405" max="6405" width="6.75" style="242" customWidth="1"/>
    <col min="6406" max="6406" width="2.58203125" style="242" customWidth="1"/>
    <col min="6407" max="6407" width="5.5" style="242" customWidth="1"/>
    <col min="6408" max="6408" width="4.83203125" style="242" customWidth="1"/>
    <col min="6409" max="6409" width="23.33203125" style="242" customWidth="1"/>
    <col min="6410" max="6654" width="37.33203125" style="242" customWidth="1"/>
    <col min="6655" max="6655" width="5" style="242" customWidth="1"/>
    <col min="6656" max="6657" width="24.25" style="242"/>
    <col min="6658" max="6658" width="4.08203125" style="242" customWidth="1"/>
    <col min="6659" max="6659" width="22.5" style="242" customWidth="1"/>
    <col min="6660" max="6660" width="7" style="242" customWidth="1"/>
    <col min="6661" max="6661" width="6.75" style="242" customWidth="1"/>
    <col min="6662" max="6662" width="2.58203125" style="242" customWidth="1"/>
    <col min="6663" max="6663" width="5.5" style="242" customWidth="1"/>
    <col min="6664" max="6664" width="4.83203125" style="242" customWidth="1"/>
    <col min="6665" max="6665" width="23.33203125" style="242" customWidth="1"/>
    <col min="6666" max="6910" width="37.33203125" style="242" customWidth="1"/>
    <col min="6911" max="6911" width="5" style="242" customWidth="1"/>
    <col min="6912" max="6913" width="24.25" style="242"/>
    <col min="6914" max="6914" width="4.08203125" style="242" customWidth="1"/>
    <col min="6915" max="6915" width="22.5" style="242" customWidth="1"/>
    <col min="6916" max="6916" width="7" style="242" customWidth="1"/>
    <col min="6917" max="6917" width="6.75" style="242" customWidth="1"/>
    <col min="6918" max="6918" width="2.58203125" style="242" customWidth="1"/>
    <col min="6919" max="6919" width="5.5" style="242" customWidth="1"/>
    <col min="6920" max="6920" width="4.83203125" style="242" customWidth="1"/>
    <col min="6921" max="6921" width="23.33203125" style="242" customWidth="1"/>
    <col min="6922" max="7166" width="37.33203125" style="242" customWidth="1"/>
    <col min="7167" max="7167" width="5" style="242" customWidth="1"/>
    <col min="7168" max="7169" width="24.25" style="242"/>
    <col min="7170" max="7170" width="4.08203125" style="242" customWidth="1"/>
    <col min="7171" max="7171" width="22.5" style="242" customWidth="1"/>
    <col min="7172" max="7172" width="7" style="242" customWidth="1"/>
    <col min="7173" max="7173" width="6.75" style="242" customWidth="1"/>
    <col min="7174" max="7174" width="2.58203125" style="242" customWidth="1"/>
    <col min="7175" max="7175" width="5.5" style="242" customWidth="1"/>
    <col min="7176" max="7176" width="4.83203125" style="242" customWidth="1"/>
    <col min="7177" max="7177" width="23.33203125" style="242" customWidth="1"/>
    <col min="7178" max="7422" width="37.33203125" style="242" customWidth="1"/>
    <col min="7423" max="7423" width="5" style="242" customWidth="1"/>
    <col min="7424" max="7425" width="24.25" style="242"/>
    <col min="7426" max="7426" width="4.08203125" style="242" customWidth="1"/>
    <col min="7427" max="7427" width="22.5" style="242" customWidth="1"/>
    <col min="7428" max="7428" width="7" style="242" customWidth="1"/>
    <col min="7429" max="7429" width="6.75" style="242" customWidth="1"/>
    <col min="7430" max="7430" width="2.58203125" style="242" customWidth="1"/>
    <col min="7431" max="7431" width="5.5" style="242" customWidth="1"/>
    <col min="7432" max="7432" width="4.83203125" style="242" customWidth="1"/>
    <col min="7433" max="7433" width="23.33203125" style="242" customWidth="1"/>
    <col min="7434" max="7678" width="37.33203125" style="242" customWidth="1"/>
    <col min="7679" max="7679" width="5" style="242" customWidth="1"/>
    <col min="7680" max="7681" width="24.25" style="242"/>
    <col min="7682" max="7682" width="4.08203125" style="242" customWidth="1"/>
    <col min="7683" max="7683" width="22.5" style="242" customWidth="1"/>
    <col min="7684" max="7684" width="7" style="242" customWidth="1"/>
    <col min="7685" max="7685" width="6.75" style="242" customWidth="1"/>
    <col min="7686" max="7686" width="2.58203125" style="242" customWidth="1"/>
    <col min="7687" max="7687" width="5.5" style="242" customWidth="1"/>
    <col min="7688" max="7688" width="4.83203125" style="242" customWidth="1"/>
    <col min="7689" max="7689" width="23.33203125" style="242" customWidth="1"/>
    <col min="7690" max="7934" width="37.33203125" style="242" customWidth="1"/>
    <col min="7935" max="7935" width="5" style="242" customWidth="1"/>
    <col min="7936" max="7937" width="24.25" style="242"/>
    <col min="7938" max="7938" width="4.08203125" style="242" customWidth="1"/>
    <col min="7939" max="7939" width="22.5" style="242" customWidth="1"/>
    <col min="7940" max="7940" width="7" style="242" customWidth="1"/>
    <col min="7941" max="7941" width="6.75" style="242" customWidth="1"/>
    <col min="7942" max="7942" width="2.58203125" style="242" customWidth="1"/>
    <col min="7943" max="7943" width="5.5" style="242" customWidth="1"/>
    <col min="7944" max="7944" width="4.83203125" style="242" customWidth="1"/>
    <col min="7945" max="7945" width="23.33203125" style="242" customWidth="1"/>
    <col min="7946" max="8190" width="37.33203125" style="242" customWidth="1"/>
    <col min="8191" max="8191" width="5" style="242" customWidth="1"/>
    <col min="8192" max="8193" width="24.25" style="242"/>
    <col min="8194" max="8194" width="4.08203125" style="242" customWidth="1"/>
    <col min="8195" max="8195" width="22.5" style="242" customWidth="1"/>
    <col min="8196" max="8196" width="7" style="242" customWidth="1"/>
    <col min="8197" max="8197" width="6.75" style="242" customWidth="1"/>
    <col min="8198" max="8198" width="2.58203125" style="242" customWidth="1"/>
    <col min="8199" max="8199" width="5.5" style="242" customWidth="1"/>
    <col min="8200" max="8200" width="4.83203125" style="242" customWidth="1"/>
    <col min="8201" max="8201" width="23.33203125" style="242" customWidth="1"/>
    <col min="8202" max="8446" width="37.33203125" style="242" customWidth="1"/>
    <col min="8447" max="8447" width="5" style="242" customWidth="1"/>
    <col min="8448" max="8449" width="24.25" style="242"/>
    <col min="8450" max="8450" width="4.08203125" style="242" customWidth="1"/>
    <col min="8451" max="8451" width="22.5" style="242" customWidth="1"/>
    <col min="8452" max="8452" width="7" style="242" customWidth="1"/>
    <col min="8453" max="8453" width="6.75" style="242" customWidth="1"/>
    <col min="8454" max="8454" width="2.58203125" style="242" customWidth="1"/>
    <col min="8455" max="8455" width="5.5" style="242" customWidth="1"/>
    <col min="8456" max="8456" width="4.83203125" style="242" customWidth="1"/>
    <col min="8457" max="8457" width="23.33203125" style="242" customWidth="1"/>
    <col min="8458" max="8702" width="37.33203125" style="242" customWidth="1"/>
    <col min="8703" max="8703" width="5" style="242" customWidth="1"/>
    <col min="8704" max="8705" width="24.25" style="242"/>
    <col min="8706" max="8706" width="4.08203125" style="242" customWidth="1"/>
    <col min="8707" max="8707" width="22.5" style="242" customWidth="1"/>
    <col min="8708" max="8708" width="7" style="242" customWidth="1"/>
    <col min="8709" max="8709" width="6.75" style="242" customWidth="1"/>
    <col min="8710" max="8710" width="2.58203125" style="242" customWidth="1"/>
    <col min="8711" max="8711" width="5.5" style="242" customWidth="1"/>
    <col min="8712" max="8712" width="4.83203125" style="242" customWidth="1"/>
    <col min="8713" max="8713" width="23.33203125" style="242" customWidth="1"/>
    <col min="8714" max="8958" width="37.33203125" style="242" customWidth="1"/>
    <col min="8959" max="8959" width="5" style="242" customWidth="1"/>
    <col min="8960" max="8961" width="24.25" style="242"/>
    <col min="8962" max="8962" width="4.08203125" style="242" customWidth="1"/>
    <col min="8963" max="8963" width="22.5" style="242" customWidth="1"/>
    <col min="8964" max="8964" width="7" style="242" customWidth="1"/>
    <col min="8965" max="8965" width="6.75" style="242" customWidth="1"/>
    <col min="8966" max="8966" width="2.58203125" style="242" customWidth="1"/>
    <col min="8967" max="8967" width="5.5" style="242" customWidth="1"/>
    <col min="8968" max="8968" width="4.83203125" style="242" customWidth="1"/>
    <col min="8969" max="8969" width="23.33203125" style="242" customWidth="1"/>
    <col min="8970" max="9214" width="37.33203125" style="242" customWidth="1"/>
    <col min="9215" max="9215" width="5" style="242" customWidth="1"/>
    <col min="9216" max="9217" width="24.25" style="242"/>
    <col min="9218" max="9218" width="4.08203125" style="242" customWidth="1"/>
    <col min="9219" max="9219" width="22.5" style="242" customWidth="1"/>
    <col min="9220" max="9220" width="7" style="242" customWidth="1"/>
    <col min="9221" max="9221" width="6.75" style="242" customWidth="1"/>
    <col min="9222" max="9222" width="2.58203125" style="242" customWidth="1"/>
    <col min="9223" max="9223" width="5.5" style="242" customWidth="1"/>
    <col min="9224" max="9224" width="4.83203125" style="242" customWidth="1"/>
    <col min="9225" max="9225" width="23.33203125" style="242" customWidth="1"/>
    <col min="9226" max="9470" width="37.33203125" style="242" customWidth="1"/>
    <col min="9471" max="9471" width="5" style="242" customWidth="1"/>
    <col min="9472" max="9473" width="24.25" style="242"/>
    <col min="9474" max="9474" width="4.08203125" style="242" customWidth="1"/>
    <col min="9475" max="9475" width="22.5" style="242" customWidth="1"/>
    <col min="9476" max="9476" width="7" style="242" customWidth="1"/>
    <col min="9477" max="9477" width="6.75" style="242" customWidth="1"/>
    <col min="9478" max="9478" width="2.58203125" style="242" customWidth="1"/>
    <col min="9479" max="9479" width="5.5" style="242" customWidth="1"/>
    <col min="9480" max="9480" width="4.83203125" style="242" customWidth="1"/>
    <col min="9481" max="9481" width="23.33203125" style="242" customWidth="1"/>
    <col min="9482" max="9726" width="37.33203125" style="242" customWidth="1"/>
    <col min="9727" max="9727" width="5" style="242" customWidth="1"/>
    <col min="9728" max="9729" width="24.25" style="242"/>
    <col min="9730" max="9730" width="4.08203125" style="242" customWidth="1"/>
    <col min="9731" max="9731" width="22.5" style="242" customWidth="1"/>
    <col min="9732" max="9732" width="7" style="242" customWidth="1"/>
    <col min="9733" max="9733" width="6.75" style="242" customWidth="1"/>
    <col min="9734" max="9734" width="2.58203125" style="242" customWidth="1"/>
    <col min="9735" max="9735" width="5.5" style="242" customWidth="1"/>
    <col min="9736" max="9736" width="4.83203125" style="242" customWidth="1"/>
    <col min="9737" max="9737" width="23.33203125" style="242" customWidth="1"/>
    <col min="9738" max="9982" width="37.33203125" style="242" customWidth="1"/>
    <col min="9983" max="9983" width="5" style="242" customWidth="1"/>
    <col min="9984" max="9985" width="24.25" style="242"/>
    <col min="9986" max="9986" width="4.08203125" style="242" customWidth="1"/>
    <col min="9987" max="9987" width="22.5" style="242" customWidth="1"/>
    <col min="9988" max="9988" width="7" style="242" customWidth="1"/>
    <col min="9989" max="9989" width="6.75" style="242" customWidth="1"/>
    <col min="9990" max="9990" width="2.58203125" style="242" customWidth="1"/>
    <col min="9991" max="9991" width="5.5" style="242" customWidth="1"/>
    <col min="9992" max="9992" width="4.83203125" style="242" customWidth="1"/>
    <col min="9993" max="9993" width="23.33203125" style="242" customWidth="1"/>
    <col min="9994" max="10238" width="37.33203125" style="242" customWidth="1"/>
    <col min="10239" max="10239" width="5" style="242" customWidth="1"/>
    <col min="10240" max="10241" width="24.25" style="242"/>
    <col min="10242" max="10242" width="4.08203125" style="242" customWidth="1"/>
    <col min="10243" max="10243" width="22.5" style="242" customWidth="1"/>
    <col min="10244" max="10244" width="7" style="242" customWidth="1"/>
    <col min="10245" max="10245" width="6.75" style="242" customWidth="1"/>
    <col min="10246" max="10246" width="2.58203125" style="242" customWidth="1"/>
    <col min="10247" max="10247" width="5.5" style="242" customWidth="1"/>
    <col min="10248" max="10248" width="4.83203125" style="242" customWidth="1"/>
    <col min="10249" max="10249" width="23.33203125" style="242" customWidth="1"/>
    <col min="10250" max="10494" width="37.33203125" style="242" customWidth="1"/>
    <col min="10495" max="10495" width="5" style="242" customWidth="1"/>
    <col min="10496" max="10497" width="24.25" style="242"/>
    <col min="10498" max="10498" width="4.08203125" style="242" customWidth="1"/>
    <col min="10499" max="10499" width="22.5" style="242" customWidth="1"/>
    <col min="10500" max="10500" width="7" style="242" customWidth="1"/>
    <col min="10501" max="10501" width="6.75" style="242" customWidth="1"/>
    <col min="10502" max="10502" width="2.58203125" style="242" customWidth="1"/>
    <col min="10503" max="10503" width="5.5" style="242" customWidth="1"/>
    <col min="10504" max="10504" width="4.83203125" style="242" customWidth="1"/>
    <col min="10505" max="10505" width="23.33203125" style="242" customWidth="1"/>
    <col min="10506" max="10750" width="37.33203125" style="242" customWidth="1"/>
    <col min="10751" max="10751" width="5" style="242" customWidth="1"/>
    <col min="10752" max="10753" width="24.25" style="242"/>
    <col min="10754" max="10754" width="4.08203125" style="242" customWidth="1"/>
    <col min="10755" max="10755" width="22.5" style="242" customWidth="1"/>
    <col min="10756" max="10756" width="7" style="242" customWidth="1"/>
    <col min="10757" max="10757" width="6.75" style="242" customWidth="1"/>
    <col min="10758" max="10758" width="2.58203125" style="242" customWidth="1"/>
    <col min="10759" max="10759" width="5.5" style="242" customWidth="1"/>
    <col min="10760" max="10760" width="4.83203125" style="242" customWidth="1"/>
    <col min="10761" max="10761" width="23.33203125" style="242" customWidth="1"/>
    <col min="10762" max="11006" width="37.33203125" style="242" customWidth="1"/>
    <col min="11007" max="11007" width="5" style="242" customWidth="1"/>
    <col min="11008" max="11009" width="24.25" style="242"/>
    <col min="11010" max="11010" width="4.08203125" style="242" customWidth="1"/>
    <col min="11011" max="11011" width="22.5" style="242" customWidth="1"/>
    <col min="11012" max="11012" width="7" style="242" customWidth="1"/>
    <col min="11013" max="11013" width="6.75" style="242" customWidth="1"/>
    <col min="11014" max="11014" width="2.58203125" style="242" customWidth="1"/>
    <col min="11015" max="11015" width="5.5" style="242" customWidth="1"/>
    <col min="11016" max="11016" width="4.83203125" style="242" customWidth="1"/>
    <col min="11017" max="11017" width="23.33203125" style="242" customWidth="1"/>
    <col min="11018" max="11262" width="37.33203125" style="242" customWidth="1"/>
    <col min="11263" max="11263" width="5" style="242" customWidth="1"/>
    <col min="11264" max="11265" width="24.25" style="242"/>
    <col min="11266" max="11266" width="4.08203125" style="242" customWidth="1"/>
    <col min="11267" max="11267" width="22.5" style="242" customWidth="1"/>
    <col min="11268" max="11268" width="7" style="242" customWidth="1"/>
    <col min="11269" max="11269" width="6.75" style="242" customWidth="1"/>
    <col min="11270" max="11270" width="2.58203125" style="242" customWidth="1"/>
    <col min="11271" max="11271" width="5.5" style="242" customWidth="1"/>
    <col min="11272" max="11272" width="4.83203125" style="242" customWidth="1"/>
    <col min="11273" max="11273" width="23.33203125" style="242" customWidth="1"/>
    <col min="11274" max="11518" width="37.33203125" style="242" customWidth="1"/>
    <col min="11519" max="11519" width="5" style="242" customWidth="1"/>
    <col min="11520" max="11521" width="24.25" style="242"/>
    <col min="11522" max="11522" width="4.08203125" style="242" customWidth="1"/>
    <col min="11523" max="11523" width="22.5" style="242" customWidth="1"/>
    <col min="11524" max="11524" width="7" style="242" customWidth="1"/>
    <col min="11525" max="11525" width="6.75" style="242" customWidth="1"/>
    <col min="11526" max="11526" width="2.58203125" style="242" customWidth="1"/>
    <col min="11527" max="11527" width="5.5" style="242" customWidth="1"/>
    <col min="11528" max="11528" width="4.83203125" style="242" customWidth="1"/>
    <col min="11529" max="11529" width="23.33203125" style="242" customWidth="1"/>
    <col min="11530" max="11774" width="37.33203125" style="242" customWidth="1"/>
    <col min="11775" max="11775" width="5" style="242" customWidth="1"/>
    <col min="11776" max="11777" width="24.25" style="242"/>
    <col min="11778" max="11778" width="4.08203125" style="242" customWidth="1"/>
    <col min="11779" max="11779" width="22.5" style="242" customWidth="1"/>
    <col min="11780" max="11780" width="7" style="242" customWidth="1"/>
    <col min="11781" max="11781" width="6.75" style="242" customWidth="1"/>
    <col min="11782" max="11782" width="2.58203125" style="242" customWidth="1"/>
    <col min="11783" max="11783" width="5.5" style="242" customWidth="1"/>
    <col min="11784" max="11784" width="4.83203125" style="242" customWidth="1"/>
    <col min="11785" max="11785" width="23.33203125" style="242" customWidth="1"/>
    <col min="11786" max="12030" width="37.33203125" style="242" customWidth="1"/>
    <col min="12031" max="12031" width="5" style="242" customWidth="1"/>
    <col min="12032" max="12033" width="24.25" style="242"/>
    <col min="12034" max="12034" width="4.08203125" style="242" customWidth="1"/>
    <col min="12035" max="12035" width="22.5" style="242" customWidth="1"/>
    <col min="12036" max="12036" width="7" style="242" customWidth="1"/>
    <col min="12037" max="12037" width="6.75" style="242" customWidth="1"/>
    <col min="12038" max="12038" width="2.58203125" style="242" customWidth="1"/>
    <col min="12039" max="12039" width="5.5" style="242" customWidth="1"/>
    <col min="12040" max="12040" width="4.83203125" style="242" customWidth="1"/>
    <col min="12041" max="12041" width="23.33203125" style="242" customWidth="1"/>
    <col min="12042" max="12286" width="37.33203125" style="242" customWidth="1"/>
    <col min="12287" max="12287" width="5" style="242" customWidth="1"/>
    <col min="12288" max="12289" width="24.25" style="242"/>
    <col min="12290" max="12290" width="4.08203125" style="242" customWidth="1"/>
    <col min="12291" max="12291" width="22.5" style="242" customWidth="1"/>
    <col min="12292" max="12292" width="7" style="242" customWidth="1"/>
    <col min="12293" max="12293" width="6.75" style="242" customWidth="1"/>
    <col min="12294" max="12294" width="2.58203125" style="242" customWidth="1"/>
    <col min="12295" max="12295" width="5.5" style="242" customWidth="1"/>
    <col min="12296" max="12296" width="4.83203125" style="242" customWidth="1"/>
    <col min="12297" max="12297" width="23.33203125" style="242" customWidth="1"/>
    <col min="12298" max="12542" width="37.33203125" style="242" customWidth="1"/>
    <col min="12543" max="12543" width="5" style="242" customWidth="1"/>
    <col min="12544" max="12545" width="24.25" style="242"/>
    <col min="12546" max="12546" width="4.08203125" style="242" customWidth="1"/>
    <col min="12547" max="12547" width="22.5" style="242" customWidth="1"/>
    <col min="12548" max="12548" width="7" style="242" customWidth="1"/>
    <col min="12549" max="12549" width="6.75" style="242" customWidth="1"/>
    <col min="12550" max="12550" width="2.58203125" style="242" customWidth="1"/>
    <col min="12551" max="12551" width="5.5" style="242" customWidth="1"/>
    <col min="12552" max="12552" width="4.83203125" style="242" customWidth="1"/>
    <col min="12553" max="12553" width="23.33203125" style="242" customWidth="1"/>
    <col min="12554" max="12798" width="37.33203125" style="242" customWidth="1"/>
    <col min="12799" max="12799" width="5" style="242" customWidth="1"/>
    <col min="12800" max="12801" width="24.25" style="242"/>
    <col min="12802" max="12802" width="4.08203125" style="242" customWidth="1"/>
    <col min="12803" max="12803" width="22.5" style="242" customWidth="1"/>
    <col min="12804" max="12804" width="7" style="242" customWidth="1"/>
    <col min="12805" max="12805" width="6.75" style="242" customWidth="1"/>
    <col min="12806" max="12806" width="2.58203125" style="242" customWidth="1"/>
    <col min="12807" max="12807" width="5.5" style="242" customWidth="1"/>
    <col min="12808" max="12808" width="4.83203125" style="242" customWidth="1"/>
    <col min="12809" max="12809" width="23.33203125" style="242" customWidth="1"/>
    <col min="12810" max="13054" width="37.33203125" style="242" customWidth="1"/>
    <col min="13055" max="13055" width="5" style="242" customWidth="1"/>
    <col min="13056" max="13057" width="24.25" style="242"/>
    <col min="13058" max="13058" width="4.08203125" style="242" customWidth="1"/>
    <col min="13059" max="13059" width="22.5" style="242" customWidth="1"/>
    <col min="13060" max="13060" width="7" style="242" customWidth="1"/>
    <col min="13061" max="13061" width="6.75" style="242" customWidth="1"/>
    <col min="13062" max="13062" width="2.58203125" style="242" customWidth="1"/>
    <col min="13063" max="13063" width="5.5" style="242" customWidth="1"/>
    <col min="13064" max="13064" width="4.83203125" style="242" customWidth="1"/>
    <col min="13065" max="13065" width="23.33203125" style="242" customWidth="1"/>
    <col min="13066" max="13310" width="37.33203125" style="242" customWidth="1"/>
    <col min="13311" max="13311" width="5" style="242" customWidth="1"/>
    <col min="13312" max="13313" width="24.25" style="242"/>
    <col min="13314" max="13314" width="4.08203125" style="242" customWidth="1"/>
    <col min="13315" max="13315" width="22.5" style="242" customWidth="1"/>
    <col min="13316" max="13316" width="7" style="242" customWidth="1"/>
    <col min="13317" max="13317" width="6.75" style="242" customWidth="1"/>
    <col min="13318" max="13318" width="2.58203125" style="242" customWidth="1"/>
    <col min="13319" max="13319" width="5.5" style="242" customWidth="1"/>
    <col min="13320" max="13320" width="4.83203125" style="242" customWidth="1"/>
    <col min="13321" max="13321" width="23.33203125" style="242" customWidth="1"/>
    <col min="13322" max="13566" width="37.33203125" style="242" customWidth="1"/>
    <col min="13567" max="13567" width="5" style="242" customWidth="1"/>
    <col min="13568" max="13569" width="24.25" style="242"/>
    <col min="13570" max="13570" width="4.08203125" style="242" customWidth="1"/>
    <col min="13571" max="13571" width="22.5" style="242" customWidth="1"/>
    <col min="13572" max="13572" width="7" style="242" customWidth="1"/>
    <col min="13573" max="13573" width="6.75" style="242" customWidth="1"/>
    <col min="13574" max="13574" width="2.58203125" style="242" customWidth="1"/>
    <col min="13575" max="13575" width="5.5" style="242" customWidth="1"/>
    <col min="13576" max="13576" width="4.83203125" style="242" customWidth="1"/>
    <col min="13577" max="13577" width="23.33203125" style="242" customWidth="1"/>
    <col min="13578" max="13822" width="37.33203125" style="242" customWidth="1"/>
    <col min="13823" max="13823" width="5" style="242" customWidth="1"/>
    <col min="13824" max="13825" width="24.25" style="242"/>
    <col min="13826" max="13826" width="4.08203125" style="242" customWidth="1"/>
    <col min="13827" max="13827" width="22.5" style="242" customWidth="1"/>
    <col min="13828" max="13828" width="7" style="242" customWidth="1"/>
    <col min="13829" max="13829" width="6.75" style="242" customWidth="1"/>
    <col min="13830" max="13830" width="2.58203125" style="242" customWidth="1"/>
    <col min="13831" max="13831" width="5.5" style="242" customWidth="1"/>
    <col min="13832" max="13832" width="4.83203125" style="242" customWidth="1"/>
    <col min="13833" max="13833" width="23.33203125" style="242" customWidth="1"/>
    <col min="13834" max="14078" width="37.33203125" style="242" customWidth="1"/>
    <col min="14079" max="14079" width="5" style="242" customWidth="1"/>
    <col min="14080" max="14081" width="24.25" style="242"/>
    <col min="14082" max="14082" width="4.08203125" style="242" customWidth="1"/>
    <col min="14083" max="14083" width="22.5" style="242" customWidth="1"/>
    <col min="14084" max="14084" width="7" style="242" customWidth="1"/>
    <col min="14085" max="14085" width="6.75" style="242" customWidth="1"/>
    <col min="14086" max="14086" width="2.58203125" style="242" customWidth="1"/>
    <col min="14087" max="14087" width="5.5" style="242" customWidth="1"/>
    <col min="14088" max="14088" width="4.83203125" style="242" customWidth="1"/>
    <col min="14089" max="14089" width="23.33203125" style="242" customWidth="1"/>
    <col min="14090" max="14334" width="37.33203125" style="242" customWidth="1"/>
    <col min="14335" max="14335" width="5" style="242" customWidth="1"/>
    <col min="14336" max="14337" width="24.25" style="242"/>
    <col min="14338" max="14338" width="4.08203125" style="242" customWidth="1"/>
    <col min="14339" max="14339" width="22.5" style="242" customWidth="1"/>
    <col min="14340" max="14340" width="7" style="242" customWidth="1"/>
    <col min="14341" max="14341" width="6.75" style="242" customWidth="1"/>
    <col min="14342" max="14342" width="2.58203125" style="242" customWidth="1"/>
    <col min="14343" max="14343" width="5.5" style="242" customWidth="1"/>
    <col min="14344" max="14344" width="4.83203125" style="242" customWidth="1"/>
    <col min="14345" max="14345" width="23.33203125" style="242" customWidth="1"/>
    <col min="14346" max="14590" width="37.33203125" style="242" customWidth="1"/>
    <col min="14591" max="14591" width="5" style="242" customWidth="1"/>
    <col min="14592" max="14593" width="24.25" style="242"/>
    <col min="14594" max="14594" width="4.08203125" style="242" customWidth="1"/>
    <col min="14595" max="14595" width="22.5" style="242" customWidth="1"/>
    <col min="14596" max="14596" width="7" style="242" customWidth="1"/>
    <col min="14597" max="14597" width="6.75" style="242" customWidth="1"/>
    <col min="14598" max="14598" width="2.58203125" style="242" customWidth="1"/>
    <col min="14599" max="14599" width="5.5" style="242" customWidth="1"/>
    <col min="14600" max="14600" width="4.83203125" style="242" customWidth="1"/>
    <col min="14601" max="14601" width="23.33203125" style="242" customWidth="1"/>
    <col min="14602" max="14846" width="37.33203125" style="242" customWidth="1"/>
    <col min="14847" max="14847" width="5" style="242" customWidth="1"/>
    <col min="14848" max="14849" width="24.25" style="242"/>
    <col min="14850" max="14850" width="4.08203125" style="242" customWidth="1"/>
    <col min="14851" max="14851" width="22.5" style="242" customWidth="1"/>
    <col min="14852" max="14852" width="7" style="242" customWidth="1"/>
    <col min="14853" max="14853" width="6.75" style="242" customWidth="1"/>
    <col min="14854" max="14854" width="2.58203125" style="242" customWidth="1"/>
    <col min="14855" max="14855" width="5.5" style="242" customWidth="1"/>
    <col min="14856" max="14856" width="4.83203125" style="242" customWidth="1"/>
    <col min="14857" max="14857" width="23.33203125" style="242" customWidth="1"/>
    <col min="14858" max="15102" width="37.33203125" style="242" customWidth="1"/>
    <col min="15103" max="15103" width="5" style="242" customWidth="1"/>
    <col min="15104" max="15105" width="24.25" style="242"/>
    <col min="15106" max="15106" width="4.08203125" style="242" customWidth="1"/>
    <col min="15107" max="15107" width="22.5" style="242" customWidth="1"/>
    <col min="15108" max="15108" width="7" style="242" customWidth="1"/>
    <col min="15109" max="15109" width="6.75" style="242" customWidth="1"/>
    <col min="15110" max="15110" width="2.58203125" style="242" customWidth="1"/>
    <col min="15111" max="15111" width="5.5" style="242" customWidth="1"/>
    <col min="15112" max="15112" width="4.83203125" style="242" customWidth="1"/>
    <col min="15113" max="15113" width="23.33203125" style="242" customWidth="1"/>
    <col min="15114" max="15358" width="37.33203125" style="242" customWidth="1"/>
    <col min="15359" max="15359" width="5" style="242" customWidth="1"/>
    <col min="15360" max="15361" width="24.25" style="242"/>
    <col min="15362" max="15362" width="4.08203125" style="242" customWidth="1"/>
    <col min="15363" max="15363" width="22.5" style="242" customWidth="1"/>
    <col min="15364" max="15364" width="7" style="242" customWidth="1"/>
    <col min="15365" max="15365" width="6.75" style="242" customWidth="1"/>
    <col min="15366" max="15366" width="2.58203125" style="242" customWidth="1"/>
    <col min="15367" max="15367" width="5.5" style="242" customWidth="1"/>
    <col min="15368" max="15368" width="4.83203125" style="242" customWidth="1"/>
    <col min="15369" max="15369" width="23.33203125" style="242" customWidth="1"/>
    <col min="15370" max="15614" width="37.33203125" style="242" customWidth="1"/>
    <col min="15615" max="15615" width="5" style="242" customWidth="1"/>
    <col min="15616" max="15617" width="24.25" style="242"/>
    <col min="15618" max="15618" width="4.08203125" style="242" customWidth="1"/>
    <col min="15619" max="15619" width="22.5" style="242" customWidth="1"/>
    <col min="15620" max="15620" width="7" style="242" customWidth="1"/>
    <col min="15621" max="15621" width="6.75" style="242" customWidth="1"/>
    <col min="15622" max="15622" width="2.58203125" style="242" customWidth="1"/>
    <col min="15623" max="15623" width="5.5" style="242" customWidth="1"/>
    <col min="15624" max="15624" width="4.83203125" style="242" customWidth="1"/>
    <col min="15625" max="15625" width="23.33203125" style="242" customWidth="1"/>
    <col min="15626" max="15870" width="37.33203125" style="242" customWidth="1"/>
    <col min="15871" max="15871" width="5" style="242" customWidth="1"/>
    <col min="15872" max="15873" width="24.25" style="242"/>
    <col min="15874" max="15874" width="4.08203125" style="242" customWidth="1"/>
    <col min="15875" max="15875" width="22.5" style="242" customWidth="1"/>
    <col min="15876" max="15876" width="7" style="242" customWidth="1"/>
    <col min="15877" max="15877" width="6.75" style="242" customWidth="1"/>
    <col min="15878" max="15878" width="2.58203125" style="242" customWidth="1"/>
    <col min="15879" max="15879" width="5.5" style="242" customWidth="1"/>
    <col min="15880" max="15880" width="4.83203125" style="242" customWidth="1"/>
    <col min="15881" max="15881" width="23.33203125" style="242" customWidth="1"/>
    <col min="15882" max="16126" width="37.33203125" style="242" customWidth="1"/>
    <col min="16127" max="16127" width="5" style="242" customWidth="1"/>
    <col min="16128" max="16129" width="24.25" style="242"/>
    <col min="16130" max="16130" width="4.08203125" style="242" customWidth="1"/>
    <col min="16131" max="16131" width="22.5" style="242" customWidth="1"/>
    <col min="16132" max="16132" width="7" style="242" customWidth="1"/>
    <col min="16133" max="16133" width="6.75" style="242" customWidth="1"/>
    <col min="16134" max="16134" width="2.58203125" style="242" customWidth="1"/>
    <col min="16135" max="16135" width="5.5" style="242" customWidth="1"/>
    <col min="16136" max="16136" width="4.83203125" style="242" customWidth="1"/>
    <col min="16137" max="16137" width="23.33203125" style="242" customWidth="1"/>
    <col min="16138" max="16382" width="37.33203125" style="242" customWidth="1"/>
    <col min="16383" max="16383" width="5" style="242" customWidth="1"/>
    <col min="16384" max="16384" width="24.25" style="242"/>
  </cols>
  <sheetData>
    <row r="1" spans="1:11" ht="53.5" customHeight="1" x14ac:dyDescent="0.25">
      <c r="A1" s="237"/>
      <c r="B1" s="238"/>
      <c r="C1" s="239"/>
      <c r="D1" s="240"/>
      <c r="E1" s="238"/>
      <c r="F1" s="239"/>
      <c r="G1" s="238"/>
      <c r="H1" s="239"/>
      <c r="I1" s="240"/>
      <c r="J1" s="238"/>
      <c r="K1" s="241"/>
    </row>
    <row r="2" spans="1:11" s="245" customFormat="1" ht="14" x14ac:dyDescent="0.3">
      <c r="A2" s="243"/>
      <c r="B2" s="455" t="s">
        <v>1345</v>
      </c>
      <c r="C2" s="456"/>
      <c r="D2" s="456"/>
      <c r="E2" s="456"/>
      <c r="F2" s="340"/>
      <c r="G2" s="455" t="s">
        <v>1346</v>
      </c>
      <c r="H2" s="456"/>
      <c r="I2" s="456"/>
      <c r="J2" s="456"/>
      <c r="K2" s="244"/>
    </row>
    <row r="3" spans="1:11" ht="13" x14ac:dyDescent="0.3">
      <c r="A3" s="246"/>
      <c r="B3" s="457" t="s">
        <v>4</v>
      </c>
      <c r="C3" s="458"/>
      <c r="D3" s="459"/>
      <c r="E3" s="247" t="s">
        <v>1347</v>
      </c>
      <c r="F3" s="248"/>
      <c r="G3" s="457" t="s">
        <v>4</v>
      </c>
      <c r="H3" s="458"/>
      <c r="I3" s="459"/>
      <c r="J3" s="247" t="s">
        <v>1347</v>
      </c>
      <c r="K3" s="249"/>
    </row>
    <row r="4" spans="1:11" ht="13" x14ac:dyDescent="0.25">
      <c r="A4" s="246"/>
      <c r="B4" s="250">
        <v>1</v>
      </c>
      <c r="C4" s="460" t="s">
        <v>1348</v>
      </c>
      <c r="D4" s="460"/>
      <c r="E4" s="460"/>
      <c r="F4" s="341"/>
      <c r="G4" s="250">
        <v>1</v>
      </c>
      <c r="H4" s="460" t="s">
        <v>1348</v>
      </c>
      <c r="I4" s="460"/>
      <c r="J4" s="460"/>
      <c r="K4" s="249"/>
    </row>
    <row r="5" spans="1:11" ht="13" x14ac:dyDescent="0.25">
      <c r="A5" s="246"/>
      <c r="B5" s="251" t="s">
        <v>1349</v>
      </c>
      <c r="C5" s="252" t="s">
        <v>1350</v>
      </c>
      <c r="D5" s="253" t="s">
        <v>1351</v>
      </c>
      <c r="E5" s="254">
        <v>0.04</v>
      </c>
      <c r="F5" s="255"/>
      <c r="G5" s="251" t="s">
        <v>1349</v>
      </c>
      <c r="H5" s="252" t="s">
        <v>1350</v>
      </c>
      <c r="I5" s="253" t="s">
        <v>1351</v>
      </c>
      <c r="J5" s="254">
        <v>3.4500000000000003E-2</v>
      </c>
      <c r="K5" s="249"/>
    </row>
    <row r="6" spans="1:11" ht="13" x14ac:dyDescent="0.25">
      <c r="A6" s="246"/>
      <c r="B6" s="251" t="s">
        <v>1352</v>
      </c>
      <c r="C6" s="252" t="s">
        <v>1353</v>
      </c>
      <c r="D6" s="253" t="s">
        <v>1354</v>
      </c>
      <c r="E6" s="254">
        <v>8.9999999999999993E-3</v>
      </c>
      <c r="F6" s="255"/>
      <c r="G6" s="251" t="s">
        <v>1352</v>
      </c>
      <c r="H6" s="252" t="s">
        <v>1353</v>
      </c>
      <c r="I6" s="253" t="s">
        <v>1354</v>
      </c>
      <c r="J6" s="254">
        <v>8.9999999999999993E-3</v>
      </c>
      <c r="K6" s="249"/>
    </row>
    <row r="7" spans="1:11" ht="13" x14ac:dyDescent="0.25">
      <c r="A7" s="246"/>
      <c r="B7" s="251" t="s">
        <v>1355</v>
      </c>
      <c r="C7" s="252" t="s">
        <v>1356</v>
      </c>
      <c r="D7" s="253" t="s">
        <v>1357</v>
      </c>
      <c r="E7" s="254">
        <v>9.7000000000000003E-3</v>
      </c>
      <c r="F7" s="255"/>
      <c r="G7" s="251" t="s">
        <v>1355</v>
      </c>
      <c r="H7" s="252" t="s">
        <v>1356</v>
      </c>
      <c r="I7" s="253" t="s">
        <v>1357</v>
      </c>
      <c r="J7" s="254">
        <v>5.5999999999999999E-3</v>
      </c>
      <c r="K7" s="249"/>
    </row>
    <row r="8" spans="1:11" ht="13" x14ac:dyDescent="0.25">
      <c r="A8" s="246"/>
      <c r="B8" s="251" t="s">
        <v>1358</v>
      </c>
      <c r="C8" s="252" t="s">
        <v>1359</v>
      </c>
      <c r="D8" s="253" t="s">
        <v>1360</v>
      </c>
      <c r="E8" s="254">
        <v>1.1999999999999999E-3</v>
      </c>
      <c r="F8" s="255"/>
      <c r="G8" s="251" t="s">
        <v>1358</v>
      </c>
      <c r="H8" s="252" t="s">
        <v>1359</v>
      </c>
      <c r="I8" s="253" t="s">
        <v>1360</v>
      </c>
      <c r="J8" s="254">
        <v>5.9999999999999995E-4</v>
      </c>
      <c r="K8" s="249"/>
    </row>
    <row r="9" spans="1:11" s="260" customFormat="1" ht="12.75" customHeight="1" x14ac:dyDescent="0.25">
      <c r="A9" s="256"/>
      <c r="B9" s="461" t="s">
        <v>1361</v>
      </c>
      <c r="C9" s="461"/>
      <c r="D9" s="461"/>
      <c r="E9" s="257">
        <f>SUM(E5:E8)</f>
        <v>5.9900000000000002E-2</v>
      </c>
      <c r="F9" s="258"/>
      <c r="G9" s="461" t="s">
        <v>1361</v>
      </c>
      <c r="H9" s="461"/>
      <c r="I9" s="461"/>
      <c r="J9" s="257">
        <f>SUM(J5:J8)</f>
        <v>4.9700000000000008E-2</v>
      </c>
      <c r="K9" s="259"/>
    </row>
    <row r="10" spans="1:11" ht="8.25" customHeight="1" x14ac:dyDescent="0.25">
      <c r="A10" s="246"/>
      <c r="B10" s="462"/>
      <c r="C10" s="462"/>
      <c r="D10" s="462"/>
      <c r="E10" s="462"/>
      <c r="F10" s="261"/>
      <c r="G10" s="462"/>
      <c r="H10" s="462"/>
      <c r="I10" s="462"/>
      <c r="J10" s="462"/>
      <c r="K10" s="249"/>
    </row>
    <row r="11" spans="1:11" s="260" customFormat="1" ht="11.5" x14ac:dyDescent="0.25">
      <c r="A11" s="256"/>
      <c r="B11" s="262">
        <v>2</v>
      </c>
      <c r="C11" s="463" t="s">
        <v>1362</v>
      </c>
      <c r="D11" s="463"/>
      <c r="E11" s="463"/>
      <c r="F11" s="258"/>
      <c r="G11" s="262">
        <v>2</v>
      </c>
      <c r="H11" s="463" t="s">
        <v>1362</v>
      </c>
      <c r="I11" s="463"/>
      <c r="J11" s="463"/>
      <c r="K11" s="259"/>
    </row>
    <row r="12" spans="1:11" ht="13" x14ac:dyDescent="0.25">
      <c r="A12" s="246"/>
      <c r="B12" s="251" t="s">
        <v>1363</v>
      </c>
      <c r="C12" s="263" t="s">
        <v>1362</v>
      </c>
      <c r="D12" s="253" t="s">
        <v>578</v>
      </c>
      <c r="E12" s="254">
        <v>7.3999999999999996E-2</v>
      </c>
      <c r="F12" s="255"/>
      <c r="G12" s="251" t="s">
        <v>1363</v>
      </c>
      <c r="H12" s="263" t="s">
        <v>1362</v>
      </c>
      <c r="I12" s="253" t="s">
        <v>578</v>
      </c>
      <c r="J12" s="254">
        <v>4.8000000000000001E-2</v>
      </c>
      <c r="K12" s="249"/>
    </row>
    <row r="13" spans="1:11" s="266" customFormat="1" ht="12.75" customHeight="1" x14ac:dyDescent="0.25">
      <c r="A13" s="264"/>
      <c r="B13" s="461" t="s">
        <v>1364</v>
      </c>
      <c r="C13" s="461"/>
      <c r="D13" s="461"/>
      <c r="E13" s="257">
        <f>E12</f>
        <v>7.3999999999999996E-2</v>
      </c>
      <c r="F13" s="258"/>
      <c r="G13" s="461" t="s">
        <v>1364</v>
      </c>
      <c r="H13" s="461"/>
      <c r="I13" s="461"/>
      <c r="J13" s="257">
        <f>J12</f>
        <v>4.8000000000000001E-2</v>
      </c>
      <c r="K13" s="265"/>
    </row>
    <row r="14" spans="1:11" s="269" customFormat="1" ht="9" customHeight="1" x14ac:dyDescent="0.3">
      <c r="A14" s="267"/>
      <c r="B14" s="462"/>
      <c r="C14" s="462"/>
      <c r="D14" s="462"/>
      <c r="E14" s="462"/>
      <c r="F14" s="342"/>
      <c r="G14" s="462"/>
      <c r="H14" s="462"/>
      <c r="I14" s="462"/>
      <c r="J14" s="462"/>
      <c r="K14" s="268"/>
    </row>
    <row r="15" spans="1:11" s="260" customFormat="1" ht="11.5" x14ac:dyDescent="0.25">
      <c r="A15" s="256"/>
      <c r="B15" s="250">
        <v>3</v>
      </c>
      <c r="C15" s="460" t="s">
        <v>1365</v>
      </c>
      <c r="D15" s="460"/>
      <c r="E15" s="460"/>
      <c r="F15" s="343"/>
      <c r="G15" s="250">
        <v>3</v>
      </c>
      <c r="H15" s="460" t="s">
        <v>1365</v>
      </c>
      <c r="I15" s="460"/>
      <c r="J15" s="460"/>
      <c r="K15" s="259"/>
    </row>
    <row r="16" spans="1:11" ht="13" x14ac:dyDescent="0.25">
      <c r="A16" s="246"/>
      <c r="B16" s="251" t="s">
        <v>1366</v>
      </c>
      <c r="C16" s="252" t="s">
        <v>1367</v>
      </c>
      <c r="D16" s="253" t="s">
        <v>1368</v>
      </c>
      <c r="E16" s="270">
        <v>6.4999999999999997E-3</v>
      </c>
      <c r="F16" s="255"/>
      <c r="G16" s="251" t="s">
        <v>1366</v>
      </c>
      <c r="H16" s="252" t="s">
        <v>1367</v>
      </c>
      <c r="I16" s="253" t="s">
        <v>1368</v>
      </c>
      <c r="J16" s="270">
        <v>6.4999999999999997E-3</v>
      </c>
      <c r="K16" s="249"/>
    </row>
    <row r="17" spans="1:11" ht="15.65" customHeight="1" x14ac:dyDescent="0.25">
      <c r="A17" s="246"/>
      <c r="B17" s="251" t="s">
        <v>1369</v>
      </c>
      <c r="C17" s="252" t="s">
        <v>1370</v>
      </c>
      <c r="D17" s="253" t="s">
        <v>1371</v>
      </c>
      <c r="E17" s="270">
        <v>0.03</v>
      </c>
      <c r="F17" s="255"/>
      <c r="G17" s="251" t="s">
        <v>1369</v>
      </c>
      <c r="H17" s="252" t="s">
        <v>1370</v>
      </c>
      <c r="I17" s="253" t="s">
        <v>1371</v>
      </c>
      <c r="J17" s="270">
        <v>0.03</v>
      </c>
      <c r="K17" s="249"/>
    </row>
    <row r="18" spans="1:11" ht="13" x14ac:dyDescent="0.25">
      <c r="A18" s="246"/>
      <c r="B18" s="251" t="s">
        <v>1372</v>
      </c>
      <c r="C18" s="252" t="s">
        <v>1373</v>
      </c>
      <c r="D18" s="253" t="s">
        <v>1374</v>
      </c>
      <c r="E18" s="270">
        <v>0.05</v>
      </c>
      <c r="F18" s="255"/>
      <c r="G18" s="251" t="s">
        <v>1372</v>
      </c>
      <c r="H18" s="252" t="s">
        <v>1373</v>
      </c>
      <c r="I18" s="253" t="s">
        <v>1374</v>
      </c>
      <c r="J18" s="270">
        <v>0</v>
      </c>
      <c r="K18" s="249"/>
    </row>
    <row r="19" spans="1:11" ht="13" x14ac:dyDescent="0.25">
      <c r="A19" s="246"/>
      <c r="B19" s="251" t="s">
        <v>1375</v>
      </c>
      <c r="C19" s="252" t="s">
        <v>899</v>
      </c>
      <c r="D19" s="253" t="s">
        <v>899</v>
      </c>
      <c r="E19" s="270">
        <v>0</v>
      </c>
      <c r="F19" s="255"/>
      <c r="G19" s="251" t="s">
        <v>1375</v>
      </c>
      <c r="H19" s="252" t="s">
        <v>899</v>
      </c>
      <c r="I19" s="253" t="s">
        <v>899</v>
      </c>
      <c r="J19" s="270">
        <v>0</v>
      </c>
      <c r="K19" s="249"/>
    </row>
    <row r="20" spans="1:11" s="260" customFormat="1" ht="12.75" customHeight="1" x14ac:dyDescent="0.25">
      <c r="A20" s="256"/>
      <c r="B20" s="461" t="s">
        <v>1376</v>
      </c>
      <c r="C20" s="461"/>
      <c r="D20" s="461"/>
      <c r="E20" s="257">
        <f>SUM(E16:E19)</f>
        <v>8.6499999999999994E-2</v>
      </c>
      <c r="F20" s="258"/>
      <c r="G20" s="461" t="s">
        <v>1376</v>
      </c>
      <c r="H20" s="461"/>
      <c r="I20" s="461"/>
      <c r="J20" s="257">
        <f>SUM(J16:J19)</f>
        <v>3.6499999999999998E-2</v>
      </c>
      <c r="K20" s="259"/>
    </row>
    <row r="21" spans="1:11" ht="9" customHeight="1" x14ac:dyDescent="0.25">
      <c r="A21" s="246"/>
      <c r="B21" s="467"/>
      <c r="C21" s="468"/>
      <c r="D21" s="468"/>
      <c r="E21" s="469"/>
      <c r="F21" s="261"/>
      <c r="G21" s="467"/>
      <c r="H21" s="468"/>
      <c r="I21" s="468"/>
      <c r="J21" s="469"/>
      <c r="K21" s="249"/>
    </row>
    <row r="22" spans="1:11" ht="4.5" customHeight="1" x14ac:dyDescent="0.25">
      <c r="A22" s="246"/>
      <c r="B22" s="470"/>
      <c r="C22" s="471"/>
      <c r="D22" s="471"/>
      <c r="E22" s="472"/>
      <c r="F22" s="261"/>
      <c r="G22" s="470"/>
      <c r="H22" s="471"/>
      <c r="I22" s="471"/>
      <c r="J22" s="472"/>
      <c r="K22" s="249"/>
    </row>
    <row r="23" spans="1:11" s="260" customFormat="1" ht="13.5" customHeight="1" x14ac:dyDescent="0.25">
      <c r="A23" s="256"/>
      <c r="B23" s="250">
        <v>4</v>
      </c>
      <c r="C23" s="460" t="s">
        <v>1377</v>
      </c>
      <c r="D23" s="460"/>
      <c r="E23" s="271">
        <f>(((1+E5+E7+E8)*(1+E6)*(1+E12)) / (1-SUM(E16:E19))) - 1</f>
        <v>0.2466607546798032</v>
      </c>
      <c r="F23" s="343"/>
      <c r="G23" s="250">
        <v>4</v>
      </c>
      <c r="H23" s="460" t="s">
        <v>1377</v>
      </c>
      <c r="I23" s="460"/>
      <c r="J23" s="271">
        <f>(((1+J5+J7+J8)*(1+J6)*(1+J12)) / (1-SUM(J16:J19))) - 1</f>
        <v>0.14215825884794997</v>
      </c>
      <c r="K23" s="259"/>
    </row>
    <row r="24" spans="1:11" ht="7.5" customHeight="1" x14ac:dyDescent="0.25">
      <c r="A24" s="246"/>
      <c r="B24" s="464"/>
      <c r="C24" s="464"/>
      <c r="D24" s="464"/>
      <c r="E24" s="464"/>
      <c r="F24" s="344"/>
      <c r="G24" s="464"/>
      <c r="H24" s="464"/>
      <c r="I24" s="464"/>
      <c r="J24" s="464"/>
      <c r="K24" s="249"/>
    </row>
    <row r="25" spans="1:11" s="269" customFormat="1" ht="12.75" customHeight="1" x14ac:dyDescent="0.3">
      <c r="A25" s="267"/>
      <c r="B25" s="465" t="s">
        <v>1378</v>
      </c>
      <c r="C25" s="465"/>
      <c r="D25" s="465"/>
      <c r="E25" s="465"/>
      <c r="F25" s="272"/>
      <c r="G25" s="465" t="s">
        <v>1378</v>
      </c>
      <c r="H25" s="465"/>
      <c r="I25" s="465"/>
      <c r="J25" s="465"/>
      <c r="K25" s="268"/>
    </row>
    <row r="26" spans="1:11" ht="9" customHeight="1" x14ac:dyDescent="0.25">
      <c r="A26" s="246"/>
      <c r="B26" s="466"/>
      <c r="C26" s="466"/>
      <c r="D26" s="466"/>
      <c r="E26" s="466"/>
      <c r="F26" s="273"/>
      <c r="G26" s="466"/>
      <c r="H26" s="466"/>
      <c r="I26" s="466"/>
      <c r="J26" s="466"/>
      <c r="K26" s="249"/>
    </row>
    <row r="27" spans="1:11" ht="9" customHeight="1" x14ac:dyDescent="0.25">
      <c r="A27" s="246"/>
      <c r="B27" s="466"/>
      <c r="C27" s="466"/>
      <c r="D27" s="466"/>
      <c r="E27" s="466"/>
      <c r="F27" s="274"/>
      <c r="G27" s="466"/>
      <c r="H27" s="466"/>
      <c r="I27" s="466"/>
      <c r="J27" s="466"/>
      <c r="K27" s="249"/>
    </row>
    <row r="28" spans="1:11" ht="7.5" customHeight="1" x14ac:dyDescent="0.25">
      <c r="A28" s="246"/>
      <c r="B28" s="466"/>
      <c r="C28" s="466"/>
      <c r="D28" s="466"/>
      <c r="E28" s="466"/>
      <c r="F28" s="274"/>
      <c r="G28" s="466"/>
      <c r="H28" s="466"/>
      <c r="I28" s="466"/>
      <c r="J28" s="466"/>
      <c r="K28" s="249"/>
    </row>
    <row r="29" spans="1:11" s="269" customFormat="1" ht="12.75" customHeight="1" x14ac:dyDescent="0.3">
      <c r="A29" s="267"/>
      <c r="B29" s="465" t="s">
        <v>1379</v>
      </c>
      <c r="C29" s="465"/>
      <c r="D29" s="465"/>
      <c r="E29" s="465"/>
      <c r="F29" s="272"/>
      <c r="G29" s="465" t="s">
        <v>1379</v>
      </c>
      <c r="H29" s="465"/>
      <c r="I29" s="465"/>
      <c r="J29" s="465"/>
      <c r="K29" s="268"/>
    </row>
    <row r="30" spans="1:11" ht="12.75" customHeight="1" x14ac:dyDescent="0.25">
      <c r="A30" s="246"/>
      <c r="B30" s="275" t="s">
        <v>1351</v>
      </c>
      <c r="C30" s="473" t="s">
        <v>1380</v>
      </c>
      <c r="D30" s="473"/>
      <c r="E30" s="473"/>
      <c r="F30" s="273"/>
      <c r="G30" s="275" t="s">
        <v>1351</v>
      </c>
      <c r="H30" s="473" t="s">
        <v>1380</v>
      </c>
      <c r="I30" s="473"/>
      <c r="J30" s="473"/>
      <c r="K30" s="249"/>
    </row>
    <row r="31" spans="1:11" ht="13" x14ac:dyDescent="0.25">
      <c r="A31" s="246"/>
      <c r="B31" s="275" t="s">
        <v>1381</v>
      </c>
      <c r="C31" s="473" t="s">
        <v>1382</v>
      </c>
      <c r="D31" s="473"/>
      <c r="E31" s="473"/>
      <c r="F31" s="274"/>
      <c r="G31" s="275" t="s">
        <v>1381</v>
      </c>
      <c r="H31" s="473" t="s">
        <v>1382</v>
      </c>
      <c r="I31" s="473"/>
      <c r="J31" s="473"/>
      <c r="K31" s="249"/>
    </row>
    <row r="32" spans="1:11" ht="13" x14ac:dyDescent="0.25">
      <c r="A32" s="246"/>
      <c r="B32" s="275" t="s">
        <v>1357</v>
      </c>
      <c r="C32" s="473" t="s">
        <v>1383</v>
      </c>
      <c r="D32" s="473"/>
      <c r="E32" s="473"/>
      <c r="F32" s="274"/>
      <c r="G32" s="275" t="s">
        <v>1357</v>
      </c>
      <c r="H32" s="473" t="s">
        <v>1383</v>
      </c>
      <c r="I32" s="473"/>
      <c r="J32" s="473"/>
      <c r="K32" s="249"/>
    </row>
    <row r="33" spans="1:11" ht="13" x14ac:dyDescent="0.25">
      <c r="A33" s="246"/>
      <c r="B33" s="275" t="s">
        <v>681</v>
      </c>
      <c r="C33" s="473" t="s">
        <v>1384</v>
      </c>
      <c r="D33" s="473"/>
      <c r="E33" s="473"/>
      <c r="F33" s="274"/>
      <c r="G33" s="275" t="s">
        <v>681</v>
      </c>
      <c r="H33" s="473" t="s">
        <v>1384</v>
      </c>
      <c r="I33" s="473"/>
      <c r="J33" s="473"/>
      <c r="K33" s="249"/>
    </row>
    <row r="34" spans="1:11" ht="12.75" customHeight="1" x14ac:dyDescent="0.25">
      <c r="A34" s="246"/>
      <c r="B34" s="276" t="s">
        <v>1354</v>
      </c>
      <c r="C34" s="473" t="s">
        <v>1385</v>
      </c>
      <c r="D34" s="473"/>
      <c r="E34" s="473"/>
      <c r="F34" s="274"/>
      <c r="G34" s="276" t="s">
        <v>1354</v>
      </c>
      <c r="H34" s="473" t="s">
        <v>1385</v>
      </c>
      <c r="I34" s="473"/>
      <c r="J34" s="473"/>
      <c r="K34" s="249"/>
    </row>
    <row r="35" spans="1:11" ht="12.75" customHeight="1" x14ac:dyDescent="0.25">
      <c r="A35" s="246"/>
      <c r="B35" s="275" t="s">
        <v>578</v>
      </c>
      <c r="C35" s="473" t="s">
        <v>1386</v>
      </c>
      <c r="D35" s="473"/>
      <c r="E35" s="473"/>
      <c r="F35" s="277"/>
      <c r="G35" s="275" t="s">
        <v>578</v>
      </c>
      <c r="H35" s="473" t="s">
        <v>1386</v>
      </c>
      <c r="I35" s="473"/>
      <c r="J35" s="473"/>
      <c r="K35" s="249"/>
    </row>
    <row r="36" spans="1:11" ht="12.75" customHeight="1" x14ac:dyDescent="0.25">
      <c r="A36" s="246"/>
      <c r="B36" s="275" t="s">
        <v>1387</v>
      </c>
      <c r="C36" s="482" t="s">
        <v>1388</v>
      </c>
      <c r="D36" s="473"/>
      <c r="E36" s="473"/>
      <c r="F36" s="274"/>
      <c r="G36" s="275" t="s">
        <v>1387</v>
      </c>
      <c r="H36" s="482" t="s">
        <v>1388</v>
      </c>
      <c r="I36" s="473"/>
      <c r="J36" s="473"/>
      <c r="K36" s="249"/>
    </row>
    <row r="37" spans="1:11" ht="4.9000000000000004" customHeight="1" x14ac:dyDescent="0.25">
      <c r="A37" s="246"/>
      <c r="B37" s="278"/>
      <c r="C37" s="279"/>
      <c r="D37" s="280"/>
      <c r="E37" s="280"/>
      <c r="F37" s="277"/>
      <c r="G37" s="278"/>
      <c r="H37" s="279"/>
      <c r="I37" s="280"/>
      <c r="J37" s="280"/>
      <c r="K37" s="249"/>
    </row>
    <row r="38" spans="1:11" s="269" customFormat="1" ht="14" x14ac:dyDescent="0.3">
      <c r="A38" s="267"/>
      <c r="B38" s="474" t="s">
        <v>1389</v>
      </c>
      <c r="C38" s="475"/>
      <c r="D38" s="475"/>
      <c r="E38" s="475"/>
      <c r="F38" s="475"/>
      <c r="G38" s="475"/>
      <c r="H38" s="475"/>
      <c r="I38" s="475"/>
      <c r="J38" s="476"/>
      <c r="K38" s="268"/>
    </row>
    <row r="39" spans="1:11" s="269" customFormat="1" ht="39" customHeight="1" x14ac:dyDescent="0.3">
      <c r="A39" s="267"/>
      <c r="B39" s="474" t="s">
        <v>1390</v>
      </c>
      <c r="C39" s="475"/>
      <c r="D39" s="475"/>
      <c r="E39" s="475"/>
      <c r="F39" s="475"/>
      <c r="G39" s="475"/>
      <c r="H39" s="475"/>
      <c r="I39" s="475"/>
      <c r="J39" s="476"/>
      <c r="K39" s="268"/>
    </row>
    <row r="40" spans="1:11" s="269" customFormat="1" ht="14" x14ac:dyDescent="0.3">
      <c r="A40" s="267"/>
      <c r="B40" s="474" t="s">
        <v>1391</v>
      </c>
      <c r="C40" s="475"/>
      <c r="D40" s="475"/>
      <c r="E40" s="475"/>
      <c r="F40" s="475"/>
      <c r="G40" s="475"/>
      <c r="H40" s="475"/>
      <c r="I40" s="475"/>
      <c r="J40" s="476"/>
      <c r="K40" s="268"/>
    </row>
    <row r="41" spans="1:11" ht="22.15" customHeight="1" x14ac:dyDescent="0.25">
      <c r="A41" s="246"/>
      <c r="B41" s="474" t="s">
        <v>1392</v>
      </c>
      <c r="C41" s="475"/>
      <c r="D41" s="475"/>
      <c r="E41" s="475"/>
      <c r="F41" s="475"/>
      <c r="G41" s="475"/>
      <c r="H41" s="475"/>
      <c r="I41" s="475"/>
      <c r="J41" s="476"/>
      <c r="K41" s="249"/>
    </row>
    <row r="42" spans="1:11" s="91" customFormat="1" ht="79.900000000000006" customHeight="1" x14ac:dyDescent="0.25">
      <c r="A42" s="477" t="s">
        <v>1342</v>
      </c>
      <c r="B42" s="478"/>
      <c r="C42" s="478"/>
      <c r="D42" s="478"/>
      <c r="E42" s="478"/>
      <c r="F42" s="478"/>
      <c r="G42" s="478"/>
      <c r="H42" s="478"/>
      <c r="I42" s="478"/>
      <c r="J42" s="478"/>
      <c r="K42" s="479"/>
    </row>
    <row r="43" spans="1:11" ht="13" thickBot="1" x14ac:dyDescent="0.3">
      <c r="A43" s="281"/>
      <c r="B43" s="480"/>
      <c r="C43" s="480"/>
      <c r="D43" s="480"/>
      <c r="E43" s="480"/>
      <c r="F43" s="282"/>
      <c r="G43" s="480"/>
      <c r="H43" s="480"/>
      <c r="I43" s="480"/>
      <c r="J43" s="480"/>
      <c r="K43" s="283"/>
    </row>
    <row r="45" spans="1:11" x14ac:dyDescent="0.25">
      <c r="B45" s="481"/>
      <c r="C45" s="481"/>
      <c r="G45" s="481"/>
      <c r="H45" s="481"/>
    </row>
    <row r="47" spans="1:11" s="269" customFormat="1" ht="13" x14ac:dyDescent="0.3">
      <c r="B47" s="481"/>
      <c r="C47" s="481"/>
      <c r="D47" s="285"/>
      <c r="E47" s="286"/>
      <c r="F47" s="242"/>
      <c r="G47" s="481"/>
      <c r="H47" s="481"/>
      <c r="I47" s="285"/>
      <c r="J47" s="286"/>
    </row>
    <row r="48" spans="1:11" x14ac:dyDescent="0.25">
      <c r="B48" s="481"/>
      <c r="C48" s="481"/>
      <c r="G48" s="481"/>
      <c r="H48" s="481"/>
    </row>
    <row r="50" spans="2:10" x14ac:dyDescent="0.25">
      <c r="B50" s="481"/>
      <c r="C50" s="481"/>
      <c r="G50" s="481"/>
      <c r="H50" s="481"/>
    </row>
    <row r="52" spans="2:10" s="269" customFormat="1" ht="13" x14ac:dyDescent="0.3">
      <c r="B52" s="481"/>
      <c r="C52" s="481"/>
      <c r="D52" s="285"/>
      <c r="E52" s="286"/>
      <c r="F52" s="242"/>
      <c r="G52" s="481"/>
      <c r="H52" s="481"/>
      <c r="I52" s="285"/>
      <c r="J52" s="286"/>
    </row>
    <row r="53" spans="2:10" x14ac:dyDescent="0.25">
      <c r="B53" s="481"/>
      <c r="C53" s="481"/>
      <c r="G53" s="481"/>
      <c r="H53" s="481"/>
    </row>
    <row r="54" spans="2:10" x14ac:dyDescent="0.25">
      <c r="B54" s="481"/>
      <c r="C54" s="481"/>
      <c r="G54" s="481"/>
      <c r="H54" s="481"/>
    </row>
    <row r="56" spans="2:10" ht="13" x14ac:dyDescent="0.3">
      <c r="B56" s="485"/>
      <c r="C56" s="485"/>
      <c r="D56" s="485"/>
      <c r="E56" s="485"/>
      <c r="F56" s="248"/>
      <c r="G56" s="485"/>
      <c r="H56" s="485"/>
      <c r="I56" s="485"/>
      <c r="J56" s="485"/>
    </row>
    <row r="57" spans="2:10" ht="13" x14ac:dyDescent="0.3">
      <c r="B57" s="486"/>
      <c r="C57" s="486"/>
      <c r="D57" s="486"/>
      <c r="E57" s="486"/>
      <c r="F57" s="287"/>
      <c r="G57" s="486"/>
      <c r="H57" s="486"/>
      <c r="I57" s="486"/>
      <c r="J57" s="486"/>
    </row>
    <row r="59" spans="2:10" s="269" customFormat="1" ht="13" x14ac:dyDescent="0.3">
      <c r="B59" s="487"/>
      <c r="C59" s="487"/>
      <c r="D59" s="487"/>
      <c r="E59" s="487"/>
      <c r="G59" s="487"/>
      <c r="H59" s="487"/>
      <c r="I59" s="487"/>
      <c r="J59" s="487"/>
    </row>
    <row r="61" spans="2:10" ht="13" x14ac:dyDescent="0.25">
      <c r="B61" s="483"/>
      <c r="C61" s="484"/>
      <c r="D61" s="289"/>
      <c r="E61" s="288"/>
      <c r="F61" s="272"/>
      <c r="G61" s="483"/>
      <c r="H61" s="484"/>
      <c r="I61" s="289"/>
      <c r="J61" s="288"/>
    </row>
    <row r="62" spans="2:10" ht="13" x14ac:dyDescent="0.25">
      <c r="B62" s="483"/>
      <c r="C62" s="484"/>
      <c r="D62" s="289"/>
      <c r="E62" s="288"/>
      <c r="F62" s="272"/>
      <c r="G62" s="483"/>
      <c r="H62" s="484"/>
      <c r="I62" s="289"/>
      <c r="J62" s="288"/>
    </row>
    <row r="63" spans="2:10" ht="13" x14ac:dyDescent="0.25">
      <c r="B63" s="483"/>
      <c r="C63" s="484"/>
      <c r="D63" s="289"/>
      <c r="E63" s="288"/>
      <c r="F63" s="290"/>
      <c r="G63" s="483"/>
      <c r="H63" s="484"/>
      <c r="I63" s="289"/>
      <c r="J63" s="288"/>
    </row>
    <row r="64" spans="2:10" ht="13" x14ac:dyDescent="0.25">
      <c r="B64" s="483"/>
      <c r="C64" s="484"/>
      <c r="D64" s="289"/>
      <c r="E64" s="288"/>
      <c r="F64" s="290"/>
      <c r="G64" s="483"/>
      <c r="H64" s="484"/>
      <c r="I64" s="289"/>
      <c r="J64" s="288"/>
    </row>
    <row r="65" spans="2:10" ht="13" x14ac:dyDescent="0.25">
      <c r="B65" s="272"/>
      <c r="C65" s="288"/>
      <c r="D65" s="291"/>
      <c r="E65" s="288"/>
      <c r="F65" s="292"/>
      <c r="G65" s="272"/>
      <c r="H65" s="288"/>
      <c r="I65" s="291"/>
      <c r="J65" s="288"/>
    </row>
    <row r="66" spans="2:10" x14ac:dyDescent="0.25">
      <c r="B66" s="288"/>
      <c r="C66" s="292"/>
      <c r="D66" s="291"/>
      <c r="E66" s="288"/>
      <c r="F66" s="293"/>
      <c r="G66" s="288"/>
      <c r="H66" s="292"/>
      <c r="I66" s="291"/>
      <c r="J66" s="288"/>
    </row>
    <row r="67" spans="2:10" x14ac:dyDescent="0.25">
      <c r="B67" s="288"/>
      <c r="C67" s="292"/>
      <c r="D67" s="291"/>
      <c r="E67" s="288"/>
      <c r="F67" s="293"/>
      <c r="G67" s="288"/>
      <c r="H67" s="292"/>
      <c r="I67" s="291"/>
      <c r="J67" s="288"/>
    </row>
    <row r="68" spans="2:10" x14ac:dyDescent="0.25">
      <c r="B68" s="288"/>
      <c r="C68" s="292"/>
      <c r="D68" s="291"/>
      <c r="E68" s="288"/>
      <c r="F68" s="293"/>
      <c r="G68" s="288"/>
      <c r="H68" s="292"/>
      <c r="I68" s="291"/>
      <c r="J68" s="288"/>
    </row>
    <row r="69" spans="2:10" ht="13" x14ac:dyDescent="0.25">
      <c r="B69" s="288"/>
      <c r="C69" s="292"/>
      <c r="D69" s="291"/>
      <c r="E69" s="288"/>
      <c r="F69" s="294"/>
      <c r="G69" s="288"/>
      <c r="H69" s="292"/>
      <c r="I69" s="291"/>
      <c r="J69" s="288"/>
    </row>
    <row r="70" spans="2:10" ht="13" x14ac:dyDescent="0.25">
      <c r="B70" s="272"/>
      <c r="C70" s="292"/>
      <c r="D70" s="291"/>
      <c r="E70" s="288"/>
      <c r="F70" s="293"/>
      <c r="G70" s="272"/>
      <c r="H70" s="292"/>
      <c r="I70" s="291"/>
      <c r="J70" s="288"/>
    </row>
    <row r="71" spans="2:10" x14ac:dyDescent="0.25">
      <c r="B71" s="288"/>
      <c r="C71" s="292"/>
      <c r="D71" s="291"/>
      <c r="E71" s="288"/>
      <c r="F71" s="293"/>
      <c r="G71" s="288"/>
      <c r="H71" s="292"/>
      <c r="I71" s="291"/>
      <c r="J71" s="288"/>
    </row>
    <row r="72" spans="2:10" x14ac:dyDescent="0.25">
      <c r="B72" s="288"/>
      <c r="C72" s="292"/>
      <c r="D72" s="291"/>
      <c r="E72" s="288"/>
      <c r="F72" s="293"/>
      <c r="G72" s="288"/>
      <c r="H72" s="292"/>
      <c r="I72" s="291"/>
      <c r="J72" s="288"/>
    </row>
    <row r="73" spans="2:10" x14ac:dyDescent="0.25">
      <c r="B73" s="288"/>
      <c r="C73" s="292"/>
      <c r="D73" s="291"/>
      <c r="E73" s="288"/>
      <c r="F73" s="293"/>
      <c r="G73" s="288"/>
      <c r="H73" s="292"/>
      <c r="I73" s="291"/>
      <c r="J73" s="288"/>
    </row>
    <row r="74" spans="2:10" x14ac:dyDescent="0.25">
      <c r="B74" s="288"/>
      <c r="C74" s="292"/>
      <c r="D74" s="291"/>
      <c r="E74" s="288"/>
      <c r="F74" s="293"/>
      <c r="G74" s="288"/>
      <c r="H74" s="292"/>
      <c r="I74" s="291"/>
      <c r="J74" s="288"/>
    </row>
    <row r="75" spans="2:10" x14ac:dyDescent="0.25">
      <c r="B75" s="288"/>
      <c r="C75" s="292"/>
      <c r="D75" s="291"/>
      <c r="E75" s="288"/>
      <c r="F75" s="293"/>
      <c r="G75" s="288"/>
      <c r="H75" s="292"/>
      <c r="I75" s="291"/>
      <c r="J75" s="288"/>
    </row>
    <row r="76" spans="2:10" x14ac:dyDescent="0.25">
      <c r="B76" s="288"/>
      <c r="C76" s="292"/>
      <c r="D76" s="291"/>
      <c r="E76" s="288"/>
      <c r="F76" s="293"/>
      <c r="G76" s="288"/>
      <c r="H76" s="292"/>
      <c r="I76" s="291"/>
      <c r="J76" s="288"/>
    </row>
    <row r="77" spans="2:10" x14ac:dyDescent="0.25">
      <c r="B77" s="288"/>
      <c r="C77" s="292"/>
      <c r="D77" s="291"/>
      <c r="E77" s="288"/>
      <c r="F77" s="293"/>
      <c r="G77" s="288"/>
      <c r="H77" s="292"/>
      <c r="I77" s="291"/>
      <c r="J77" s="288"/>
    </row>
    <row r="78" spans="2:10" x14ac:dyDescent="0.25">
      <c r="B78" s="288"/>
      <c r="C78" s="292"/>
      <c r="D78" s="291"/>
      <c r="E78" s="288"/>
      <c r="F78" s="293"/>
      <c r="G78" s="288"/>
      <c r="H78" s="292"/>
      <c r="I78" s="291"/>
      <c r="J78" s="288"/>
    </row>
    <row r="79" spans="2:10" x14ac:dyDescent="0.25">
      <c r="B79" s="288"/>
      <c r="C79" s="292"/>
      <c r="D79" s="291"/>
      <c r="E79" s="288"/>
      <c r="F79" s="293"/>
      <c r="G79" s="288"/>
      <c r="H79" s="292"/>
      <c r="I79" s="291"/>
      <c r="J79" s="288"/>
    </row>
    <row r="80" spans="2:10" x14ac:dyDescent="0.25">
      <c r="B80" s="288"/>
      <c r="C80" s="292"/>
      <c r="D80" s="291"/>
      <c r="E80" s="288"/>
      <c r="F80" s="293"/>
      <c r="G80" s="288"/>
      <c r="H80" s="292"/>
      <c r="I80" s="291"/>
      <c r="J80" s="288"/>
    </row>
    <row r="81" spans="2:10" ht="13" x14ac:dyDescent="0.25">
      <c r="B81" s="288"/>
      <c r="C81" s="295"/>
      <c r="D81" s="289"/>
      <c r="E81" s="288"/>
      <c r="F81" s="293"/>
      <c r="G81" s="288"/>
      <c r="H81" s="295"/>
      <c r="I81" s="289"/>
      <c r="J81" s="288"/>
    </row>
    <row r="82" spans="2:10" x14ac:dyDescent="0.25">
      <c r="B82" s="288"/>
      <c r="C82" s="292"/>
      <c r="D82" s="291"/>
      <c r="E82" s="288"/>
      <c r="F82" s="293"/>
      <c r="G82" s="288"/>
      <c r="H82" s="292"/>
      <c r="I82" s="291"/>
      <c r="J82" s="288"/>
    </row>
    <row r="83" spans="2:10" x14ac:dyDescent="0.25">
      <c r="B83" s="288"/>
      <c r="C83" s="292"/>
      <c r="D83" s="291"/>
      <c r="E83" s="288"/>
      <c r="F83" s="293"/>
      <c r="G83" s="288"/>
      <c r="H83" s="292"/>
      <c r="I83" s="291"/>
      <c r="J83" s="288"/>
    </row>
    <row r="84" spans="2:10" x14ac:dyDescent="0.25">
      <c r="B84" s="288"/>
      <c r="C84" s="292"/>
      <c r="D84" s="291"/>
      <c r="E84" s="288"/>
      <c r="F84" s="293"/>
      <c r="G84" s="288"/>
      <c r="H84" s="292"/>
      <c r="I84" s="291"/>
      <c r="J84" s="288"/>
    </row>
    <row r="85" spans="2:10" x14ac:dyDescent="0.25">
      <c r="B85" s="288"/>
      <c r="C85" s="292"/>
      <c r="D85" s="291"/>
      <c r="E85" s="288"/>
      <c r="F85" s="293"/>
      <c r="G85" s="288"/>
      <c r="H85" s="292"/>
      <c r="I85" s="291"/>
      <c r="J85" s="288"/>
    </row>
    <row r="86" spans="2:10" x14ac:dyDescent="0.25">
      <c r="B86" s="288"/>
      <c r="C86" s="292"/>
      <c r="D86" s="291"/>
      <c r="E86" s="288"/>
      <c r="F86" s="293"/>
      <c r="G86" s="288"/>
      <c r="H86" s="292"/>
      <c r="I86" s="291"/>
      <c r="J86" s="288"/>
    </row>
    <row r="87" spans="2:10" x14ac:dyDescent="0.25">
      <c r="B87" s="288"/>
      <c r="C87" s="292"/>
      <c r="D87" s="291"/>
      <c r="E87" s="288"/>
      <c r="F87" s="293"/>
      <c r="G87" s="288"/>
      <c r="H87" s="292"/>
      <c r="I87" s="291"/>
      <c r="J87" s="288"/>
    </row>
    <row r="88" spans="2:10" x14ac:dyDescent="0.25">
      <c r="B88" s="288"/>
      <c r="C88" s="292"/>
      <c r="D88" s="291"/>
      <c r="E88" s="288"/>
      <c r="F88" s="293"/>
      <c r="G88" s="288"/>
      <c r="H88" s="292"/>
      <c r="I88" s="291"/>
      <c r="J88" s="288"/>
    </row>
    <row r="89" spans="2:10" x14ac:dyDescent="0.25">
      <c r="B89" s="288"/>
      <c r="C89" s="292"/>
      <c r="D89" s="291"/>
      <c r="E89" s="288"/>
      <c r="F89" s="293"/>
      <c r="G89" s="288"/>
      <c r="H89" s="292"/>
      <c r="I89" s="291"/>
      <c r="J89" s="288"/>
    </row>
    <row r="90" spans="2:10" x14ac:dyDescent="0.25">
      <c r="B90" s="288"/>
      <c r="C90" s="292"/>
      <c r="D90" s="291"/>
      <c r="E90" s="288"/>
      <c r="F90" s="293"/>
      <c r="G90" s="288"/>
      <c r="H90" s="292"/>
      <c r="I90" s="291"/>
      <c r="J90" s="288"/>
    </row>
    <row r="91" spans="2:10" x14ac:dyDescent="0.25">
      <c r="B91" s="288"/>
      <c r="C91" s="292"/>
      <c r="D91" s="291"/>
      <c r="E91" s="288"/>
      <c r="F91" s="293"/>
      <c r="G91" s="288"/>
      <c r="H91" s="292"/>
      <c r="I91" s="291"/>
      <c r="J91" s="288"/>
    </row>
    <row r="92" spans="2:10" x14ac:dyDescent="0.25">
      <c r="B92" s="288"/>
      <c r="C92" s="292"/>
      <c r="D92" s="291"/>
      <c r="E92" s="288"/>
      <c r="F92" s="293"/>
      <c r="G92" s="288"/>
      <c r="H92" s="292"/>
      <c r="I92" s="291"/>
      <c r="J92" s="288"/>
    </row>
    <row r="93" spans="2:10" x14ac:dyDescent="0.25">
      <c r="B93" s="288"/>
      <c r="C93" s="292"/>
      <c r="D93" s="291"/>
      <c r="E93" s="288"/>
      <c r="F93" s="293"/>
      <c r="G93" s="288"/>
      <c r="H93" s="292"/>
      <c r="I93" s="291"/>
      <c r="J93" s="288"/>
    </row>
    <row r="94" spans="2:10" x14ac:dyDescent="0.25">
      <c r="B94" s="288"/>
      <c r="C94" s="292"/>
      <c r="D94" s="291"/>
      <c r="E94" s="288"/>
      <c r="F94" s="293"/>
      <c r="G94" s="288"/>
      <c r="H94" s="292"/>
      <c r="I94" s="291"/>
      <c r="J94" s="288"/>
    </row>
    <row r="95" spans="2:10" ht="13" x14ac:dyDescent="0.25">
      <c r="B95" s="288"/>
      <c r="C95" s="295"/>
      <c r="D95" s="289"/>
      <c r="E95" s="288"/>
      <c r="F95" s="293"/>
      <c r="G95" s="288"/>
      <c r="H95" s="295"/>
      <c r="I95" s="289"/>
      <c r="J95" s="288"/>
    </row>
    <row r="96" spans="2:10" x14ac:dyDescent="0.25">
      <c r="B96" s="288"/>
      <c r="C96" s="292"/>
      <c r="D96" s="291"/>
      <c r="E96" s="288"/>
      <c r="F96" s="293"/>
      <c r="G96" s="288"/>
      <c r="H96" s="292"/>
      <c r="I96" s="291"/>
      <c r="J96" s="288"/>
    </row>
    <row r="97" spans="2:10" ht="13" x14ac:dyDescent="0.25">
      <c r="B97" s="288"/>
      <c r="C97" s="292"/>
      <c r="D97" s="291"/>
      <c r="E97" s="288"/>
      <c r="F97" s="294"/>
      <c r="G97" s="288"/>
      <c r="H97" s="292"/>
      <c r="I97" s="291"/>
      <c r="J97" s="288"/>
    </row>
    <row r="98" spans="2:10" x14ac:dyDescent="0.25">
      <c r="B98" s="288"/>
      <c r="C98" s="288"/>
      <c r="D98" s="291"/>
      <c r="E98" s="288"/>
      <c r="F98" s="293"/>
      <c r="G98" s="288"/>
      <c r="H98" s="288"/>
      <c r="I98" s="291"/>
      <c r="J98" s="288"/>
    </row>
    <row r="99" spans="2:10" x14ac:dyDescent="0.25">
      <c r="B99" s="288"/>
      <c r="C99" s="288"/>
      <c r="D99" s="291"/>
      <c r="E99" s="288"/>
      <c r="F99" s="293"/>
      <c r="G99" s="288"/>
      <c r="H99" s="288"/>
      <c r="I99" s="291"/>
      <c r="J99" s="288"/>
    </row>
    <row r="100" spans="2:10" x14ac:dyDescent="0.25">
      <c r="B100" s="288"/>
      <c r="C100" s="292"/>
      <c r="D100" s="291"/>
      <c r="E100" s="288"/>
      <c r="F100" s="293"/>
      <c r="G100" s="288"/>
      <c r="H100" s="292"/>
      <c r="I100" s="291"/>
      <c r="J100" s="288"/>
    </row>
    <row r="101" spans="2:10" x14ac:dyDescent="0.25">
      <c r="B101" s="288"/>
      <c r="C101" s="292"/>
      <c r="D101" s="291"/>
      <c r="E101" s="288"/>
      <c r="F101" s="293"/>
      <c r="G101" s="288"/>
      <c r="H101" s="292"/>
      <c r="I101" s="291"/>
      <c r="J101" s="288"/>
    </row>
    <row r="102" spans="2:10" x14ac:dyDescent="0.25">
      <c r="B102" s="288"/>
      <c r="C102" s="292"/>
      <c r="D102" s="291"/>
      <c r="E102" s="288"/>
      <c r="F102" s="293"/>
      <c r="G102" s="288"/>
      <c r="H102" s="292"/>
      <c r="I102" s="291"/>
      <c r="J102" s="288"/>
    </row>
    <row r="103" spans="2:10" x14ac:dyDescent="0.25">
      <c r="B103" s="288"/>
      <c r="C103" s="292"/>
      <c r="D103" s="291"/>
      <c r="E103" s="288"/>
      <c r="F103" s="293"/>
      <c r="G103" s="288"/>
      <c r="H103" s="292"/>
      <c r="I103" s="291"/>
      <c r="J103" s="288"/>
    </row>
    <row r="104" spans="2:10" x14ac:dyDescent="0.25">
      <c r="B104" s="288"/>
      <c r="C104" s="292"/>
      <c r="D104" s="291"/>
      <c r="E104" s="288"/>
      <c r="F104" s="293"/>
      <c r="G104" s="288"/>
      <c r="H104" s="292"/>
      <c r="I104" s="291"/>
      <c r="J104" s="288"/>
    </row>
    <row r="105" spans="2:10" x14ac:dyDescent="0.25">
      <c r="B105" s="288"/>
      <c r="C105" s="292"/>
      <c r="D105" s="291"/>
      <c r="E105" s="288"/>
      <c r="F105" s="293"/>
      <c r="G105" s="288"/>
      <c r="H105" s="292"/>
      <c r="I105" s="291"/>
      <c r="J105" s="288"/>
    </row>
    <row r="106" spans="2:10" x14ac:dyDescent="0.25">
      <c r="B106" s="288"/>
      <c r="C106" s="292"/>
      <c r="D106" s="291"/>
      <c r="E106" s="288"/>
      <c r="F106" s="293"/>
      <c r="G106" s="288"/>
      <c r="H106" s="292"/>
      <c r="I106" s="291"/>
      <c r="J106" s="288"/>
    </row>
    <row r="107" spans="2:10" x14ac:dyDescent="0.25">
      <c r="B107" s="288"/>
      <c r="C107" s="292"/>
      <c r="D107" s="291"/>
      <c r="E107" s="288"/>
      <c r="F107" s="293"/>
      <c r="G107" s="288"/>
      <c r="H107" s="292"/>
      <c r="I107" s="291"/>
      <c r="J107" s="288"/>
    </row>
    <row r="108" spans="2:10" x14ac:dyDescent="0.25">
      <c r="B108" s="288"/>
      <c r="C108" s="292"/>
      <c r="D108" s="291"/>
      <c r="E108" s="288"/>
      <c r="F108" s="293"/>
      <c r="G108" s="288"/>
      <c r="H108" s="292"/>
      <c r="I108" s="291"/>
      <c r="J108" s="288"/>
    </row>
    <row r="109" spans="2:10" ht="13" x14ac:dyDescent="0.25">
      <c r="B109" s="288"/>
      <c r="C109" s="292"/>
      <c r="D109" s="291"/>
      <c r="E109" s="288"/>
      <c r="F109" s="294"/>
      <c r="G109" s="288"/>
      <c r="H109" s="292"/>
      <c r="I109" s="291"/>
      <c r="J109" s="288"/>
    </row>
    <row r="110" spans="2:10" x14ac:dyDescent="0.25">
      <c r="B110" s="288"/>
      <c r="C110" s="288"/>
      <c r="D110" s="291"/>
      <c r="E110" s="288"/>
      <c r="F110" s="293"/>
      <c r="G110" s="288"/>
      <c r="H110" s="288"/>
      <c r="I110" s="291"/>
      <c r="J110" s="288"/>
    </row>
    <row r="111" spans="2:10" x14ac:dyDescent="0.25">
      <c r="B111" s="288"/>
      <c r="C111" s="288"/>
      <c r="D111" s="291"/>
      <c r="E111" s="288"/>
      <c r="F111" s="293"/>
      <c r="G111" s="288"/>
      <c r="H111" s="288"/>
      <c r="I111" s="291"/>
      <c r="J111" s="288"/>
    </row>
    <row r="112" spans="2:10" x14ac:dyDescent="0.25">
      <c r="B112" s="288"/>
      <c r="C112" s="292"/>
      <c r="D112" s="291"/>
      <c r="E112" s="288"/>
      <c r="F112" s="293"/>
      <c r="G112" s="288"/>
      <c r="H112" s="292"/>
      <c r="I112" s="291"/>
      <c r="J112" s="288"/>
    </row>
    <row r="113" spans="2:10" x14ac:dyDescent="0.25">
      <c r="B113" s="483"/>
      <c r="C113" s="292"/>
      <c r="D113" s="291"/>
      <c r="E113" s="288"/>
      <c r="F113" s="293"/>
      <c r="G113" s="483"/>
      <c r="H113" s="292"/>
      <c r="I113" s="291"/>
      <c r="J113" s="288"/>
    </row>
    <row r="114" spans="2:10" x14ac:dyDescent="0.25">
      <c r="B114" s="483"/>
      <c r="C114" s="292"/>
      <c r="D114" s="291"/>
      <c r="E114" s="288"/>
      <c r="F114" s="293"/>
      <c r="G114" s="483"/>
      <c r="H114" s="292"/>
      <c r="I114" s="291"/>
      <c r="J114" s="288"/>
    </row>
    <row r="115" spans="2:10" ht="13" x14ac:dyDescent="0.25">
      <c r="B115" s="288"/>
      <c r="C115" s="292"/>
      <c r="D115" s="291"/>
      <c r="E115" s="288"/>
      <c r="F115" s="294"/>
      <c r="G115" s="288"/>
      <c r="H115" s="292"/>
      <c r="I115" s="291"/>
      <c r="J115" s="288"/>
    </row>
    <row r="116" spans="2:10" x14ac:dyDescent="0.25">
      <c r="B116" s="288"/>
      <c r="C116" s="288"/>
      <c r="D116" s="291"/>
      <c r="E116" s="288"/>
      <c r="F116" s="293"/>
      <c r="G116" s="288"/>
      <c r="H116" s="288"/>
      <c r="I116" s="291"/>
      <c r="J116" s="288"/>
    </row>
    <row r="117" spans="2:10" x14ac:dyDescent="0.25">
      <c r="B117" s="288"/>
      <c r="C117" s="288"/>
      <c r="D117" s="291"/>
      <c r="E117" s="288"/>
      <c r="F117" s="293"/>
      <c r="G117" s="288"/>
      <c r="H117" s="288"/>
      <c r="I117" s="291"/>
      <c r="J117" s="288"/>
    </row>
    <row r="118" spans="2:10" x14ac:dyDescent="0.25">
      <c r="B118" s="288"/>
      <c r="C118" s="292"/>
      <c r="D118" s="291"/>
      <c r="E118" s="288"/>
      <c r="F118" s="293"/>
      <c r="G118" s="288"/>
      <c r="H118" s="292"/>
      <c r="I118" s="291"/>
      <c r="J118" s="288"/>
    </row>
    <row r="119" spans="2:10" x14ac:dyDescent="0.25">
      <c r="B119" s="288"/>
      <c r="C119" s="292"/>
      <c r="D119" s="291"/>
      <c r="E119" s="288"/>
      <c r="F119" s="293"/>
      <c r="G119" s="288"/>
      <c r="H119" s="292"/>
      <c r="I119" s="291"/>
      <c r="J119" s="288"/>
    </row>
    <row r="120" spans="2:10" x14ac:dyDescent="0.25">
      <c r="B120" s="288"/>
      <c r="C120" s="292"/>
      <c r="D120" s="291"/>
      <c r="E120" s="288"/>
      <c r="F120" s="293"/>
      <c r="G120" s="288"/>
      <c r="H120" s="292"/>
      <c r="I120" s="291"/>
      <c r="J120" s="288"/>
    </row>
    <row r="121" spans="2:10" x14ac:dyDescent="0.25">
      <c r="B121" s="288"/>
      <c r="C121" s="292"/>
      <c r="D121" s="291"/>
      <c r="E121" s="288"/>
      <c r="F121" s="293"/>
      <c r="G121" s="288"/>
      <c r="H121" s="292"/>
      <c r="I121" s="291"/>
      <c r="J121" s="288"/>
    </row>
    <row r="122" spans="2:10" x14ac:dyDescent="0.25">
      <c r="B122" s="288"/>
      <c r="C122" s="292"/>
      <c r="D122" s="291"/>
      <c r="E122" s="288"/>
      <c r="F122" s="293"/>
      <c r="G122" s="288"/>
      <c r="H122" s="292"/>
      <c r="I122" s="291"/>
      <c r="J122" s="288"/>
    </row>
    <row r="123" spans="2:10" x14ac:dyDescent="0.25">
      <c r="B123" s="288"/>
      <c r="C123" s="292"/>
      <c r="D123" s="291"/>
      <c r="E123" s="288"/>
      <c r="F123" s="293"/>
      <c r="G123" s="288"/>
      <c r="H123" s="292"/>
      <c r="I123" s="291"/>
      <c r="J123" s="288"/>
    </row>
    <row r="124" spans="2:10" x14ac:dyDescent="0.25">
      <c r="B124" s="288"/>
      <c r="C124" s="292"/>
      <c r="D124" s="291"/>
      <c r="E124" s="288"/>
      <c r="F124" s="293"/>
      <c r="G124" s="288"/>
      <c r="H124" s="292"/>
      <c r="I124" s="291"/>
      <c r="J124" s="288"/>
    </row>
    <row r="125" spans="2:10" ht="13" x14ac:dyDescent="0.25">
      <c r="B125" s="288"/>
      <c r="C125" s="292"/>
      <c r="D125" s="291"/>
      <c r="E125" s="288"/>
      <c r="F125" s="294"/>
      <c r="G125" s="288"/>
      <c r="H125" s="292"/>
      <c r="I125" s="291"/>
      <c r="J125" s="288"/>
    </row>
    <row r="126" spans="2:10" x14ac:dyDescent="0.25">
      <c r="B126" s="288"/>
      <c r="C126" s="292"/>
      <c r="D126" s="291"/>
      <c r="E126" s="288"/>
      <c r="F126" s="293"/>
      <c r="G126" s="288"/>
      <c r="H126" s="292"/>
      <c r="I126" s="291"/>
      <c r="J126" s="288"/>
    </row>
    <row r="127" spans="2:10" ht="13" x14ac:dyDescent="0.25">
      <c r="B127" s="288"/>
      <c r="C127" s="292"/>
      <c r="D127" s="291"/>
      <c r="E127" s="288"/>
      <c r="F127" s="294"/>
      <c r="G127" s="288"/>
      <c r="H127" s="292"/>
      <c r="I127" s="291"/>
      <c r="J127" s="288"/>
    </row>
    <row r="129" spans="2:10" x14ac:dyDescent="0.25">
      <c r="B129" s="481"/>
      <c r="C129" s="481"/>
      <c r="D129" s="481"/>
      <c r="E129" s="481"/>
      <c r="F129" s="284"/>
      <c r="G129" s="481"/>
      <c r="H129" s="481"/>
      <c r="I129" s="481"/>
      <c r="J129" s="481"/>
    </row>
    <row r="130" spans="2:10" x14ac:dyDescent="0.25">
      <c r="B130" s="488"/>
      <c r="C130" s="488"/>
      <c r="D130" s="488"/>
      <c r="E130" s="488"/>
      <c r="F130" s="296"/>
      <c r="G130" s="488"/>
      <c r="H130" s="488"/>
      <c r="I130" s="488"/>
      <c r="J130" s="488"/>
    </row>
    <row r="132" spans="2:10" x14ac:dyDescent="0.25">
      <c r="B132" s="481"/>
      <c r="C132" s="481"/>
      <c r="G132" s="481"/>
      <c r="H132" s="481"/>
    </row>
    <row r="134" spans="2:10" x14ac:dyDescent="0.25">
      <c r="B134" s="481"/>
      <c r="C134" s="481"/>
      <c r="G134" s="481"/>
      <c r="H134" s="481"/>
    </row>
    <row r="135" spans="2:10" x14ac:dyDescent="0.25">
      <c r="B135" s="481"/>
      <c r="C135" s="481"/>
      <c r="G135" s="481"/>
      <c r="H135" s="481"/>
    </row>
    <row r="137" spans="2:10" x14ac:dyDescent="0.25">
      <c r="B137" s="481"/>
      <c r="C137" s="481"/>
      <c r="G137" s="481"/>
      <c r="H137" s="481"/>
    </row>
    <row r="139" spans="2:10" x14ac:dyDescent="0.25">
      <c r="B139" s="481"/>
      <c r="C139" s="481"/>
      <c r="G139" s="481"/>
      <c r="H139" s="481"/>
    </row>
    <row r="140" spans="2:10" x14ac:dyDescent="0.25">
      <c r="B140" s="481"/>
      <c r="C140" s="481"/>
      <c r="G140" s="481"/>
      <c r="H140" s="481"/>
    </row>
    <row r="141" spans="2:10" x14ac:dyDescent="0.25">
      <c r="B141" s="481"/>
      <c r="C141" s="481"/>
      <c r="G141" s="481"/>
      <c r="H141" s="481"/>
    </row>
    <row r="143" spans="2:10" ht="13" x14ac:dyDescent="0.3">
      <c r="B143" s="485"/>
      <c r="C143" s="485"/>
      <c r="D143" s="485"/>
      <c r="E143" s="485"/>
      <c r="F143" s="248"/>
      <c r="G143" s="485"/>
      <c r="H143" s="485"/>
      <c r="I143" s="485"/>
      <c r="J143" s="485"/>
    </row>
    <row r="144" spans="2:10" ht="13" x14ac:dyDescent="0.3">
      <c r="B144" s="486"/>
      <c r="C144" s="486"/>
      <c r="D144" s="486"/>
      <c r="E144" s="486"/>
      <c r="F144" s="287"/>
      <c r="G144" s="486"/>
      <c r="H144" s="486"/>
      <c r="I144" s="486"/>
      <c r="J144" s="486"/>
    </row>
    <row r="146" spans="2:10" ht="13" x14ac:dyDescent="0.3">
      <c r="B146" s="487"/>
      <c r="C146" s="487"/>
      <c r="D146" s="487"/>
      <c r="E146" s="487"/>
      <c r="F146" s="269"/>
      <c r="G146" s="487"/>
      <c r="H146" s="487"/>
      <c r="I146" s="487"/>
      <c r="J146" s="487"/>
    </row>
    <row r="148" spans="2:10" ht="13" x14ac:dyDescent="0.25">
      <c r="B148" s="483"/>
      <c r="C148" s="484"/>
      <c r="D148" s="289"/>
      <c r="E148" s="288"/>
      <c r="F148" s="272"/>
      <c r="G148" s="483"/>
      <c r="H148" s="484"/>
      <c r="I148" s="289"/>
      <c r="J148" s="288"/>
    </row>
    <row r="149" spans="2:10" ht="13" x14ac:dyDescent="0.25">
      <c r="B149" s="483"/>
      <c r="C149" s="484"/>
      <c r="D149" s="289"/>
      <c r="E149" s="288"/>
      <c r="F149" s="272"/>
      <c r="G149" s="483"/>
      <c r="H149" s="484"/>
      <c r="I149" s="289"/>
      <c r="J149" s="288"/>
    </row>
    <row r="150" spans="2:10" ht="13" x14ac:dyDescent="0.25">
      <c r="B150" s="483"/>
      <c r="C150" s="484"/>
      <c r="D150" s="289"/>
      <c r="E150" s="288"/>
      <c r="F150" s="290"/>
      <c r="G150" s="483"/>
      <c r="H150" s="484"/>
      <c r="I150" s="289"/>
      <c r="J150" s="288"/>
    </row>
    <row r="151" spans="2:10" ht="13" x14ac:dyDescent="0.25">
      <c r="B151" s="483"/>
      <c r="C151" s="484"/>
      <c r="D151" s="289"/>
      <c r="E151" s="288"/>
      <c r="F151" s="290"/>
      <c r="G151" s="483"/>
      <c r="H151" s="484"/>
      <c r="I151" s="289"/>
      <c r="J151" s="288"/>
    </row>
    <row r="152" spans="2:10" ht="13" x14ac:dyDescent="0.25">
      <c r="B152" s="272"/>
      <c r="C152" s="288"/>
      <c r="D152" s="291"/>
      <c r="E152" s="288"/>
      <c r="F152" s="292"/>
      <c r="G152" s="272"/>
      <c r="H152" s="288"/>
      <c r="I152" s="291"/>
      <c r="J152" s="288"/>
    </row>
    <row r="153" spans="2:10" x14ac:dyDescent="0.25">
      <c r="B153" s="288"/>
      <c r="C153" s="292"/>
      <c r="D153" s="291"/>
      <c r="E153" s="288"/>
      <c r="F153" s="293"/>
      <c r="G153" s="288"/>
      <c r="H153" s="292"/>
      <c r="I153" s="291"/>
      <c r="J153" s="288"/>
    </row>
    <row r="154" spans="2:10" x14ac:dyDescent="0.25">
      <c r="B154" s="288"/>
      <c r="C154" s="292"/>
      <c r="D154" s="291"/>
      <c r="E154" s="288"/>
      <c r="F154" s="293"/>
      <c r="G154" s="288"/>
      <c r="H154" s="292"/>
      <c r="I154" s="291"/>
      <c r="J154" s="288"/>
    </row>
    <row r="155" spans="2:10" x14ac:dyDescent="0.25">
      <c r="B155" s="288"/>
      <c r="C155" s="292"/>
      <c r="D155" s="291"/>
      <c r="E155" s="288"/>
      <c r="F155" s="293"/>
      <c r="G155" s="288"/>
      <c r="H155" s="292"/>
      <c r="I155" s="291"/>
      <c r="J155" s="288"/>
    </row>
    <row r="156" spans="2:10" ht="13" x14ac:dyDescent="0.25">
      <c r="B156" s="288"/>
      <c r="C156" s="292"/>
      <c r="D156" s="291"/>
      <c r="E156" s="288"/>
      <c r="F156" s="294"/>
      <c r="G156" s="288"/>
      <c r="H156" s="292"/>
      <c r="I156" s="291"/>
      <c r="J156" s="288"/>
    </row>
    <row r="157" spans="2:10" ht="13" x14ac:dyDescent="0.25">
      <c r="B157" s="272"/>
      <c r="C157" s="292"/>
      <c r="D157" s="291"/>
      <c r="E157" s="288"/>
      <c r="F157" s="293"/>
      <c r="G157" s="272"/>
      <c r="H157" s="292"/>
      <c r="I157" s="291"/>
      <c r="J157" s="288"/>
    </row>
    <row r="158" spans="2:10" x14ac:dyDescent="0.25">
      <c r="B158" s="288"/>
      <c r="C158" s="292"/>
      <c r="D158" s="291"/>
      <c r="E158" s="288"/>
      <c r="F158" s="293"/>
      <c r="G158" s="288"/>
      <c r="H158" s="292"/>
      <c r="I158" s="291"/>
      <c r="J158" s="288"/>
    </row>
    <row r="159" spans="2:10" x14ac:dyDescent="0.25">
      <c r="B159" s="288"/>
      <c r="C159" s="292"/>
      <c r="D159" s="291"/>
      <c r="E159" s="288"/>
      <c r="F159" s="293"/>
      <c r="G159" s="288"/>
      <c r="H159" s="292"/>
      <c r="I159" s="291"/>
      <c r="J159" s="288"/>
    </row>
    <row r="160" spans="2:10" x14ac:dyDescent="0.25">
      <c r="B160" s="288"/>
      <c r="C160" s="292"/>
      <c r="D160" s="291"/>
      <c r="E160" s="288"/>
      <c r="F160" s="293"/>
      <c r="G160" s="288"/>
      <c r="H160" s="292"/>
      <c r="I160" s="291"/>
      <c r="J160" s="288"/>
    </row>
    <row r="161" spans="2:10" x14ac:dyDescent="0.25">
      <c r="B161" s="288"/>
      <c r="C161" s="292"/>
      <c r="D161" s="291"/>
      <c r="E161" s="288"/>
      <c r="F161" s="293"/>
      <c r="G161" s="288"/>
      <c r="H161" s="292"/>
      <c r="I161" s="291"/>
      <c r="J161" s="288"/>
    </row>
    <row r="162" spans="2:10" x14ac:dyDescent="0.25">
      <c r="B162" s="288"/>
      <c r="C162" s="292"/>
      <c r="D162" s="291"/>
      <c r="E162" s="288"/>
      <c r="F162" s="293"/>
      <c r="G162" s="288"/>
      <c r="H162" s="292"/>
      <c r="I162" s="291"/>
      <c r="J162" s="288"/>
    </row>
    <row r="163" spans="2:10" x14ac:dyDescent="0.25">
      <c r="B163" s="288"/>
      <c r="C163" s="292"/>
      <c r="D163" s="291"/>
      <c r="E163" s="288"/>
      <c r="F163" s="293"/>
      <c r="G163" s="288"/>
      <c r="H163" s="292"/>
      <c r="I163" s="291"/>
      <c r="J163" s="288"/>
    </row>
    <row r="164" spans="2:10" x14ac:dyDescent="0.25">
      <c r="B164" s="288"/>
      <c r="C164" s="292"/>
      <c r="D164" s="291"/>
      <c r="E164" s="288"/>
      <c r="F164" s="293"/>
      <c r="G164" s="288"/>
      <c r="H164" s="292"/>
      <c r="I164" s="291"/>
      <c r="J164" s="288"/>
    </row>
    <row r="165" spans="2:10" x14ac:dyDescent="0.25">
      <c r="B165" s="288"/>
      <c r="C165" s="292"/>
      <c r="D165" s="291"/>
      <c r="E165" s="288"/>
      <c r="F165" s="293"/>
      <c r="G165" s="288"/>
      <c r="H165" s="292"/>
      <c r="I165" s="291"/>
      <c r="J165" s="288"/>
    </row>
    <row r="166" spans="2:10" x14ac:dyDescent="0.25">
      <c r="B166" s="288"/>
      <c r="C166" s="292"/>
      <c r="D166" s="291"/>
      <c r="E166" s="288"/>
      <c r="F166" s="293"/>
      <c r="G166" s="288"/>
      <c r="H166" s="292"/>
      <c r="I166" s="291"/>
      <c r="J166" s="288"/>
    </row>
    <row r="167" spans="2:10" x14ac:dyDescent="0.25">
      <c r="B167" s="288"/>
      <c r="C167" s="292"/>
      <c r="D167" s="291"/>
      <c r="E167" s="288"/>
      <c r="F167" s="293"/>
      <c r="G167" s="288"/>
      <c r="H167" s="292"/>
      <c r="I167" s="291"/>
      <c r="J167" s="288"/>
    </row>
    <row r="168" spans="2:10" ht="13" x14ac:dyDescent="0.25">
      <c r="B168" s="288"/>
      <c r="C168" s="295"/>
      <c r="D168" s="289"/>
      <c r="E168" s="288"/>
      <c r="F168" s="293"/>
      <c r="G168" s="288"/>
      <c r="H168" s="295"/>
      <c r="I168" s="289"/>
      <c r="J168" s="288"/>
    </row>
    <row r="169" spans="2:10" x14ac:dyDescent="0.25">
      <c r="B169" s="288"/>
      <c r="C169" s="292"/>
      <c r="D169" s="291"/>
      <c r="E169" s="288"/>
      <c r="F169" s="293"/>
      <c r="G169" s="288"/>
      <c r="H169" s="292"/>
      <c r="I169" s="291"/>
      <c r="J169" s="288"/>
    </row>
    <row r="170" spans="2:10" x14ac:dyDescent="0.25">
      <c r="B170" s="288"/>
      <c r="C170" s="292"/>
      <c r="D170" s="291"/>
      <c r="E170" s="288"/>
      <c r="F170" s="293"/>
      <c r="G170" s="288"/>
      <c r="H170" s="292"/>
      <c r="I170" s="291"/>
      <c r="J170" s="288"/>
    </row>
    <row r="171" spans="2:10" x14ac:dyDescent="0.25">
      <c r="B171" s="288"/>
      <c r="C171" s="292"/>
      <c r="D171" s="291"/>
      <c r="E171" s="288"/>
      <c r="F171" s="293"/>
      <c r="G171" s="288"/>
      <c r="H171" s="292"/>
      <c r="I171" s="291"/>
      <c r="J171" s="288"/>
    </row>
    <row r="172" spans="2:10" x14ac:dyDescent="0.25">
      <c r="B172" s="288"/>
      <c r="C172" s="292"/>
      <c r="D172" s="291"/>
      <c r="E172" s="288"/>
      <c r="F172" s="293"/>
      <c r="G172" s="288"/>
      <c r="H172" s="292"/>
      <c r="I172" s="291"/>
      <c r="J172" s="288"/>
    </row>
    <row r="173" spans="2:10" x14ac:dyDescent="0.25">
      <c r="B173" s="288"/>
      <c r="C173" s="292"/>
      <c r="D173" s="291"/>
      <c r="E173" s="288"/>
      <c r="F173" s="293"/>
      <c r="G173" s="288"/>
      <c r="H173" s="292"/>
      <c r="I173" s="291"/>
      <c r="J173" s="288"/>
    </row>
    <row r="174" spans="2:10" x14ac:dyDescent="0.25">
      <c r="B174" s="288"/>
      <c r="C174" s="292"/>
      <c r="D174" s="291"/>
      <c r="E174" s="288"/>
      <c r="F174" s="293"/>
      <c r="G174" s="288"/>
      <c r="H174" s="292"/>
      <c r="I174" s="291"/>
      <c r="J174" s="288"/>
    </row>
    <row r="175" spans="2:10" x14ac:dyDescent="0.25">
      <c r="B175" s="288"/>
      <c r="C175" s="292"/>
      <c r="D175" s="291"/>
      <c r="E175" s="288"/>
      <c r="F175" s="293"/>
      <c r="G175" s="288"/>
      <c r="H175" s="292"/>
      <c r="I175" s="291"/>
      <c r="J175" s="288"/>
    </row>
    <row r="176" spans="2:10" x14ac:dyDescent="0.25">
      <c r="B176" s="288"/>
      <c r="C176" s="292"/>
      <c r="D176" s="291"/>
      <c r="E176" s="288"/>
      <c r="F176" s="293"/>
      <c r="G176" s="288"/>
      <c r="H176" s="292"/>
      <c r="I176" s="291"/>
      <c r="J176" s="288"/>
    </row>
    <row r="177" spans="2:10" x14ac:dyDescent="0.25">
      <c r="B177" s="288"/>
      <c r="C177" s="292"/>
      <c r="D177" s="291"/>
      <c r="E177" s="288"/>
      <c r="F177" s="293"/>
      <c r="G177" s="288"/>
      <c r="H177" s="292"/>
      <c r="I177" s="291"/>
      <c r="J177" s="288"/>
    </row>
    <row r="178" spans="2:10" x14ac:dyDescent="0.25">
      <c r="B178" s="288"/>
      <c r="C178" s="292"/>
      <c r="D178" s="291"/>
      <c r="E178" s="288"/>
      <c r="F178" s="293"/>
      <c r="G178" s="288"/>
      <c r="H178" s="292"/>
      <c r="I178" s="291"/>
      <c r="J178" s="288"/>
    </row>
    <row r="179" spans="2:10" x14ac:dyDescent="0.25">
      <c r="B179" s="288"/>
      <c r="C179" s="292"/>
      <c r="D179" s="291"/>
      <c r="E179" s="288"/>
      <c r="F179" s="293"/>
      <c r="G179" s="288"/>
      <c r="H179" s="292"/>
      <c r="I179" s="291"/>
      <c r="J179" s="288"/>
    </row>
    <row r="180" spans="2:10" x14ac:dyDescent="0.25">
      <c r="B180" s="288"/>
      <c r="C180" s="292"/>
      <c r="D180" s="291"/>
      <c r="E180" s="288"/>
      <c r="F180" s="293"/>
      <c r="G180" s="288"/>
      <c r="H180" s="292"/>
      <c r="I180" s="291"/>
      <c r="J180" s="288"/>
    </row>
    <row r="181" spans="2:10" x14ac:dyDescent="0.25">
      <c r="B181" s="288"/>
      <c r="C181" s="292"/>
      <c r="D181" s="291"/>
      <c r="E181" s="288"/>
      <c r="F181" s="293"/>
      <c r="G181" s="288"/>
      <c r="H181" s="292"/>
      <c r="I181" s="291"/>
      <c r="J181" s="288"/>
    </row>
    <row r="182" spans="2:10" ht="13" x14ac:dyDescent="0.25">
      <c r="B182" s="288"/>
      <c r="C182" s="295"/>
      <c r="D182" s="289"/>
      <c r="E182" s="288"/>
      <c r="F182" s="293"/>
      <c r="G182" s="288"/>
      <c r="H182" s="295"/>
      <c r="I182" s="289"/>
      <c r="J182" s="288"/>
    </row>
    <row r="183" spans="2:10" x14ac:dyDescent="0.25">
      <c r="B183" s="288"/>
      <c r="C183" s="292"/>
      <c r="D183" s="291"/>
      <c r="E183" s="288"/>
      <c r="F183" s="293"/>
      <c r="G183" s="288"/>
      <c r="H183" s="292"/>
      <c r="I183" s="291"/>
      <c r="J183" s="288"/>
    </row>
    <row r="184" spans="2:10" ht="13" x14ac:dyDescent="0.25">
      <c r="B184" s="288"/>
      <c r="C184" s="292"/>
      <c r="D184" s="291"/>
      <c r="E184" s="288"/>
      <c r="F184" s="294"/>
      <c r="G184" s="288"/>
      <c r="H184" s="292"/>
      <c r="I184" s="291"/>
      <c r="J184" s="288"/>
    </row>
    <row r="185" spans="2:10" x14ac:dyDescent="0.25">
      <c r="B185" s="288"/>
      <c r="C185" s="288"/>
      <c r="D185" s="291"/>
      <c r="E185" s="288"/>
      <c r="F185" s="293"/>
      <c r="G185" s="288"/>
      <c r="H185" s="288"/>
      <c r="I185" s="291"/>
      <c r="J185" s="288"/>
    </row>
    <row r="186" spans="2:10" x14ac:dyDescent="0.25">
      <c r="B186" s="288"/>
      <c r="C186" s="288"/>
      <c r="D186" s="291"/>
      <c r="E186" s="288"/>
      <c r="F186" s="293"/>
      <c r="G186" s="288"/>
      <c r="H186" s="288"/>
      <c r="I186" s="291"/>
      <c r="J186" s="288"/>
    </row>
    <row r="187" spans="2:10" x14ac:dyDescent="0.25">
      <c r="B187" s="288"/>
      <c r="C187" s="292"/>
      <c r="D187" s="291"/>
      <c r="E187" s="288"/>
      <c r="F187" s="293"/>
      <c r="G187" s="288"/>
      <c r="H187" s="292"/>
      <c r="I187" s="291"/>
      <c r="J187" s="288"/>
    </row>
    <row r="188" spans="2:10" x14ac:dyDescent="0.25">
      <c r="B188" s="288"/>
      <c r="C188" s="292"/>
      <c r="D188" s="291"/>
      <c r="E188" s="288"/>
      <c r="F188" s="293"/>
      <c r="G188" s="288"/>
      <c r="H188" s="292"/>
      <c r="I188" s="291"/>
      <c r="J188" s="288"/>
    </row>
    <row r="189" spans="2:10" x14ac:dyDescent="0.25">
      <c r="B189" s="288"/>
      <c r="C189" s="292"/>
      <c r="D189" s="291"/>
      <c r="E189" s="288"/>
      <c r="F189" s="293"/>
      <c r="G189" s="288"/>
      <c r="H189" s="292"/>
      <c r="I189" s="291"/>
      <c r="J189" s="288"/>
    </row>
    <row r="190" spans="2:10" x14ac:dyDescent="0.25">
      <c r="B190" s="288"/>
      <c r="C190" s="292"/>
      <c r="D190" s="291"/>
      <c r="E190" s="288"/>
      <c r="F190" s="293"/>
      <c r="G190" s="288"/>
      <c r="H190" s="292"/>
      <c r="I190" s="291"/>
      <c r="J190" s="288"/>
    </row>
    <row r="191" spans="2:10" x14ac:dyDescent="0.25">
      <c r="B191" s="288"/>
      <c r="C191" s="292"/>
      <c r="D191" s="291"/>
      <c r="E191" s="288"/>
      <c r="F191" s="293"/>
      <c r="G191" s="288"/>
      <c r="H191" s="292"/>
      <c r="I191" s="291"/>
      <c r="J191" s="288"/>
    </row>
    <row r="192" spans="2:10" x14ac:dyDescent="0.25">
      <c r="B192" s="288"/>
      <c r="C192" s="292"/>
      <c r="D192" s="291"/>
      <c r="E192" s="288"/>
      <c r="F192" s="293"/>
      <c r="G192" s="288"/>
      <c r="H192" s="292"/>
      <c r="I192" s="291"/>
      <c r="J192" s="288"/>
    </row>
    <row r="193" spans="2:10" x14ac:dyDescent="0.25">
      <c r="B193" s="288"/>
      <c r="C193" s="292"/>
      <c r="D193" s="291"/>
      <c r="E193" s="288"/>
      <c r="F193" s="293"/>
      <c r="G193" s="288"/>
      <c r="H193" s="292"/>
      <c r="I193" s="291"/>
      <c r="J193" s="288"/>
    </row>
    <row r="194" spans="2:10" x14ac:dyDescent="0.25">
      <c r="B194" s="288"/>
      <c r="C194" s="292"/>
      <c r="D194" s="291"/>
      <c r="E194" s="288"/>
      <c r="F194" s="293"/>
      <c r="G194" s="288"/>
      <c r="H194" s="292"/>
      <c r="I194" s="291"/>
      <c r="J194" s="288"/>
    </row>
    <row r="195" spans="2:10" x14ac:dyDescent="0.25">
      <c r="B195" s="288"/>
      <c r="C195" s="292"/>
      <c r="D195" s="291"/>
      <c r="E195" s="288"/>
      <c r="F195" s="293"/>
      <c r="G195" s="288"/>
      <c r="H195" s="292"/>
      <c r="I195" s="291"/>
      <c r="J195" s="288"/>
    </row>
    <row r="196" spans="2:10" ht="13" x14ac:dyDescent="0.25">
      <c r="B196" s="288"/>
      <c r="C196" s="292"/>
      <c r="D196" s="291"/>
      <c r="E196" s="288"/>
      <c r="F196" s="294"/>
      <c r="G196" s="288"/>
      <c r="H196" s="292"/>
      <c r="I196" s="291"/>
      <c r="J196" s="288"/>
    </row>
    <row r="197" spans="2:10" x14ac:dyDescent="0.25">
      <c r="B197" s="288"/>
      <c r="C197" s="288"/>
      <c r="D197" s="291"/>
      <c r="E197" s="288"/>
      <c r="F197" s="293"/>
      <c r="G197" s="288"/>
      <c r="H197" s="288"/>
      <c r="I197" s="291"/>
      <c r="J197" s="288"/>
    </row>
    <row r="198" spans="2:10" x14ac:dyDescent="0.25">
      <c r="B198" s="288"/>
      <c r="C198" s="288"/>
      <c r="D198" s="291"/>
      <c r="E198" s="288"/>
      <c r="F198" s="293"/>
      <c r="G198" s="288"/>
      <c r="H198" s="288"/>
      <c r="I198" s="291"/>
      <c r="J198" s="288"/>
    </row>
    <row r="199" spans="2:10" x14ac:dyDescent="0.25">
      <c r="B199" s="288"/>
      <c r="C199" s="292"/>
      <c r="D199" s="291"/>
      <c r="E199" s="288"/>
      <c r="F199" s="293"/>
      <c r="G199" s="288"/>
      <c r="H199" s="292"/>
      <c r="I199" s="291"/>
      <c r="J199" s="288"/>
    </row>
    <row r="200" spans="2:10" x14ac:dyDescent="0.25">
      <c r="B200" s="483"/>
      <c r="C200" s="292"/>
      <c r="D200" s="291"/>
      <c r="E200" s="288"/>
      <c r="F200" s="293"/>
      <c r="G200" s="483"/>
      <c r="H200" s="292"/>
      <c r="I200" s="291"/>
      <c r="J200" s="288"/>
    </row>
    <row r="201" spans="2:10" x14ac:dyDescent="0.25">
      <c r="B201" s="483"/>
      <c r="C201" s="292"/>
      <c r="D201" s="291"/>
      <c r="E201" s="288"/>
      <c r="F201" s="293"/>
      <c r="G201" s="483"/>
      <c r="H201" s="292"/>
      <c r="I201" s="291"/>
      <c r="J201" s="288"/>
    </row>
    <row r="202" spans="2:10" ht="13" x14ac:dyDescent="0.25">
      <c r="B202" s="288"/>
      <c r="C202" s="292"/>
      <c r="D202" s="291"/>
      <c r="E202" s="288"/>
      <c r="F202" s="294"/>
      <c r="G202" s="288"/>
      <c r="H202" s="292"/>
      <c r="I202" s="291"/>
      <c r="J202" s="288"/>
    </row>
    <row r="203" spans="2:10" x14ac:dyDescent="0.25">
      <c r="B203" s="288"/>
      <c r="C203" s="288"/>
      <c r="D203" s="291"/>
      <c r="E203" s="288"/>
      <c r="F203" s="293"/>
      <c r="G203" s="288"/>
      <c r="H203" s="288"/>
      <c r="I203" s="291"/>
      <c r="J203" s="288"/>
    </row>
    <row r="204" spans="2:10" x14ac:dyDescent="0.25">
      <c r="B204" s="288"/>
      <c r="C204" s="288"/>
      <c r="D204" s="291"/>
      <c r="E204" s="288"/>
      <c r="F204" s="293"/>
      <c r="G204" s="288"/>
      <c r="H204" s="288"/>
      <c r="I204" s="291"/>
      <c r="J204" s="288"/>
    </row>
    <row r="205" spans="2:10" x14ac:dyDescent="0.25">
      <c r="B205" s="288"/>
      <c r="C205" s="292"/>
      <c r="D205" s="291"/>
      <c r="E205" s="288"/>
      <c r="F205" s="293"/>
      <c r="G205" s="288"/>
      <c r="H205" s="292"/>
      <c r="I205" s="291"/>
      <c r="J205" s="288"/>
    </row>
    <row r="206" spans="2:10" x14ac:dyDescent="0.25">
      <c r="B206" s="288"/>
      <c r="C206" s="292"/>
      <c r="D206" s="291"/>
      <c r="E206" s="288"/>
      <c r="F206" s="293"/>
      <c r="G206" s="288"/>
      <c r="H206" s="292"/>
      <c r="I206" s="291"/>
      <c r="J206" s="288"/>
    </row>
    <row r="207" spans="2:10" x14ac:dyDescent="0.25">
      <c r="B207" s="288"/>
      <c r="C207" s="292"/>
      <c r="D207" s="291"/>
      <c r="E207" s="288"/>
      <c r="F207" s="293"/>
      <c r="G207" s="288"/>
      <c r="H207" s="292"/>
      <c r="I207" s="291"/>
      <c r="J207" s="288"/>
    </row>
    <row r="208" spans="2:10" x14ac:dyDescent="0.25">
      <c r="B208" s="288"/>
      <c r="C208" s="292"/>
      <c r="D208" s="291"/>
      <c r="E208" s="288"/>
      <c r="F208" s="293"/>
      <c r="G208" s="288"/>
      <c r="H208" s="292"/>
      <c r="I208" s="291"/>
      <c r="J208" s="288"/>
    </row>
    <row r="209" spans="2:10" x14ac:dyDescent="0.25">
      <c r="B209" s="288"/>
      <c r="C209" s="292"/>
      <c r="D209" s="291"/>
      <c r="E209" s="288"/>
      <c r="F209" s="293"/>
      <c r="G209" s="288"/>
      <c r="H209" s="292"/>
      <c r="I209" s="291"/>
      <c r="J209" s="288"/>
    </row>
    <row r="210" spans="2:10" x14ac:dyDescent="0.25">
      <c r="B210" s="288"/>
      <c r="C210" s="292"/>
      <c r="D210" s="291"/>
      <c r="E210" s="288"/>
      <c r="F210" s="293"/>
      <c r="G210" s="288"/>
      <c r="H210" s="292"/>
      <c r="I210" s="291"/>
      <c r="J210" s="288"/>
    </row>
    <row r="211" spans="2:10" x14ac:dyDescent="0.25">
      <c r="B211" s="288"/>
      <c r="C211" s="292"/>
      <c r="D211" s="291"/>
      <c r="E211" s="288"/>
      <c r="F211" s="293"/>
      <c r="G211" s="288"/>
      <c r="H211" s="292"/>
      <c r="I211" s="291"/>
      <c r="J211" s="288"/>
    </row>
    <row r="212" spans="2:10" ht="13" x14ac:dyDescent="0.25">
      <c r="B212" s="288"/>
      <c r="C212" s="292"/>
      <c r="D212" s="291"/>
      <c r="E212" s="288"/>
      <c r="F212" s="294"/>
      <c r="G212" s="288"/>
      <c r="H212" s="292"/>
      <c r="I212" s="291"/>
      <c r="J212" s="288"/>
    </row>
    <row r="213" spans="2:10" x14ac:dyDescent="0.25">
      <c r="B213" s="288"/>
      <c r="C213" s="292"/>
      <c r="D213" s="291"/>
      <c r="E213" s="288"/>
      <c r="F213" s="293"/>
      <c r="G213" s="288"/>
      <c r="H213" s="292"/>
      <c r="I213" s="291"/>
      <c r="J213" s="288"/>
    </row>
    <row r="214" spans="2:10" ht="13" x14ac:dyDescent="0.25">
      <c r="B214" s="288"/>
      <c r="C214" s="292"/>
      <c r="D214" s="291"/>
      <c r="E214" s="288"/>
      <c r="F214" s="294"/>
      <c r="G214" s="288"/>
      <c r="H214" s="292"/>
      <c r="I214" s="291"/>
      <c r="J214" s="288"/>
    </row>
    <row r="216" spans="2:10" x14ac:dyDescent="0.25">
      <c r="B216" s="481"/>
      <c r="C216" s="481"/>
      <c r="D216" s="481"/>
      <c r="E216" s="481"/>
      <c r="F216" s="284"/>
      <c r="G216" s="481"/>
      <c r="H216" s="481"/>
      <c r="I216" s="481"/>
      <c r="J216" s="481"/>
    </row>
    <row r="217" spans="2:10" x14ac:dyDescent="0.25">
      <c r="B217" s="488"/>
      <c r="C217" s="488"/>
      <c r="D217" s="488"/>
      <c r="E217" s="488"/>
      <c r="F217" s="296"/>
      <c r="G217" s="488"/>
      <c r="H217" s="488"/>
      <c r="I217" s="488"/>
      <c r="J217" s="488"/>
    </row>
    <row r="219" spans="2:10" x14ac:dyDescent="0.25">
      <c r="B219" s="481"/>
      <c r="C219" s="481"/>
      <c r="G219" s="481"/>
      <c r="H219" s="481"/>
    </row>
    <row r="221" spans="2:10" x14ac:dyDescent="0.25">
      <c r="B221" s="481"/>
      <c r="C221" s="481"/>
      <c r="G221" s="481"/>
      <c r="H221" s="481"/>
    </row>
    <row r="222" spans="2:10" x14ac:dyDescent="0.25">
      <c r="B222" s="481"/>
      <c r="C222" s="481"/>
      <c r="G222" s="481"/>
      <c r="H222" s="481"/>
    </row>
    <row r="224" spans="2:10" x14ac:dyDescent="0.25">
      <c r="B224" s="481"/>
      <c r="C224" s="481"/>
      <c r="G224" s="481"/>
      <c r="H224" s="481"/>
    </row>
    <row r="226" spans="2:10" x14ac:dyDescent="0.25">
      <c r="B226" s="481"/>
      <c r="C226" s="481"/>
      <c r="G226" s="481"/>
      <c r="H226" s="481"/>
    </row>
    <row r="227" spans="2:10" x14ac:dyDescent="0.25">
      <c r="B227" s="481"/>
      <c r="C227" s="481"/>
      <c r="G227" s="481"/>
      <c r="H227" s="481"/>
    </row>
    <row r="228" spans="2:10" x14ac:dyDescent="0.25">
      <c r="B228" s="481"/>
      <c r="C228" s="481"/>
      <c r="G228" s="481"/>
      <c r="H228" s="481"/>
    </row>
    <row r="229" spans="2:10" ht="13" x14ac:dyDescent="0.3">
      <c r="B229" s="485"/>
      <c r="C229" s="485"/>
      <c r="D229" s="485"/>
      <c r="E229" s="485"/>
      <c r="F229" s="248"/>
      <c r="G229" s="485"/>
      <c r="H229" s="485"/>
      <c r="I229" s="485"/>
      <c r="J229" s="485"/>
    </row>
    <row r="230" spans="2:10" ht="13" x14ac:dyDescent="0.3">
      <c r="B230" s="486"/>
      <c r="C230" s="486"/>
      <c r="D230" s="486"/>
      <c r="E230" s="486"/>
      <c r="F230" s="287"/>
      <c r="G230" s="486"/>
      <c r="H230" s="486"/>
      <c r="I230" s="486"/>
      <c r="J230" s="486"/>
    </row>
    <row r="232" spans="2:10" ht="13" x14ac:dyDescent="0.3">
      <c r="B232" s="487"/>
      <c r="C232" s="487"/>
      <c r="D232" s="487"/>
      <c r="E232" s="487"/>
      <c r="F232" s="269"/>
      <c r="G232" s="487"/>
      <c r="H232" s="487"/>
      <c r="I232" s="487"/>
      <c r="J232" s="487"/>
    </row>
    <row r="234" spans="2:10" ht="13" x14ac:dyDescent="0.25">
      <c r="B234" s="483"/>
      <c r="C234" s="484"/>
      <c r="D234" s="289"/>
      <c r="E234" s="288"/>
      <c r="F234" s="272"/>
      <c r="G234" s="483"/>
      <c r="H234" s="484"/>
      <c r="I234" s="289"/>
      <c r="J234" s="288"/>
    </row>
    <row r="235" spans="2:10" ht="13" x14ac:dyDescent="0.25">
      <c r="B235" s="483"/>
      <c r="C235" s="484"/>
      <c r="D235" s="289"/>
      <c r="E235" s="288"/>
      <c r="F235" s="272"/>
      <c r="G235" s="483"/>
      <c r="H235" s="484"/>
      <c r="I235" s="289"/>
      <c r="J235" s="288"/>
    </row>
    <row r="236" spans="2:10" ht="13" x14ac:dyDescent="0.25">
      <c r="B236" s="483"/>
      <c r="C236" s="484"/>
      <c r="D236" s="289"/>
      <c r="E236" s="288"/>
      <c r="F236" s="290"/>
      <c r="G236" s="483"/>
      <c r="H236" s="484"/>
      <c r="I236" s="289"/>
      <c r="J236" s="288"/>
    </row>
    <row r="237" spans="2:10" ht="13" x14ac:dyDescent="0.25">
      <c r="B237" s="483"/>
      <c r="C237" s="484"/>
      <c r="D237" s="289"/>
      <c r="E237" s="288"/>
      <c r="F237" s="290"/>
      <c r="G237" s="483"/>
      <c r="H237" s="484"/>
      <c r="I237" s="289"/>
      <c r="J237" s="288"/>
    </row>
    <row r="238" spans="2:10" ht="13" x14ac:dyDescent="0.25">
      <c r="B238" s="272"/>
      <c r="C238" s="288"/>
      <c r="D238" s="291"/>
      <c r="E238" s="288"/>
      <c r="F238" s="292"/>
      <c r="G238" s="272"/>
      <c r="H238" s="288"/>
      <c r="I238" s="291"/>
      <c r="J238" s="288"/>
    </row>
    <row r="239" spans="2:10" x14ac:dyDescent="0.25">
      <c r="B239" s="288"/>
      <c r="C239" s="292"/>
      <c r="D239" s="291"/>
      <c r="E239" s="288"/>
      <c r="F239" s="293"/>
      <c r="G239" s="288"/>
      <c r="H239" s="292"/>
      <c r="I239" s="291"/>
      <c r="J239" s="288"/>
    </row>
    <row r="240" spans="2:10" x14ac:dyDescent="0.25">
      <c r="B240" s="288"/>
      <c r="C240" s="292"/>
      <c r="D240" s="291"/>
      <c r="E240" s="288"/>
      <c r="F240" s="293"/>
      <c r="G240" s="288"/>
      <c r="H240" s="292"/>
      <c r="I240" s="291"/>
      <c r="J240" s="288"/>
    </row>
    <row r="241" spans="2:10" x14ac:dyDescent="0.25">
      <c r="B241" s="288"/>
      <c r="C241" s="292"/>
      <c r="D241" s="291"/>
      <c r="E241" s="288"/>
      <c r="F241" s="293"/>
      <c r="G241" s="288"/>
      <c r="H241" s="292"/>
      <c r="I241" s="291"/>
      <c r="J241" s="288"/>
    </row>
    <row r="242" spans="2:10" ht="13" x14ac:dyDescent="0.25">
      <c r="B242" s="288"/>
      <c r="C242" s="292"/>
      <c r="D242" s="291"/>
      <c r="E242" s="288"/>
      <c r="F242" s="294"/>
      <c r="G242" s="288"/>
      <c r="H242" s="292"/>
      <c r="I242" s="291"/>
      <c r="J242" s="288"/>
    </row>
    <row r="243" spans="2:10" ht="13" x14ac:dyDescent="0.25">
      <c r="B243" s="272"/>
      <c r="C243" s="292"/>
      <c r="D243" s="291"/>
      <c r="E243" s="288"/>
      <c r="F243" s="293"/>
      <c r="G243" s="272"/>
      <c r="H243" s="292"/>
      <c r="I243" s="291"/>
      <c r="J243" s="288"/>
    </row>
    <row r="244" spans="2:10" x14ac:dyDescent="0.25">
      <c r="B244" s="288"/>
      <c r="C244" s="292"/>
      <c r="D244" s="291"/>
      <c r="E244" s="288"/>
      <c r="F244" s="293"/>
      <c r="G244" s="288"/>
      <c r="H244" s="292"/>
      <c r="I244" s="291"/>
      <c r="J244" s="288"/>
    </row>
    <row r="245" spans="2:10" x14ac:dyDescent="0.25">
      <c r="B245" s="288"/>
      <c r="C245" s="292"/>
      <c r="D245" s="291"/>
      <c r="E245" s="288"/>
      <c r="F245" s="293"/>
      <c r="G245" s="288"/>
      <c r="H245" s="292"/>
      <c r="I245" s="291"/>
      <c r="J245" s="288"/>
    </row>
    <row r="246" spans="2:10" x14ac:dyDescent="0.25">
      <c r="B246" s="288"/>
      <c r="C246" s="292"/>
      <c r="D246" s="291"/>
      <c r="E246" s="288"/>
      <c r="F246" s="293"/>
      <c r="G246" s="288"/>
      <c r="H246" s="292"/>
      <c r="I246" s="291"/>
      <c r="J246" s="288"/>
    </row>
    <row r="247" spans="2:10" x14ac:dyDescent="0.25">
      <c r="B247" s="288"/>
      <c r="C247" s="292"/>
      <c r="D247" s="291"/>
      <c r="E247" s="288"/>
      <c r="F247" s="293"/>
      <c r="G247" s="288"/>
      <c r="H247" s="292"/>
      <c r="I247" s="291"/>
      <c r="J247" s="288"/>
    </row>
    <row r="248" spans="2:10" x14ac:dyDescent="0.25">
      <c r="B248" s="288"/>
      <c r="C248" s="292"/>
      <c r="D248" s="291"/>
      <c r="E248" s="288"/>
      <c r="F248" s="293"/>
      <c r="G248" s="288"/>
      <c r="H248" s="292"/>
      <c r="I248" s="291"/>
      <c r="J248" s="288"/>
    </row>
    <row r="249" spans="2:10" x14ac:dyDescent="0.25">
      <c r="B249" s="288"/>
      <c r="C249" s="292"/>
      <c r="D249" s="291"/>
      <c r="E249" s="288"/>
      <c r="F249" s="293"/>
      <c r="G249" s="288"/>
      <c r="H249" s="292"/>
      <c r="I249" s="291"/>
      <c r="J249" s="288"/>
    </row>
    <row r="250" spans="2:10" x14ac:dyDescent="0.25">
      <c r="B250" s="288"/>
      <c r="C250" s="292"/>
      <c r="D250" s="291"/>
      <c r="E250" s="288"/>
      <c r="F250" s="293"/>
      <c r="G250" s="288"/>
      <c r="H250" s="292"/>
      <c r="I250" s="291"/>
      <c r="J250" s="288"/>
    </row>
    <row r="251" spans="2:10" x14ac:dyDescent="0.25">
      <c r="B251" s="288"/>
      <c r="C251" s="292"/>
      <c r="D251" s="291"/>
      <c r="E251" s="288"/>
      <c r="F251" s="293"/>
      <c r="G251" s="288"/>
      <c r="H251" s="292"/>
      <c r="I251" s="291"/>
      <c r="J251" s="288"/>
    </row>
    <row r="252" spans="2:10" x14ac:dyDescent="0.25">
      <c r="B252" s="288"/>
      <c r="C252" s="292"/>
      <c r="D252" s="291"/>
      <c r="E252" s="288"/>
      <c r="F252" s="293"/>
      <c r="G252" s="288"/>
      <c r="H252" s="292"/>
      <c r="I252" s="291"/>
      <c r="J252" s="288"/>
    </row>
    <row r="253" spans="2:10" x14ac:dyDescent="0.25">
      <c r="B253" s="288"/>
      <c r="C253" s="292"/>
      <c r="D253" s="291"/>
      <c r="E253" s="288"/>
      <c r="F253" s="293"/>
      <c r="G253" s="288"/>
      <c r="H253" s="292"/>
      <c r="I253" s="291"/>
      <c r="J253" s="288"/>
    </row>
    <row r="254" spans="2:10" ht="13" x14ac:dyDescent="0.25">
      <c r="B254" s="288"/>
      <c r="C254" s="295"/>
      <c r="D254" s="289"/>
      <c r="E254" s="288"/>
      <c r="F254" s="293"/>
      <c r="G254" s="288"/>
      <c r="H254" s="295"/>
      <c r="I254" s="289"/>
      <c r="J254" s="288"/>
    </row>
    <row r="255" spans="2:10" x14ac:dyDescent="0.25">
      <c r="B255" s="288"/>
      <c r="C255" s="292"/>
      <c r="D255" s="291"/>
      <c r="E255" s="288"/>
      <c r="F255" s="293"/>
      <c r="G255" s="288"/>
      <c r="H255" s="292"/>
      <c r="I255" s="291"/>
      <c r="J255" s="288"/>
    </row>
    <row r="256" spans="2:10" x14ac:dyDescent="0.25">
      <c r="B256" s="288"/>
      <c r="C256" s="292"/>
      <c r="D256" s="291"/>
      <c r="E256" s="288"/>
      <c r="F256" s="293"/>
      <c r="G256" s="288"/>
      <c r="H256" s="292"/>
      <c r="I256" s="291"/>
      <c r="J256" s="288"/>
    </row>
    <row r="257" spans="2:10" x14ac:dyDescent="0.25">
      <c r="B257" s="288"/>
      <c r="C257" s="292"/>
      <c r="D257" s="291"/>
      <c r="E257" s="288"/>
      <c r="F257" s="293"/>
      <c r="G257" s="288"/>
      <c r="H257" s="292"/>
      <c r="I257" s="291"/>
      <c r="J257" s="288"/>
    </row>
    <row r="258" spans="2:10" x14ac:dyDescent="0.25">
      <c r="B258" s="288"/>
      <c r="C258" s="292"/>
      <c r="D258" s="291"/>
      <c r="E258" s="288"/>
      <c r="F258" s="293"/>
      <c r="G258" s="288"/>
      <c r="H258" s="292"/>
      <c r="I258" s="291"/>
      <c r="J258" s="288"/>
    </row>
    <row r="259" spans="2:10" x14ac:dyDescent="0.25">
      <c r="B259" s="288"/>
      <c r="C259" s="292"/>
      <c r="D259" s="291"/>
      <c r="E259" s="288"/>
      <c r="F259" s="293"/>
      <c r="G259" s="288"/>
      <c r="H259" s="292"/>
      <c r="I259" s="291"/>
      <c r="J259" s="288"/>
    </row>
    <row r="260" spans="2:10" x14ac:dyDescent="0.25">
      <c r="B260" s="288"/>
      <c r="C260" s="292"/>
      <c r="D260" s="291"/>
      <c r="E260" s="288"/>
      <c r="F260" s="293"/>
      <c r="G260" s="288"/>
      <c r="H260" s="292"/>
      <c r="I260" s="291"/>
      <c r="J260" s="288"/>
    </row>
    <row r="261" spans="2:10" x14ac:dyDescent="0.25">
      <c r="B261" s="288"/>
      <c r="C261" s="292"/>
      <c r="D261" s="291"/>
      <c r="E261" s="288"/>
      <c r="F261" s="293"/>
      <c r="G261" s="288"/>
      <c r="H261" s="292"/>
      <c r="I261" s="291"/>
      <c r="J261" s="288"/>
    </row>
    <row r="262" spans="2:10" x14ac:dyDescent="0.25">
      <c r="B262" s="288"/>
      <c r="C262" s="292"/>
      <c r="D262" s="291"/>
      <c r="E262" s="288"/>
      <c r="F262" s="293"/>
      <c r="G262" s="288"/>
      <c r="H262" s="292"/>
      <c r="I262" s="291"/>
      <c r="J262" s="288"/>
    </row>
    <row r="263" spans="2:10" x14ac:dyDescent="0.25">
      <c r="B263" s="288"/>
      <c r="C263" s="292"/>
      <c r="D263" s="291"/>
      <c r="E263" s="288"/>
      <c r="F263" s="293"/>
      <c r="G263" s="288"/>
      <c r="H263" s="292"/>
      <c r="I263" s="291"/>
      <c r="J263" s="288"/>
    </row>
    <row r="264" spans="2:10" x14ac:dyDescent="0.25">
      <c r="B264" s="288"/>
      <c r="C264" s="292"/>
      <c r="D264" s="291"/>
      <c r="E264" s="288"/>
      <c r="F264" s="293"/>
      <c r="G264" s="288"/>
      <c r="H264" s="292"/>
      <c r="I264" s="291"/>
      <c r="J264" s="288"/>
    </row>
    <row r="265" spans="2:10" x14ac:dyDescent="0.25">
      <c r="B265" s="288"/>
      <c r="C265" s="292"/>
      <c r="D265" s="291"/>
      <c r="E265" s="288"/>
      <c r="F265" s="293"/>
      <c r="G265" s="288"/>
      <c r="H265" s="292"/>
      <c r="I265" s="291"/>
      <c r="J265" s="288"/>
    </row>
    <row r="266" spans="2:10" x14ac:dyDescent="0.25">
      <c r="B266" s="288"/>
      <c r="C266" s="292"/>
      <c r="D266" s="291"/>
      <c r="E266" s="288"/>
      <c r="F266" s="293"/>
      <c r="G266" s="288"/>
      <c r="H266" s="292"/>
      <c r="I266" s="291"/>
      <c r="J266" s="288"/>
    </row>
    <row r="267" spans="2:10" x14ac:dyDescent="0.25">
      <c r="B267" s="288"/>
      <c r="C267" s="292"/>
      <c r="D267" s="291"/>
      <c r="E267" s="288"/>
      <c r="F267" s="293"/>
      <c r="G267" s="288"/>
      <c r="H267" s="292"/>
      <c r="I267" s="291"/>
      <c r="J267" s="288"/>
    </row>
    <row r="268" spans="2:10" ht="13" x14ac:dyDescent="0.25">
      <c r="B268" s="288"/>
      <c r="C268" s="295"/>
      <c r="D268" s="289"/>
      <c r="E268" s="288"/>
      <c r="F268" s="293"/>
      <c r="G268" s="288"/>
      <c r="H268" s="295"/>
      <c r="I268" s="289"/>
      <c r="J268" s="288"/>
    </row>
    <row r="269" spans="2:10" x14ac:dyDescent="0.25">
      <c r="B269" s="288"/>
      <c r="C269" s="292"/>
      <c r="D269" s="291"/>
      <c r="E269" s="288"/>
      <c r="F269" s="293"/>
      <c r="G269" s="288"/>
      <c r="H269" s="292"/>
      <c r="I269" s="291"/>
      <c r="J269" s="288"/>
    </row>
    <row r="270" spans="2:10" ht="13" x14ac:dyDescent="0.25">
      <c r="B270" s="288"/>
      <c r="C270" s="292"/>
      <c r="D270" s="291"/>
      <c r="E270" s="288"/>
      <c r="F270" s="294"/>
      <c r="G270" s="288"/>
      <c r="H270" s="292"/>
      <c r="I270" s="291"/>
      <c r="J270" s="288"/>
    </row>
    <row r="271" spans="2:10" x14ac:dyDescent="0.25">
      <c r="B271" s="288"/>
      <c r="C271" s="288"/>
      <c r="D271" s="291"/>
      <c r="E271" s="288"/>
      <c r="F271" s="293"/>
      <c r="G271" s="288"/>
      <c r="H271" s="288"/>
      <c r="I271" s="291"/>
      <c r="J271" s="288"/>
    </row>
    <row r="272" spans="2:10" x14ac:dyDescent="0.25">
      <c r="B272" s="288"/>
      <c r="C272" s="288"/>
      <c r="D272" s="291"/>
      <c r="E272" s="288"/>
      <c r="F272" s="293"/>
      <c r="G272" s="288"/>
      <c r="H272" s="288"/>
      <c r="I272" s="291"/>
      <c r="J272" s="288"/>
    </row>
    <row r="273" spans="2:10" x14ac:dyDescent="0.25">
      <c r="B273" s="288"/>
      <c r="C273" s="292"/>
      <c r="D273" s="291"/>
      <c r="E273" s="288"/>
      <c r="F273" s="293"/>
      <c r="G273" s="288"/>
      <c r="H273" s="292"/>
      <c r="I273" s="291"/>
      <c r="J273" s="288"/>
    </row>
    <row r="274" spans="2:10" x14ac:dyDescent="0.25">
      <c r="B274" s="288"/>
      <c r="C274" s="292"/>
      <c r="D274" s="291"/>
      <c r="E274" s="288"/>
      <c r="F274" s="293"/>
      <c r="G274" s="288"/>
      <c r="H274" s="292"/>
      <c r="I274" s="291"/>
      <c r="J274" s="288"/>
    </row>
    <row r="275" spans="2:10" x14ac:dyDescent="0.25">
      <c r="B275" s="288"/>
      <c r="C275" s="292"/>
      <c r="D275" s="291"/>
      <c r="E275" s="288"/>
      <c r="F275" s="293"/>
      <c r="G275" s="288"/>
      <c r="H275" s="292"/>
      <c r="I275" s="291"/>
      <c r="J275" s="288"/>
    </row>
    <row r="276" spans="2:10" x14ac:dyDescent="0.25">
      <c r="B276" s="288"/>
      <c r="C276" s="292"/>
      <c r="D276" s="291"/>
      <c r="E276" s="288"/>
      <c r="F276" s="293"/>
      <c r="G276" s="288"/>
      <c r="H276" s="292"/>
      <c r="I276" s="291"/>
      <c r="J276" s="288"/>
    </row>
    <row r="277" spans="2:10" x14ac:dyDescent="0.25">
      <c r="B277" s="288"/>
      <c r="C277" s="292"/>
      <c r="D277" s="291"/>
      <c r="E277" s="288"/>
      <c r="F277" s="293"/>
      <c r="G277" s="288"/>
      <c r="H277" s="292"/>
      <c r="I277" s="291"/>
      <c r="J277" s="288"/>
    </row>
    <row r="278" spans="2:10" x14ac:dyDescent="0.25">
      <c r="B278" s="288"/>
      <c r="C278" s="292"/>
      <c r="D278" s="291"/>
      <c r="E278" s="288"/>
      <c r="F278" s="293"/>
      <c r="G278" s="288"/>
      <c r="H278" s="292"/>
      <c r="I278" s="291"/>
      <c r="J278" s="288"/>
    </row>
    <row r="279" spans="2:10" x14ac:dyDescent="0.25">
      <c r="B279" s="288"/>
      <c r="C279" s="292"/>
      <c r="D279" s="291"/>
      <c r="E279" s="288"/>
      <c r="F279" s="293"/>
      <c r="G279" s="288"/>
      <c r="H279" s="292"/>
      <c r="I279" s="291"/>
      <c r="J279" s="288"/>
    </row>
    <row r="280" spans="2:10" x14ac:dyDescent="0.25">
      <c r="B280" s="288"/>
      <c r="C280" s="292"/>
      <c r="D280" s="291"/>
      <c r="E280" s="288"/>
      <c r="F280" s="293"/>
      <c r="G280" s="288"/>
      <c r="H280" s="292"/>
      <c r="I280" s="291"/>
      <c r="J280" s="288"/>
    </row>
    <row r="281" spans="2:10" x14ac:dyDescent="0.25">
      <c r="B281" s="288"/>
      <c r="C281" s="292"/>
      <c r="D281" s="291"/>
      <c r="E281" s="288"/>
      <c r="F281" s="293"/>
      <c r="G281" s="288"/>
      <c r="H281" s="292"/>
      <c r="I281" s="291"/>
      <c r="J281" s="288"/>
    </row>
    <row r="282" spans="2:10" ht="13" x14ac:dyDescent="0.25">
      <c r="B282" s="288"/>
      <c r="C282" s="292"/>
      <c r="D282" s="291"/>
      <c r="E282" s="288"/>
      <c r="F282" s="294"/>
      <c r="G282" s="288"/>
      <c r="H282" s="292"/>
      <c r="I282" s="291"/>
      <c r="J282" s="288"/>
    </row>
    <row r="283" spans="2:10" x14ac:dyDescent="0.25">
      <c r="B283" s="288"/>
      <c r="C283" s="288"/>
      <c r="D283" s="291"/>
      <c r="E283" s="288"/>
      <c r="F283" s="293"/>
      <c r="G283" s="288"/>
      <c r="H283" s="288"/>
      <c r="I283" s="291"/>
      <c r="J283" s="288"/>
    </row>
    <row r="284" spans="2:10" x14ac:dyDescent="0.25">
      <c r="B284" s="288"/>
      <c r="C284" s="288"/>
      <c r="D284" s="291"/>
      <c r="E284" s="288"/>
      <c r="F284" s="293"/>
      <c r="G284" s="288"/>
      <c r="H284" s="288"/>
      <c r="I284" s="291"/>
      <c r="J284" s="288"/>
    </row>
    <row r="285" spans="2:10" x14ac:dyDescent="0.25">
      <c r="B285" s="288"/>
      <c r="C285" s="292"/>
      <c r="D285" s="291"/>
      <c r="E285" s="288"/>
      <c r="F285" s="293"/>
      <c r="G285" s="288"/>
      <c r="H285" s="292"/>
      <c r="I285" s="291"/>
      <c r="J285" s="288"/>
    </row>
    <row r="286" spans="2:10" x14ac:dyDescent="0.25">
      <c r="B286" s="483"/>
      <c r="C286" s="292"/>
      <c r="D286" s="291"/>
      <c r="E286" s="288"/>
      <c r="F286" s="293"/>
      <c r="G286" s="483"/>
      <c r="H286" s="292"/>
      <c r="I286" s="291"/>
      <c r="J286" s="288"/>
    </row>
    <row r="287" spans="2:10" x14ac:dyDescent="0.25">
      <c r="B287" s="483"/>
      <c r="C287" s="292"/>
      <c r="D287" s="291"/>
      <c r="E287" s="288"/>
      <c r="F287" s="293"/>
      <c r="G287" s="483"/>
      <c r="H287" s="292"/>
      <c r="I287" s="291"/>
      <c r="J287" s="288"/>
    </row>
    <row r="288" spans="2:10" ht="13" x14ac:dyDescent="0.25">
      <c r="B288" s="288"/>
      <c r="C288" s="292"/>
      <c r="D288" s="291"/>
      <c r="E288" s="288"/>
      <c r="F288" s="294"/>
      <c r="G288" s="288"/>
      <c r="H288" s="292"/>
      <c r="I288" s="291"/>
      <c r="J288" s="288"/>
    </row>
    <row r="289" spans="2:10" x14ac:dyDescent="0.25">
      <c r="B289" s="288"/>
      <c r="C289" s="288"/>
      <c r="D289" s="291"/>
      <c r="E289" s="288"/>
      <c r="F289" s="293"/>
      <c r="G289" s="288"/>
      <c r="H289" s="288"/>
      <c r="I289" s="291"/>
      <c r="J289" s="288"/>
    </row>
    <row r="290" spans="2:10" x14ac:dyDescent="0.25">
      <c r="B290" s="288"/>
      <c r="C290" s="288"/>
      <c r="D290" s="291"/>
      <c r="E290" s="288"/>
      <c r="F290" s="293"/>
      <c r="G290" s="288"/>
      <c r="H290" s="288"/>
      <c r="I290" s="291"/>
      <c r="J290" s="288"/>
    </row>
    <row r="291" spans="2:10" x14ac:dyDescent="0.25">
      <c r="B291" s="288"/>
      <c r="C291" s="292"/>
      <c r="D291" s="291"/>
      <c r="E291" s="288"/>
      <c r="F291" s="293"/>
      <c r="G291" s="288"/>
      <c r="H291" s="292"/>
      <c r="I291" s="291"/>
      <c r="J291" s="288"/>
    </row>
    <row r="292" spans="2:10" x14ac:dyDescent="0.25">
      <c r="B292" s="288"/>
      <c r="C292" s="292"/>
      <c r="D292" s="291"/>
      <c r="E292" s="288"/>
      <c r="F292" s="293"/>
      <c r="G292" s="288"/>
      <c r="H292" s="292"/>
      <c r="I292" s="291"/>
      <c r="J292" s="288"/>
    </row>
    <row r="293" spans="2:10" x14ac:dyDescent="0.25">
      <c r="B293" s="288"/>
      <c r="C293" s="292"/>
      <c r="D293" s="291"/>
      <c r="E293" s="288"/>
      <c r="F293" s="293"/>
      <c r="G293" s="288"/>
      <c r="H293" s="292"/>
      <c r="I293" s="291"/>
      <c r="J293" s="288"/>
    </row>
    <row r="294" spans="2:10" x14ac:dyDescent="0.25">
      <c r="B294" s="288"/>
      <c r="C294" s="292"/>
      <c r="D294" s="291"/>
      <c r="E294" s="288"/>
      <c r="F294" s="293"/>
      <c r="G294" s="288"/>
      <c r="H294" s="292"/>
      <c r="I294" s="291"/>
      <c r="J294" s="288"/>
    </row>
    <row r="295" spans="2:10" x14ac:dyDescent="0.25">
      <c r="B295" s="288"/>
      <c r="C295" s="292"/>
      <c r="D295" s="291"/>
      <c r="E295" s="288"/>
      <c r="F295" s="293"/>
      <c r="G295" s="288"/>
      <c r="H295" s="292"/>
      <c r="I295" s="291"/>
      <c r="J295" s="288"/>
    </row>
    <row r="296" spans="2:10" x14ac:dyDescent="0.25">
      <c r="B296" s="288"/>
      <c r="C296" s="292"/>
      <c r="D296" s="291"/>
      <c r="E296" s="288"/>
      <c r="F296" s="293"/>
      <c r="G296" s="288"/>
      <c r="H296" s="292"/>
      <c r="I296" s="291"/>
      <c r="J296" s="288"/>
    </row>
    <row r="297" spans="2:10" x14ac:dyDescent="0.25">
      <c r="B297" s="288"/>
      <c r="C297" s="292"/>
      <c r="D297" s="291"/>
      <c r="E297" s="288"/>
      <c r="F297" s="293"/>
      <c r="G297" s="288"/>
      <c r="H297" s="292"/>
      <c r="I297" s="291"/>
      <c r="J297" s="288"/>
    </row>
    <row r="298" spans="2:10" ht="13" x14ac:dyDescent="0.25">
      <c r="B298" s="288"/>
      <c r="C298" s="292"/>
      <c r="D298" s="291"/>
      <c r="E298" s="288"/>
      <c r="F298" s="294"/>
      <c r="G298" s="288"/>
      <c r="H298" s="292"/>
      <c r="I298" s="291"/>
      <c r="J298" s="288"/>
    </row>
    <row r="299" spans="2:10" x14ac:dyDescent="0.25">
      <c r="B299" s="288"/>
      <c r="C299" s="292"/>
      <c r="D299" s="291"/>
      <c r="E299" s="288"/>
      <c r="F299" s="293"/>
      <c r="G299" s="288"/>
      <c r="H299" s="292"/>
      <c r="I299" s="291"/>
      <c r="J299" s="288"/>
    </row>
    <row r="300" spans="2:10" ht="13" x14ac:dyDescent="0.25">
      <c r="B300" s="288"/>
      <c r="C300" s="292"/>
      <c r="D300" s="291"/>
      <c r="E300" s="288"/>
      <c r="F300" s="294"/>
      <c r="G300" s="288"/>
      <c r="H300" s="292"/>
      <c r="I300" s="291"/>
      <c r="J300" s="288"/>
    </row>
    <row r="302" spans="2:10" x14ac:dyDescent="0.25">
      <c r="B302" s="481"/>
      <c r="C302" s="481"/>
      <c r="D302" s="481"/>
      <c r="E302" s="481"/>
      <c r="F302" s="284"/>
      <c r="G302" s="481"/>
      <c r="H302" s="481"/>
      <c r="I302" s="481"/>
      <c r="J302" s="481"/>
    </row>
    <row r="303" spans="2:10" x14ac:dyDescent="0.25">
      <c r="B303" s="488"/>
      <c r="C303" s="488"/>
      <c r="D303" s="488"/>
      <c r="E303" s="488"/>
      <c r="F303" s="296"/>
      <c r="G303" s="488"/>
      <c r="H303" s="488"/>
      <c r="I303" s="488"/>
      <c r="J303" s="488"/>
    </row>
    <row r="305" spans="2:10" x14ac:dyDescent="0.25">
      <c r="B305" s="481"/>
      <c r="C305" s="481"/>
      <c r="G305" s="481"/>
      <c r="H305" s="481"/>
    </row>
    <row r="307" spans="2:10" x14ac:dyDescent="0.25">
      <c r="B307" s="481"/>
      <c r="C307" s="481"/>
      <c r="G307" s="481"/>
      <c r="H307" s="481"/>
    </row>
    <row r="308" spans="2:10" x14ac:dyDescent="0.25">
      <c r="B308" s="481"/>
      <c r="C308" s="481"/>
      <c r="G308" s="481"/>
      <c r="H308" s="481"/>
    </row>
    <row r="310" spans="2:10" x14ac:dyDescent="0.25">
      <c r="B310" s="481"/>
      <c r="C310" s="481"/>
      <c r="G310" s="481"/>
      <c r="H310" s="481"/>
    </row>
    <row r="312" spans="2:10" x14ac:dyDescent="0.25">
      <c r="B312" s="481"/>
      <c r="C312" s="481"/>
      <c r="G312" s="481"/>
      <c r="H312" s="481"/>
    </row>
    <row r="313" spans="2:10" x14ac:dyDescent="0.25">
      <c r="B313" s="481"/>
      <c r="C313" s="481"/>
      <c r="G313" s="481"/>
      <c r="H313" s="481"/>
    </row>
    <row r="314" spans="2:10" x14ac:dyDescent="0.25">
      <c r="B314" s="481"/>
      <c r="C314" s="481"/>
      <c r="G314" s="481"/>
      <c r="H314" s="481"/>
    </row>
    <row r="315" spans="2:10" ht="13" x14ac:dyDescent="0.3">
      <c r="B315" s="485"/>
      <c r="C315" s="485"/>
      <c r="D315" s="485"/>
      <c r="E315" s="485"/>
      <c r="F315" s="248"/>
      <c r="G315" s="485"/>
      <c r="H315" s="485"/>
      <c r="I315" s="485"/>
      <c r="J315" s="485"/>
    </row>
    <row r="316" spans="2:10" ht="13" x14ac:dyDescent="0.3">
      <c r="B316" s="486"/>
      <c r="C316" s="486"/>
      <c r="D316" s="486"/>
      <c r="E316" s="486"/>
      <c r="F316" s="287"/>
      <c r="G316" s="486"/>
      <c r="H316" s="486"/>
      <c r="I316" s="486"/>
      <c r="J316" s="486"/>
    </row>
    <row r="318" spans="2:10" ht="13" x14ac:dyDescent="0.3">
      <c r="B318" s="487"/>
      <c r="C318" s="487"/>
      <c r="D318" s="487"/>
      <c r="E318" s="487"/>
      <c r="F318" s="269"/>
      <c r="G318" s="487"/>
      <c r="H318" s="487"/>
      <c r="I318" s="487"/>
      <c r="J318" s="487"/>
    </row>
    <row r="320" spans="2:10" ht="13" x14ac:dyDescent="0.25">
      <c r="B320" s="483"/>
      <c r="C320" s="484"/>
      <c r="D320" s="289"/>
      <c r="E320" s="288"/>
      <c r="F320" s="272"/>
      <c r="G320" s="483"/>
      <c r="H320" s="484"/>
      <c r="I320" s="289"/>
      <c r="J320" s="288"/>
    </row>
    <row r="321" spans="2:10" ht="13" x14ac:dyDescent="0.25">
      <c r="B321" s="483"/>
      <c r="C321" s="484"/>
      <c r="D321" s="289"/>
      <c r="E321" s="288"/>
      <c r="F321" s="272"/>
      <c r="G321" s="483"/>
      <c r="H321" s="484"/>
      <c r="I321" s="289"/>
      <c r="J321" s="288"/>
    </row>
    <row r="322" spans="2:10" ht="13" x14ac:dyDescent="0.25">
      <c r="B322" s="483"/>
      <c r="C322" s="484"/>
      <c r="D322" s="289"/>
      <c r="E322" s="288"/>
      <c r="F322" s="290"/>
      <c r="G322" s="483"/>
      <c r="H322" s="484"/>
      <c r="I322" s="289"/>
      <c r="J322" s="288"/>
    </row>
    <row r="323" spans="2:10" ht="13" x14ac:dyDescent="0.25">
      <c r="B323" s="483"/>
      <c r="C323" s="484"/>
      <c r="D323" s="289"/>
      <c r="E323" s="288"/>
      <c r="F323" s="290"/>
      <c r="G323" s="483"/>
      <c r="H323" s="484"/>
      <c r="I323" s="289"/>
      <c r="J323" s="288"/>
    </row>
    <row r="324" spans="2:10" ht="13" x14ac:dyDescent="0.25">
      <c r="B324" s="272"/>
      <c r="C324" s="288"/>
      <c r="D324" s="291"/>
      <c r="E324" s="288"/>
      <c r="F324" s="292"/>
      <c r="G324" s="272"/>
      <c r="H324" s="288"/>
      <c r="I324" s="291"/>
      <c r="J324" s="288"/>
    </row>
    <row r="325" spans="2:10" x14ac:dyDescent="0.25">
      <c r="B325" s="288"/>
      <c r="C325" s="292"/>
      <c r="D325" s="291"/>
      <c r="E325" s="288"/>
      <c r="F325" s="293"/>
      <c r="G325" s="288"/>
      <c r="H325" s="292"/>
      <c r="I325" s="291"/>
      <c r="J325" s="288"/>
    </row>
    <row r="326" spans="2:10" x14ac:dyDescent="0.25">
      <c r="B326" s="288"/>
      <c r="C326" s="292"/>
      <c r="D326" s="291"/>
      <c r="E326" s="288"/>
      <c r="F326" s="293"/>
      <c r="G326" s="288"/>
      <c r="H326" s="292"/>
      <c r="I326" s="291"/>
      <c r="J326" s="288"/>
    </row>
    <row r="327" spans="2:10" x14ac:dyDescent="0.25">
      <c r="B327" s="288"/>
      <c r="C327" s="292"/>
      <c r="D327" s="291"/>
      <c r="E327" s="288"/>
      <c r="F327" s="293"/>
      <c r="G327" s="288"/>
      <c r="H327" s="292"/>
      <c r="I327" s="291"/>
      <c r="J327" s="288"/>
    </row>
    <row r="328" spans="2:10" ht="13" x14ac:dyDescent="0.25">
      <c r="B328" s="288"/>
      <c r="C328" s="292"/>
      <c r="D328" s="291"/>
      <c r="E328" s="288"/>
      <c r="F328" s="294"/>
      <c r="G328" s="288"/>
      <c r="H328" s="292"/>
      <c r="I328" s="291"/>
      <c r="J328" s="288"/>
    </row>
    <row r="329" spans="2:10" ht="13" x14ac:dyDescent="0.25">
      <c r="B329" s="272"/>
      <c r="C329" s="292"/>
      <c r="D329" s="291"/>
      <c r="E329" s="288"/>
      <c r="F329" s="293"/>
      <c r="G329" s="272"/>
      <c r="H329" s="292"/>
      <c r="I329" s="291"/>
      <c r="J329" s="288"/>
    </row>
    <row r="330" spans="2:10" x14ac:dyDescent="0.25">
      <c r="B330" s="288"/>
      <c r="C330" s="292"/>
      <c r="D330" s="291"/>
      <c r="E330" s="288"/>
      <c r="F330" s="293"/>
      <c r="G330" s="288"/>
      <c r="H330" s="292"/>
      <c r="I330" s="291"/>
      <c r="J330" s="288"/>
    </row>
    <row r="331" spans="2:10" x14ac:dyDescent="0.25">
      <c r="B331" s="288"/>
      <c r="C331" s="292"/>
      <c r="D331" s="291"/>
      <c r="E331" s="288"/>
      <c r="F331" s="293"/>
      <c r="G331" s="288"/>
      <c r="H331" s="292"/>
      <c r="I331" s="291"/>
      <c r="J331" s="288"/>
    </row>
    <row r="332" spans="2:10" x14ac:dyDescent="0.25">
      <c r="B332" s="288"/>
      <c r="C332" s="292"/>
      <c r="D332" s="291"/>
      <c r="E332" s="288"/>
      <c r="F332" s="293"/>
      <c r="G332" s="288"/>
      <c r="H332" s="292"/>
      <c r="I332" s="291"/>
      <c r="J332" s="288"/>
    </row>
    <row r="333" spans="2:10" x14ac:dyDescent="0.25">
      <c r="B333" s="288"/>
      <c r="C333" s="292"/>
      <c r="D333" s="291"/>
      <c r="E333" s="288"/>
      <c r="F333" s="293"/>
      <c r="G333" s="288"/>
      <c r="H333" s="292"/>
      <c r="I333" s="291"/>
      <c r="J333" s="288"/>
    </row>
    <row r="334" spans="2:10" x14ac:dyDescent="0.25">
      <c r="B334" s="288"/>
      <c r="C334" s="292"/>
      <c r="D334" s="291"/>
      <c r="E334" s="288"/>
      <c r="F334" s="293"/>
      <c r="G334" s="288"/>
      <c r="H334" s="292"/>
      <c r="I334" s="291"/>
      <c r="J334" s="288"/>
    </row>
    <row r="335" spans="2:10" x14ac:dyDescent="0.25">
      <c r="B335" s="288"/>
      <c r="C335" s="292"/>
      <c r="D335" s="291"/>
      <c r="E335" s="288"/>
      <c r="F335" s="293"/>
      <c r="G335" s="288"/>
      <c r="H335" s="292"/>
      <c r="I335" s="291"/>
      <c r="J335" s="288"/>
    </row>
    <row r="336" spans="2:10" x14ac:dyDescent="0.25">
      <c r="B336" s="288"/>
      <c r="C336" s="292"/>
      <c r="D336" s="291"/>
      <c r="E336" s="288"/>
      <c r="F336" s="293"/>
      <c r="G336" s="288"/>
      <c r="H336" s="292"/>
      <c r="I336" s="291"/>
      <c r="J336" s="288"/>
    </row>
    <row r="337" spans="2:10" x14ac:dyDescent="0.25">
      <c r="B337" s="288"/>
      <c r="C337" s="273"/>
      <c r="D337" s="291"/>
      <c r="E337" s="288"/>
      <c r="F337" s="293"/>
      <c r="G337" s="288"/>
      <c r="H337" s="273"/>
      <c r="I337" s="291"/>
      <c r="J337" s="288"/>
    </row>
    <row r="338" spans="2:10" x14ac:dyDescent="0.25">
      <c r="B338" s="288"/>
      <c r="C338" s="292"/>
      <c r="D338" s="291"/>
      <c r="E338" s="288"/>
      <c r="F338" s="293"/>
      <c r="G338" s="288"/>
      <c r="H338" s="292"/>
      <c r="I338" s="291"/>
      <c r="J338" s="288"/>
    </row>
    <row r="339" spans="2:10" x14ac:dyDescent="0.25">
      <c r="B339" s="288"/>
      <c r="C339" s="292"/>
      <c r="D339" s="291"/>
      <c r="E339" s="288"/>
      <c r="F339" s="293"/>
      <c r="G339" s="288"/>
      <c r="H339" s="292"/>
      <c r="I339" s="291"/>
      <c r="J339" s="288"/>
    </row>
    <row r="340" spans="2:10" ht="13" x14ac:dyDescent="0.25">
      <c r="B340" s="288"/>
      <c r="C340" s="295"/>
      <c r="D340" s="289"/>
      <c r="E340" s="288"/>
      <c r="F340" s="293"/>
      <c r="G340" s="288"/>
      <c r="H340" s="295"/>
      <c r="I340" s="289"/>
      <c r="J340" s="288"/>
    </row>
    <row r="341" spans="2:10" x14ac:dyDescent="0.25">
      <c r="B341" s="288"/>
      <c r="C341" s="292"/>
      <c r="D341" s="291"/>
      <c r="E341" s="288"/>
      <c r="F341" s="293"/>
      <c r="G341" s="288"/>
      <c r="H341" s="292"/>
      <c r="I341" s="291"/>
      <c r="J341" s="288"/>
    </row>
    <row r="342" spans="2:10" x14ac:dyDescent="0.25">
      <c r="B342" s="288"/>
      <c r="C342" s="292"/>
      <c r="D342" s="291"/>
      <c r="E342" s="288"/>
      <c r="F342" s="293"/>
      <c r="G342" s="288"/>
      <c r="H342" s="292"/>
      <c r="I342" s="291"/>
      <c r="J342" s="288"/>
    </row>
    <row r="343" spans="2:10" x14ac:dyDescent="0.25">
      <c r="B343" s="288"/>
      <c r="C343" s="292"/>
      <c r="D343" s="291"/>
      <c r="E343" s="288"/>
      <c r="F343" s="293"/>
      <c r="G343" s="288"/>
      <c r="H343" s="292"/>
      <c r="I343" s="291"/>
      <c r="J343" s="288"/>
    </row>
    <row r="344" spans="2:10" x14ac:dyDescent="0.25">
      <c r="B344" s="288"/>
      <c r="C344" s="292"/>
      <c r="D344" s="291"/>
      <c r="E344" s="288"/>
      <c r="F344" s="293"/>
      <c r="G344" s="288"/>
      <c r="H344" s="292"/>
      <c r="I344" s="291"/>
      <c r="J344" s="288"/>
    </row>
    <row r="345" spans="2:10" x14ac:dyDescent="0.25">
      <c r="B345" s="288"/>
      <c r="C345" s="292"/>
      <c r="D345" s="291"/>
      <c r="E345" s="288"/>
      <c r="F345" s="293"/>
      <c r="G345" s="288"/>
      <c r="H345" s="292"/>
      <c r="I345" s="291"/>
      <c r="J345" s="288"/>
    </row>
    <row r="346" spans="2:10" x14ac:dyDescent="0.25">
      <c r="B346" s="288"/>
      <c r="C346" s="292"/>
      <c r="D346" s="291"/>
      <c r="E346" s="288"/>
      <c r="F346" s="293"/>
      <c r="G346" s="288"/>
      <c r="H346" s="292"/>
      <c r="I346" s="291"/>
      <c r="J346" s="288"/>
    </row>
    <row r="347" spans="2:10" x14ac:dyDescent="0.25">
      <c r="B347" s="288"/>
      <c r="C347" s="292"/>
      <c r="D347" s="291"/>
      <c r="E347" s="288"/>
      <c r="F347" s="293"/>
      <c r="G347" s="288"/>
      <c r="H347" s="292"/>
      <c r="I347" s="291"/>
      <c r="J347" s="288"/>
    </row>
    <row r="348" spans="2:10" x14ac:dyDescent="0.25">
      <c r="B348" s="288"/>
      <c r="C348" s="292"/>
      <c r="D348" s="291"/>
      <c r="E348" s="288"/>
      <c r="F348" s="293"/>
      <c r="G348" s="288"/>
      <c r="H348" s="292"/>
      <c r="I348" s="291"/>
      <c r="J348" s="288"/>
    </row>
    <row r="349" spans="2:10" x14ac:dyDescent="0.25">
      <c r="B349" s="288"/>
      <c r="C349" s="292"/>
      <c r="D349" s="291"/>
      <c r="E349" s="288"/>
      <c r="F349" s="293"/>
      <c r="G349" s="288"/>
      <c r="H349" s="292"/>
      <c r="I349" s="291"/>
      <c r="J349" s="288"/>
    </row>
    <row r="350" spans="2:10" x14ac:dyDescent="0.25">
      <c r="B350" s="288"/>
      <c r="C350" s="292"/>
      <c r="D350" s="291"/>
      <c r="E350" s="288"/>
      <c r="F350" s="293"/>
      <c r="G350" s="288"/>
      <c r="H350" s="292"/>
      <c r="I350" s="291"/>
      <c r="J350" s="288"/>
    </row>
    <row r="351" spans="2:10" x14ac:dyDescent="0.25">
      <c r="B351" s="288"/>
      <c r="C351" s="292"/>
      <c r="D351" s="291"/>
      <c r="E351" s="288"/>
      <c r="F351" s="293"/>
      <c r="G351" s="288"/>
      <c r="H351" s="292"/>
      <c r="I351" s="291"/>
      <c r="J351" s="288"/>
    </row>
    <row r="352" spans="2:10" x14ac:dyDescent="0.25">
      <c r="B352" s="288"/>
      <c r="C352" s="292"/>
      <c r="D352" s="291"/>
      <c r="E352" s="288"/>
      <c r="F352" s="293"/>
      <c r="G352" s="288"/>
      <c r="H352" s="292"/>
      <c r="I352" s="291"/>
      <c r="J352" s="288"/>
    </row>
    <row r="353" spans="2:10" x14ac:dyDescent="0.25">
      <c r="B353" s="288"/>
      <c r="C353" s="292"/>
      <c r="D353" s="291"/>
      <c r="E353" s="288"/>
      <c r="F353" s="293"/>
      <c r="G353" s="288"/>
      <c r="H353" s="292"/>
      <c r="I353" s="291"/>
      <c r="J353" s="288"/>
    </row>
    <row r="354" spans="2:10" ht="13" x14ac:dyDescent="0.25">
      <c r="B354" s="288"/>
      <c r="C354" s="295"/>
      <c r="D354" s="289"/>
      <c r="E354" s="288"/>
      <c r="F354" s="293"/>
      <c r="G354" s="288"/>
      <c r="H354" s="295"/>
      <c r="I354" s="289"/>
      <c r="J354" s="288"/>
    </row>
    <row r="355" spans="2:10" x14ac:dyDescent="0.25">
      <c r="B355" s="288"/>
      <c r="C355" s="292"/>
      <c r="D355" s="291"/>
      <c r="E355" s="288"/>
      <c r="F355" s="293"/>
      <c r="G355" s="288"/>
      <c r="H355" s="292"/>
      <c r="I355" s="291"/>
      <c r="J355" s="288"/>
    </row>
    <row r="356" spans="2:10" ht="13" x14ac:dyDescent="0.25">
      <c r="B356" s="288"/>
      <c r="C356" s="292"/>
      <c r="D356" s="291"/>
      <c r="E356" s="288"/>
      <c r="F356" s="294"/>
      <c r="G356" s="288"/>
      <c r="H356" s="292"/>
      <c r="I356" s="291"/>
      <c r="J356" s="288"/>
    </row>
    <row r="357" spans="2:10" x14ac:dyDescent="0.25">
      <c r="B357" s="288"/>
      <c r="C357" s="288"/>
      <c r="D357" s="291"/>
      <c r="E357" s="288"/>
      <c r="F357" s="293"/>
      <c r="G357" s="288"/>
      <c r="H357" s="288"/>
      <c r="I357" s="291"/>
      <c r="J357" s="288"/>
    </row>
    <row r="358" spans="2:10" x14ac:dyDescent="0.25">
      <c r="B358" s="288"/>
      <c r="C358" s="288"/>
      <c r="D358" s="291"/>
      <c r="E358" s="288"/>
      <c r="F358" s="293"/>
      <c r="G358" s="288"/>
      <c r="H358" s="288"/>
      <c r="I358" s="291"/>
      <c r="J358" s="288"/>
    </row>
    <row r="359" spans="2:10" x14ac:dyDescent="0.25">
      <c r="B359" s="288"/>
      <c r="C359" s="292"/>
      <c r="D359" s="291"/>
      <c r="E359" s="288"/>
      <c r="F359" s="293"/>
      <c r="G359" s="288"/>
      <c r="H359" s="292"/>
      <c r="I359" s="291"/>
      <c r="J359" s="288"/>
    </row>
    <row r="360" spans="2:10" x14ac:dyDescent="0.25">
      <c r="B360" s="288"/>
      <c r="C360" s="292"/>
      <c r="D360" s="291"/>
      <c r="E360" s="288"/>
      <c r="F360" s="293"/>
      <c r="G360" s="288"/>
      <c r="H360" s="292"/>
      <c r="I360" s="291"/>
      <c r="J360" s="288"/>
    </row>
    <row r="361" spans="2:10" x14ac:dyDescent="0.25">
      <c r="B361" s="288"/>
      <c r="C361" s="292"/>
      <c r="D361" s="291"/>
      <c r="E361" s="288"/>
      <c r="F361" s="293"/>
      <c r="G361" s="288"/>
      <c r="H361" s="292"/>
      <c r="I361" s="291"/>
      <c r="J361" s="288"/>
    </row>
    <row r="362" spans="2:10" x14ac:dyDescent="0.25">
      <c r="B362" s="288"/>
      <c r="C362" s="292"/>
      <c r="D362" s="291"/>
      <c r="E362" s="288"/>
      <c r="F362" s="293"/>
      <c r="G362" s="288"/>
      <c r="H362" s="292"/>
      <c r="I362" s="291"/>
      <c r="J362" s="288"/>
    </row>
    <row r="363" spans="2:10" x14ac:dyDescent="0.25">
      <c r="B363" s="288"/>
      <c r="C363" s="292"/>
      <c r="D363" s="291"/>
      <c r="E363" s="288"/>
      <c r="F363" s="293"/>
      <c r="G363" s="288"/>
      <c r="H363" s="292"/>
      <c r="I363" s="291"/>
      <c r="J363" s="288"/>
    </row>
    <row r="364" spans="2:10" x14ac:dyDescent="0.25">
      <c r="B364" s="288"/>
      <c r="C364" s="292"/>
      <c r="D364" s="291"/>
      <c r="E364" s="288"/>
      <c r="F364" s="293"/>
      <c r="G364" s="288"/>
      <c r="H364" s="292"/>
      <c r="I364" s="291"/>
      <c r="J364" s="288"/>
    </row>
    <row r="365" spans="2:10" x14ac:dyDescent="0.25">
      <c r="B365" s="288"/>
      <c r="C365" s="292"/>
      <c r="D365" s="291"/>
      <c r="E365" s="288"/>
      <c r="F365" s="293"/>
      <c r="G365" s="288"/>
      <c r="H365" s="292"/>
      <c r="I365" s="291"/>
      <c r="J365" s="288"/>
    </row>
    <row r="366" spans="2:10" x14ac:dyDescent="0.25">
      <c r="B366" s="288"/>
      <c r="C366" s="292"/>
      <c r="D366" s="291"/>
      <c r="E366" s="288"/>
      <c r="F366" s="293"/>
      <c r="G366" s="288"/>
      <c r="H366" s="292"/>
      <c r="I366" s="291"/>
      <c r="J366" s="288"/>
    </row>
    <row r="367" spans="2:10" x14ac:dyDescent="0.25">
      <c r="B367" s="288"/>
      <c r="C367" s="292"/>
      <c r="D367" s="291"/>
      <c r="E367" s="288"/>
      <c r="F367" s="293"/>
      <c r="G367" s="288"/>
      <c r="H367" s="292"/>
      <c r="I367" s="291"/>
      <c r="J367" s="288"/>
    </row>
    <row r="368" spans="2:10" ht="13" x14ac:dyDescent="0.25">
      <c r="B368" s="288"/>
      <c r="C368" s="292"/>
      <c r="D368" s="291"/>
      <c r="E368" s="288"/>
      <c r="F368" s="294"/>
      <c r="G368" s="288"/>
      <c r="H368" s="292"/>
      <c r="I368" s="291"/>
      <c r="J368" s="288"/>
    </row>
    <row r="369" spans="2:10" x14ac:dyDescent="0.25">
      <c r="B369" s="288"/>
      <c r="C369" s="288"/>
      <c r="D369" s="291"/>
      <c r="E369" s="288"/>
      <c r="F369" s="293"/>
      <c r="G369" s="288"/>
      <c r="H369" s="288"/>
      <c r="I369" s="291"/>
      <c r="J369" s="288"/>
    </row>
    <row r="370" spans="2:10" x14ac:dyDescent="0.25">
      <c r="B370" s="288"/>
      <c r="C370" s="288"/>
      <c r="D370" s="291"/>
      <c r="E370" s="288"/>
      <c r="F370" s="293"/>
      <c r="G370" s="288"/>
      <c r="H370" s="288"/>
      <c r="I370" s="291"/>
      <c r="J370" s="288"/>
    </row>
    <row r="371" spans="2:10" x14ac:dyDescent="0.25">
      <c r="B371" s="288"/>
      <c r="C371" s="292"/>
      <c r="D371" s="291"/>
      <c r="E371" s="288"/>
      <c r="F371" s="293"/>
      <c r="G371" s="288"/>
      <c r="H371" s="292"/>
      <c r="I371" s="291"/>
      <c r="J371" s="288"/>
    </row>
    <row r="372" spans="2:10" x14ac:dyDescent="0.25">
      <c r="B372" s="483"/>
      <c r="C372" s="292"/>
      <c r="D372" s="291"/>
      <c r="E372" s="288"/>
      <c r="F372" s="293"/>
      <c r="G372" s="483"/>
      <c r="H372" s="292"/>
      <c r="I372" s="291"/>
      <c r="J372" s="288"/>
    </row>
    <row r="373" spans="2:10" x14ac:dyDescent="0.25">
      <c r="B373" s="483"/>
      <c r="C373" s="292"/>
      <c r="D373" s="291"/>
      <c r="E373" s="288"/>
      <c r="F373" s="293"/>
      <c r="G373" s="483"/>
      <c r="H373" s="292"/>
      <c r="I373" s="291"/>
      <c r="J373" s="288"/>
    </row>
    <row r="374" spans="2:10" ht="13" x14ac:dyDescent="0.25">
      <c r="B374" s="288"/>
      <c r="C374" s="292"/>
      <c r="D374" s="291"/>
      <c r="E374" s="288"/>
      <c r="F374" s="294"/>
      <c r="G374" s="288"/>
      <c r="H374" s="292"/>
      <c r="I374" s="291"/>
      <c r="J374" s="288"/>
    </row>
    <row r="375" spans="2:10" x14ac:dyDescent="0.25">
      <c r="B375" s="288"/>
      <c r="C375" s="288"/>
      <c r="D375" s="291"/>
      <c r="E375" s="288"/>
      <c r="F375" s="293"/>
      <c r="G375" s="288"/>
      <c r="H375" s="288"/>
      <c r="I375" s="291"/>
      <c r="J375" s="288"/>
    </row>
    <row r="376" spans="2:10" x14ac:dyDescent="0.25">
      <c r="B376" s="288"/>
      <c r="C376" s="288"/>
      <c r="D376" s="291"/>
      <c r="E376" s="288"/>
      <c r="F376" s="293"/>
      <c r="G376" s="288"/>
      <c r="H376" s="288"/>
      <c r="I376" s="291"/>
      <c r="J376" s="288"/>
    </row>
    <row r="377" spans="2:10" x14ac:dyDescent="0.25">
      <c r="B377" s="288"/>
      <c r="C377" s="292"/>
      <c r="D377" s="291"/>
      <c r="E377" s="288"/>
      <c r="F377" s="293"/>
      <c r="G377" s="288"/>
      <c r="H377" s="292"/>
      <c r="I377" s="291"/>
      <c r="J377" s="288"/>
    </row>
    <row r="378" spans="2:10" x14ac:dyDescent="0.25">
      <c r="B378" s="288"/>
      <c r="C378" s="292"/>
      <c r="D378" s="291"/>
      <c r="E378" s="288"/>
      <c r="F378" s="293"/>
      <c r="G378" s="288"/>
      <c r="H378" s="292"/>
      <c r="I378" s="291"/>
      <c r="J378" s="288"/>
    </row>
    <row r="379" spans="2:10" x14ac:dyDescent="0.25">
      <c r="B379" s="288"/>
      <c r="C379" s="292"/>
      <c r="D379" s="291"/>
      <c r="E379" s="288"/>
      <c r="F379" s="293"/>
      <c r="G379" s="288"/>
      <c r="H379" s="292"/>
      <c r="I379" s="291"/>
      <c r="J379" s="288"/>
    </row>
    <row r="380" spans="2:10" x14ac:dyDescent="0.25">
      <c r="B380" s="288"/>
      <c r="C380" s="292"/>
      <c r="D380" s="291"/>
      <c r="E380" s="288"/>
      <c r="F380" s="293"/>
      <c r="G380" s="288"/>
      <c r="H380" s="292"/>
      <c r="I380" s="291"/>
      <c r="J380" s="288"/>
    </row>
    <row r="381" spans="2:10" x14ac:dyDescent="0.25">
      <c r="B381" s="288"/>
      <c r="C381" s="292"/>
      <c r="D381" s="291"/>
      <c r="E381" s="288"/>
      <c r="F381" s="293"/>
      <c r="G381" s="288"/>
      <c r="H381" s="292"/>
      <c r="I381" s="291"/>
      <c r="J381" s="288"/>
    </row>
    <row r="382" spans="2:10" x14ac:dyDescent="0.25">
      <c r="B382" s="288"/>
      <c r="C382" s="292"/>
      <c r="D382" s="291"/>
      <c r="E382" s="288"/>
      <c r="F382" s="293"/>
      <c r="G382" s="288"/>
      <c r="H382" s="292"/>
      <c r="I382" s="291"/>
      <c r="J382" s="288"/>
    </row>
    <row r="383" spans="2:10" x14ac:dyDescent="0.25">
      <c r="B383" s="288"/>
      <c r="C383" s="292"/>
      <c r="D383" s="291"/>
      <c r="E383" s="288"/>
      <c r="F383" s="293"/>
      <c r="G383" s="288"/>
      <c r="H383" s="292"/>
      <c r="I383" s="291"/>
      <c r="J383" s="288"/>
    </row>
    <row r="384" spans="2:10" ht="13" x14ac:dyDescent="0.25">
      <c r="B384" s="288"/>
      <c r="C384" s="292"/>
      <c r="D384" s="291"/>
      <c r="E384" s="288"/>
      <c r="F384" s="294"/>
      <c r="G384" s="288"/>
      <c r="H384" s="292"/>
      <c r="I384" s="291"/>
      <c r="J384" s="288"/>
    </row>
    <row r="385" spans="2:10" x14ac:dyDescent="0.25">
      <c r="B385" s="288"/>
      <c r="C385" s="292"/>
      <c r="D385" s="291"/>
      <c r="E385" s="288"/>
      <c r="F385" s="293"/>
      <c r="G385" s="288"/>
      <c r="H385" s="292"/>
      <c r="I385" s="291"/>
      <c r="J385" s="288"/>
    </row>
    <row r="386" spans="2:10" ht="13" x14ac:dyDescent="0.25">
      <c r="B386" s="288"/>
      <c r="C386" s="292"/>
      <c r="D386" s="291"/>
      <c r="E386" s="288"/>
      <c r="F386" s="294"/>
      <c r="G386" s="288"/>
      <c r="H386" s="292"/>
      <c r="I386" s="291"/>
      <c r="J386" s="288"/>
    </row>
    <row r="388" spans="2:10" x14ac:dyDescent="0.25">
      <c r="B388" s="481"/>
      <c r="C388" s="481"/>
      <c r="D388" s="481"/>
      <c r="E388" s="481"/>
      <c r="F388" s="284"/>
      <c r="G388" s="481"/>
      <c r="H388" s="481"/>
      <c r="I388" s="481"/>
      <c r="J388" s="481"/>
    </row>
    <row r="389" spans="2:10" x14ac:dyDescent="0.25">
      <c r="B389" s="488"/>
      <c r="C389" s="488"/>
      <c r="D389" s="488"/>
      <c r="E389" s="488"/>
      <c r="F389" s="296"/>
      <c r="G389" s="488"/>
      <c r="H389" s="488"/>
      <c r="I389" s="488"/>
      <c r="J389" s="488"/>
    </row>
    <row r="391" spans="2:10" x14ac:dyDescent="0.25">
      <c r="B391" s="481"/>
      <c r="C391" s="481"/>
      <c r="G391" s="481"/>
      <c r="H391" s="481"/>
    </row>
    <row r="393" spans="2:10" x14ac:dyDescent="0.25">
      <c r="B393" s="481"/>
      <c r="C393" s="481"/>
      <c r="G393" s="481"/>
      <c r="H393" s="481"/>
    </row>
    <row r="394" spans="2:10" x14ac:dyDescent="0.25">
      <c r="B394" s="481"/>
      <c r="C394" s="481"/>
      <c r="G394" s="481"/>
      <c r="H394" s="481"/>
    </row>
    <row r="396" spans="2:10" x14ac:dyDescent="0.25">
      <c r="B396" s="481"/>
      <c r="C396" s="481"/>
      <c r="G396" s="481"/>
      <c r="H396" s="481"/>
    </row>
    <row r="398" spans="2:10" x14ac:dyDescent="0.25">
      <c r="B398" s="481"/>
      <c r="C398" s="481"/>
      <c r="G398" s="481"/>
      <c r="H398" s="481"/>
    </row>
    <row r="399" spans="2:10" x14ac:dyDescent="0.25">
      <c r="B399" s="481"/>
      <c r="C399" s="481"/>
      <c r="G399" s="481"/>
      <c r="H399" s="481"/>
    </row>
    <row r="400" spans="2:10" x14ac:dyDescent="0.25">
      <c r="B400" s="481"/>
      <c r="C400" s="481"/>
      <c r="G400" s="481"/>
      <c r="H400" s="481"/>
    </row>
    <row r="402" spans="2:10" ht="13" x14ac:dyDescent="0.3">
      <c r="B402" s="485"/>
      <c r="C402" s="485"/>
      <c r="D402" s="485"/>
      <c r="E402" s="485"/>
      <c r="F402" s="248"/>
      <c r="G402" s="485"/>
      <c r="H402" s="485"/>
      <c r="I402" s="485"/>
      <c r="J402" s="485"/>
    </row>
    <row r="403" spans="2:10" ht="13" x14ac:dyDescent="0.3">
      <c r="B403" s="486"/>
      <c r="C403" s="486"/>
      <c r="D403" s="486"/>
      <c r="E403" s="486"/>
      <c r="F403" s="287"/>
      <c r="G403" s="486"/>
      <c r="H403" s="486"/>
      <c r="I403" s="486"/>
      <c r="J403" s="486"/>
    </row>
    <row r="405" spans="2:10" ht="13" x14ac:dyDescent="0.3">
      <c r="B405" s="487"/>
      <c r="C405" s="487"/>
      <c r="D405" s="487"/>
      <c r="E405" s="487"/>
      <c r="F405" s="269"/>
      <c r="G405" s="487"/>
      <c r="H405" s="487"/>
      <c r="I405" s="487"/>
      <c r="J405" s="487"/>
    </row>
    <row r="407" spans="2:10" ht="13" x14ac:dyDescent="0.25">
      <c r="B407" s="483"/>
      <c r="C407" s="484"/>
      <c r="D407" s="289"/>
      <c r="E407" s="288"/>
      <c r="F407" s="272"/>
      <c r="G407" s="483"/>
      <c r="H407" s="484"/>
      <c r="I407" s="289"/>
      <c r="J407" s="288"/>
    </row>
    <row r="408" spans="2:10" ht="13" x14ac:dyDescent="0.25">
      <c r="B408" s="483"/>
      <c r="C408" s="484"/>
      <c r="D408" s="289"/>
      <c r="E408" s="288"/>
      <c r="F408" s="272"/>
      <c r="G408" s="483"/>
      <c r="H408" s="484"/>
      <c r="I408" s="289"/>
      <c r="J408" s="288"/>
    </row>
    <row r="409" spans="2:10" ht="13" x14ac:dyDescent="0.25">
      <c r="B409" s="483"/>
      <c r="C409" s="484"/>
      <c r="D409" s="289"/>
      <c r="E409" s="288"/>
      <c r="F409" s="290"/>
      <c r="G409" s="483"/>
      <c r="H409" s="484"/>
      <c r="I409" s="289"/>
      <c r="J409" s="288"/>
    </row>
    <row r="410" spans="2:10" ht="13" x14ac:dyDescent="0.25">
      <c r="B410" s="483"/>
      <c r="C410" s="484"/>
      <c r="D410" s="289"/>
      <c r="E410" s="288"/>
      <c r="F410" s="290"/>
      <c r="G410" s="483"/>
      <c r="H410" s="484"/>
      <c r="I410" s="289"/>
      <c r="J410" s="288"/>
    </row>
    <row r="411" spans="2:10" ht="13" x14ac:dyDescent="0.25">
      <c r="B411" s="272"/>
      <c r="C411" s="288"/>
      <c r="D411" s="291"/>
      <c r="E411" s="288"/>
      <c r="F411" s="292"/>
      <c r="G411" s="272"/>
      <c r="H411" s="288"/>
      <c r="I411" s="291"/>
      <c r="J411" s="288"/>
    </row>
    <row r="412" spans="2:10" x14ac:dyDescent="0.25">
      <c r="B412" s="288"/>
      <c r="C412" s="292"/>
      <c r="D412" s="291"/>
      <c r="E412" s="288"/>
      <c r="F412" s="293"/>
      <c r="G412" s="288"/>
      <c r="H412" s="292"/>
      <c r="I412" s="291"/>
      <c r="J412" s="288"/>
    </row>
    <row r="413" spans="2:10" x14ac:dyDescent="0.25">
      <c r="B413" s="288"/>
      <c r="C413" s="292"/>
      <c r="D413" s="291"/>
      <c r="E413" s="288"/>
      <c r="F413" s="293"/>
      <c r="G413" s="288"/>
      <c r="H413" s="292"/>
      <c r="I413" s="291"/>
      <c r="J413" s="288"/>
    </row>
    <row r="414" spans="2:10" x14ac:dyDescent="0.25">
      <c r="B414" s="288"/>
      <c r="C414" s="292"/>
      <c r="D414" s="291"/>
      <c r="E414" s="288"/>
      <c r="F414" s="293"/>
      <c r="G414" s="288"/>
      <c r="H414" s="292"/>
      <c r="I414" s="291"/>
      <c r="J414" s="288"/>
    </row>
    <row r="415" spans="2:10" ht="13" x14ac:dyDescent="0.25">
      <c r="B415" s="288"/>
      <c r="C415" s="292"/>
      <c r="D415" s="291"/>
      <c r="E415" s="288"/>
      <c r="F415" s="294"/>
      <c r="G415" s="288"/>
      <c r="H415" s="292"/>
      <c r="I415" s="291"/>
      <c r="J415" s="288"/>
    </row>
    <row r="416" spans="2:10" ht="13" x14ac:dyDescent="0.25">
      <c r="B416" s="272"/>
      <c r="C416" s="292"/>
      <c r="D416" s="291"/>
      <c r="E416" s="288"/>
      <c r="F416" s="293"/>
      <c r="G416" s="272"/>
      <c r="H416" s="292"/>
      <c r="I416" s="291"/>
      <c r="J416" s="288"/>
    </row>
    <row r="417" spans="2:10" x14ac:dyDescent="0.25">
      <c r="B417" s="288"/>
      <c r="C417" s="292"/>
      <c r="D417" s="291"/>
      <c r="E417" s="288"/>
      <c r="F417" s="293"/>
      <c r="G417" s="288"/>
      <c r="H417" s="292"/>
      <c r="I417" s="291"/>
      <c r="J417" s="288"/>
    </row>
    <row r="418" spans="2:10" x14ac:dyDescent="0.25">
      <c r="B418" s="288"/>
      <c r="C418" s="292"/>
      <c r="D418" s="291"/>
      <c r="E418" s="288"/>
      <c r="F418" s="293"/>
      <c r="G418" s="288"/>
      <c r="H418" s="292"/>
      <c r="I418" s="291"/>
      <c r="J418" s="288"/>
    </row>
    <row r="419" spans="2:10" x14ac:dyDescent="0.25">
      <c r="B419" s="288"/>
      <c r="C419" s="292"/>
      <c r="D419" s="291"/>
      <c r="E419" s="288"/>
      <c r="F419" s="293"/>
      <c r="G419" s="288"/>
      <c r="H419" s="292"/>
      <c r="I419" s="291"/>
      <c r="J419" s="288"/>
    </row>
    <row r="420" spans="2:10" x14ac:dyDescent="0.25">
      <c r="B420" s="288"/>
      <c r="C420" s="292"/>
      <c r="D420" s="291"/>
      <c r="E420" s="288"/>
      <c r="F420" s="293"/>
      <c r="G420" s="288"/>
      <c r="H420" s="292"/>
      <c r="I420" s="291"/>
      <c r="J420" s="288"/>
    </row>
    <row r="421" spans="2:10" x14ac:dyDescent="0.25">
      <c r="B421" s="288"/>
      <c r="C421" s="292"/>
      <c r="D421" s="291"/>
      <c r="E421" s="288"/>
      <c r="F421" s="293"/>
      <c r="G421" s="288"/>
      <c r="H421" s="292"/>
      <c r="I421" s="291"/>
      <c r="J421" s="288"/>
    </row>
    <row r="422" spans="2:10" x14ac:dyDescent="0.25">
      <c r="B422" s="288"/>
      <c r="C422" s="292"/>
      <c r="D422" s="291"/>
      <c r="E422" s="288"/>
      <c r="F422" s="293"/>
      <c r="G422" s="288"/>
      <c r="H422" s="292"/>
      <c r="I422" s="291"/>
      <c r="J422" s="288"/>
    </row>
    <row r="423" spans="2:10" x14ac:dyDescent="0.25">
      <c r="B423" s="288"/>
      <c r="C423" s="292"/>
      <c r="D423" s="291"/>
      <c r="E423" s="288"/>
      <c r="F423" s="293"/>
      <c r="G423" s="288"/>
      <c r="H423" s="292"/>
      <c r="I423" s="291"/>
      <c r="J423" s="288"/>
    </row>
    <row r="424" spans="2:10" x14ac:dyDescent="0.25">
      <c r="B424" s="288"/>
      <c r="C424" s="273"/>
      <c r="D424" s="291"/>
      <c r="E424" s="288"/>
      <c r="F424" s="293"/>
      <c r="G424" s="288"/>
      <c r="H424" s="273"/>
      <c r="I424" s="291"/>
      <c r="J424" s="288"/>
    </row>
    <row r="425" spans="2:10" x14ac:dyDescent="0.25">
      <c r="B425" s="288"/>
      <c r="C425" s="292"/>
      <c r="D425" s="291"/>
      <c r="E425" s="288"/>
      <c r="F425" s="293"/>
      <c r="G425" s="288"/>
      <c r="H425" s="292"/>
      <c r="I425" s="291"/>
      <c r="J425" s="288"/>
    </row>
    <row r="426" spans="2:10" x14ac:dyDescent="0.25">
      <c r="B426" s="288"/>
      <c r="C426" s="292"/>
      <c r="D426" s="291"/>
      <c r="E426" s="288"/>
      <c r="F426" s="293"/>
      <c r="G426" s="288"/>
      <c r="H426" s="292"/>
      <c r="I426" s="291"/>
      <c r="J426" s="288"/>
    </row>
    <row r="427" spans="2:10" ht="13" x14ac:dyDescent="0.25">
      <c r="B427" s="288"/>
      <c r="C427" s="295"/>
      <c r="D427" s="289"/>
      <c r="E427" s="288"/>
      <c r="F427" s="293"/>
      <c r="G427" s="288"/>
      <c r="H427" s="295"/>
      <c r="I427" s="289"/>
      <c r="J427" s="288"/>
    </row>
    <row r="428" spans="2:10" x14ac:dyDescent="0.25">
      <c r="B428" s="288"/>
      <c r="C428" s="292"/>
      <c r="D428" s="291"/>
      <c r="E428" s="288"/>
      <c r="F428" s="293"/>
      <c r="G428" s="288"/>
      <c r="H428" s="292"/>
      <c r="I428" s="291"/>
      <c r="J428" s="288"/>
    </row>
    <row r="429" spans="2:10" x14ac:dyDescent="0.25">
      <c r="B429" s="288"/>
      <c r="C429" s="292"/>
      <c r="D429" s="291"/>
      <c r="E429" s="288"/>
      <c r="F429" s="293"/>
      <c r="G429" s="288"/>
      <c r="H429" s="292"/>
      <c r="I429" s="291"/>
      <c r="J429" s="288"/>
    </row>
    <row r="430" spans="2:10" x14ac:dyDescent="0.25">
      <c r="B430" s="288"/>
      <c r="C430" s="292"/>
      <c r="D430" s="291"/>
      <c r="E430" s="288"/>
      <c r="F430" s="293"/>
      <c r="G430" s="288"/>
      <c r="H430" s="292"/>
      <c r="I430" s="291"/>
      <c r="J430" s="288"/>
    </row>
    <row r="431" spans="2:10" x14ac:dyDescent="0.25">
      <c r="B431" s="288"/>
      <c r="C431" s="292"/>
      <c r="D431" s="291"/>
      <c r="E431" s="288"/>
      <c r="F431" s="293"/>
      <c r="G431" s="288"/>
      <c r="H431" s="292"/>
      <c r="I431" s="291"/>
      <c r="J431" s="288"/>
    </row>
    <row r="432" spans="2:10" x14ac:dyDescent="0.25">
      <c r="B432" s="288"/>
      <c r="C432" s="292"/>
      <c r="D432" s="291"/>
      <c r="E432" s="288"/>
      <c r="F432" s="293"/>
      <c r="G432" s="288"/>
      <c r="H432" s="292"/>
      <c r="I432" s="291"/>
      <c r="J432" s="288"/>
    </row>
    <row r="433" spans="2:10" x14ac:dyDescent="0.25">
      <c r="B433" s="288"/>
      <c r="C433" s="292"/>
      <c r="D433" s="291"/>
      <c r="E433" s="288"/>
      <c r="F433" s="293"/>
      <c r="G433" s="288"/>
      <c r="H433" s="292"/>
      <c r="I433" s="291"/>
      <c r="J433" s="288"/>
    </row>
    <row r="434" spans="2:10" x14ac:dyDescent="0.25">
      <c r="B434" s="288"/>
      <c r="C434" s="292"/>
      <c r="D434" s="291"/>
      <c r="E434" s="288"/>
      <c r="F434" s="293"/>
      <c r="G434" s="288"/>
      <c r="H434" s="292"/>
      <c r="I434" s="291"/>
      <c r="J434" s="288"/>
    </row>
    <row r="435" spans="2:10" x14ac:dyDescent="0.25">
      <c r="B435" s="288"/>
      <c r="C435" s="292"/>
      <c r="D435" s="291"/>
      <c r="E435" s="288"/>
      <c r="F435" s="293"/>
      <c r="G435" s="288"/>
      <c r="H435" s="292"/>
      <c r="I435" s="291"/>
      <c r="J435" s="288"/>
    </row>
    <row r="436" spans="2:10" x14ac:dyDescent="0.25">
      <c r="B436" s="288"/>
      <c r="C436" s="292"/>
      <c r="D436" s="291"/>
      <c r="E436" s="288"/>
      <c r="F436" s="293"/>
      <c r="G436" s="288"/>
      <c r="H436" s="292"/>
      <c r="I436" s="291"/>
      <c r="J436" s="288"/>
    </row>
    <row r="437" spans="2:10" x14ac:dyDescent="0.25">
      <c r="B437" s="288"/>
      <c r="C437" s="292"/>
      <c r="D437" s="291"/>
      <c r="E437" s="288"/>
      <c r="F437" s="293"/>
      <c r="G437" s="288"/>
      <c r="H437" s="292"/>
      <c r="I437" s="291"/>
      <c r="J437" s="288"/>
    </row>
    <row r="438" spans="2:10" x14ac:dyDescent="0.25">
      <c r="B438" s="288"/>
      <c r="C438" s="292"/>
      <c r="D438" s="291"/>
      <c r="E438" s="288"/>
      <c r="F438" s="293"/>
      <c r="G438" s="288"/>
      <c r="H438" s="292"/>
      <c r="I438" s="291"/>
      <c r="J438" s="288"/>
    </row>
    <row r="439" spans="2:10" x14ac:dyDescent="0.25">
      <c r="B439" s="288"/>
      <c r="C439" s="292"/>
      <c r="D439" s="291"/>
      <c r="E439" s="288"/>
      <c r="F439" s="293"/>
      <c r="G439" s="288"/>
      <c r="H439" s="292"/>
      <c r="I439" s="291"/>
      <c r="J439" s="288"/>
    </row>
    <row r="440" spans="2:10" x14ac:dyDescent="0.25">
      <c r="B440" s="288"/>
      <c r="C440" s="292"/>
      <c r="D440" s="291"/>
      <c r="E440" s="288"/>
      <c r="F440" s="293"/>
      <c r="G440" s="288"/>
      <c r="H440" s="292"/>
      <c r="I440" s="291"/>
      <c r="J440" s="288"/>
    </row>
    <row r="441" spans="2:10" ht="13" x14ac:dyDescent="0.25">
      <c r="B441" s="288"/>
      <c r="C441" s="295"/>
      <c r="D441" s="289"/>
      <c r="E441" s="288"/>
      <c r="F441" s="293"/>
      <c r="G441" s="288"/>
      <c r="H441" s="295"/>
      <c r="I441" s="289"/>
      <c r="J441" s="288"/>
    </row>
    <row r="442" spans="2:10" x14ac:dyDescent="0.25">
      <c r="B442" s="288"/>
      <c r="C442" s="292"/>
      <c r="D442" s="291"/>
      <c r="E442" s="288"/>
      <c r="F442" s="293"/>
      <c r="G442" s="288"/>
      <c r="H442" s="292"/>
      <c r="I442" s="291"/>
      <c r="J442" s="288"/>
    </row>
    <row r="443" spans="2:10" ht="13" x14ac:dyDescent="0.25">
      <c r="B443" s="288"/>
      <c r="C443" s="292"/>
      <c r="D443" s="291"/>
      <c r="E443" s="288"/>
      <c r="F443" s="294"/>
      <c r="G443" s="288"/>
      <c r="H443" s="292"/>
      <c r="I443" s="291"/>
      <c r="J443" s="288"/>
    </row>
    <row r="444" spans="2:10" x14ac:dyDescent="0.25">
      <c r="B444" s="288"/>
      <c r="C444" s="288"/>
      <c r="D444" s="291"/>
      <c r="E444" s="288"/>
      <c r="F444" s="293"/>
      <c r="G444" s="288"/>
      <c r="H444" s="288"/>
      <c r="I444" s="291"/>
      <c r="J444" s="288"/>
    </row>
    <row r="445" spans="2:10" x14ac:dyDescent="0.25">
      <c r="B445" s="288"/>
      <c r="C445" s="288"/>
      <c r="D445" s="291"/>
      <c r="E445" s="288"/>
      <c r="F445" s="293"/>
      <c r="G445" s="288"/>
      <c r="H445" s="288"/>
      <c r="I445" s="291"/>
      <c r="J445" s="288"/>
    </row>
    <row r="446" spans="2:10" x14ac:dyDescent="0.25">
      <c r="B446" s="288"/>
      <c r="C446" s="292"/>
      <c r="D446" s="291"/>
      <c r="E446" s="288"/>
      <c r="F446" s="293"/>
      <c r="G446" s="288"/>
      <c r="H446" s="292"/>
      <c r="I446" s="291"/>
      <c r="J446" s="288"/>
    </row>
    <row r="447" spans="2:10" x14ac:dyDescent="0.25">
      <c r="B447" s="288"/>
      <c r="C447" s="292"/>
      <c r="D447" s="291"/>
      <c r="E447" s="288"/>
      <c r="F447" s="293"/>
      <c r="G447" s="288"/>
      <c r="H447" s="292"/>
      <c r="I447" s="291"/>
      <c r="J447" s="288"/>
    </row>
    <row r="448" spans="2:10" x14ac:dyDescent="0.25">
      <c r="B448" s="288"/>
      <c r="C448" s="292"/>
      <c r="D448" s="291"/>
      <c r="E448" s="288"/>
      <c r="F448" s="293"/>
      <c r="G448" s="288"/>
      <c r="H448" s="292"/>
      <c r="I448" s="291"/>
      <c r="J448" s="288"/>
    </row>
    <row r="449" spans="2:10" x14ac:dyDescent="0.25">
      <c r="B449" s="288"/>
      <c r="C449" s="292"/>
      <c r="D449" s="291"/>
      <c r="E449" s="288"/>
      <c r="F449" s="293"/>
      <c r="G449" s="288"/>
      <c r="H449" s="292"/>
      <c r="I449" s="291"/>
      <c r="J449" s="288"/>
    </row>
    <row r="450" spans="2:10" x14ac:dyDescent="0.25">
      <c r="B450" s="288"/>
      <c r="C450" s="292"/>
      <c r="D450" s="291"/>
      <c r="E450" s="288"/>
      <c r="F450" s="293"/>
      <c r="G450" s="288"/>
      <c r="H450" s="292"/>
      <c r="I450" s="291"/>
      <c r="J450" s="288"/>
    </row>
    <row r="451" spans="2:10" x14ac:dyDescent="0.25">
      <c r="B451" s="288"/>
      <c r="C451" s="292"/>
      <c r="D451" s="291"/>
      <c r="E451" s="288"/>
      <c r="F451" s="293"/>
      <c r="G451" s="288"/>
      <c r="H451" s="292"/>
      <c r="I451" s="291"/>
      <c r="J451" s="288"/>
    </row>
    <row r="452" spans="2:10" x14ac:dyDescent="0.25">
      <c r="B452" s="288"/>
      <c r="C452" s="292"/>
      <c r="D452" s="291"/>
      <c r="E452" s="288"/>
      <c r="F452" s="293"/>
      <c r="G452" s="288"/>
      <c r="H452" s="292"/>
      <c r="I452" s="291"/>
      <c r="J452" s="288"/>
    </row>
    <row r="453" spans="2:10" x14ac:dyDescent="0.25">
      <c r="B453" s="288"/>
      <c r="C453" s="292"/>
      <c r="D453" s="291"/>
      <c r="E453" s="288"/>
      <c r="F453" s="293"/>
      <c r="G453" s="288"/>
      <c r="H453" s="292"/>
      <c r="I453" s="291"/>
      <c r="J453" s="288"/>
    </row>
    <row r="454" spans="2:10" x14ac:dyDescent="0.25">
      <c r="B454" s="288"/>
      <c r="C454" s="292"/>
      <c r="D454" s="291"/>
      <c r="E454" s="288"/>
      <c r="F454" s="293"/>
      <c r="G454" s="288"/>
      <c r="H454" s="292"/>
      <c r="I454" s="291"/>
      <c r="J454" s="288"/>
    </row>
    <row r="455" spans="2:10" ht="13" x14ac:dyDescent="0.25">
      <c r="B455" s="288"/>
      <c r="C455" s="292"/>
      <c r="D455" s="291"/>
      <c r="E455" s="288"/>
      <c r="F455" s="294"/>
      <c r="G455" s="288"/>
      <c r="H455" s="292"/>
      <c r="I455" s="291"/>
      <c r="J455" s="288"/>
    </row>
    <row r="456" spans="2:10" x14ac:dyDescent="0.25">
      <c r="B456" s="288"/>
      <c r="C456" s="288"/>
      <c r="D456" s="291"/>
      <c r="E456" s="288"/>
      <c r="F456" s="293"/>
      <c r="G456" s="288"/>
      <c r="H456" s="288"/>
      <c r="I456" s="291"/>
      <c r="J456" s="288"/>
    </row>
    <row r="457" spans="2:10" x14ac:dyDescent="0.25">
      <c r="B457" s="288"/>
      <c r="C457" s="288"/>
      <c r="D457" s="291"/>
      <c r="E457" s="288"/>
      <c r="F457" s="293"/>
      <c r="G457" s="288"/>
      <c r="H457" s="288"/>
      <c r="I457" s="291"/>
      <c r="J457" s="288"/>
    </row>
    <row r="458" spans="2:10" x14ac:dyDescent="0.25">
      <c r="B458" s="288"/>
      <c r="C458" s="292"/>
      <c r="D458" s="291"/>
      <c r="E458" s="288"/>
      <c r="F458" s="293"/>
      <c r="G458" s="288"/>
      <c r="H458" s="292"/>
      <c r="I458" s="291"/>
      <c r="J458" s="288"/>
    </row>
    <row r="459" spans="2:10" x14ac:dyDescent="0.25">
      <c r="B459" s="483"/>
      <c r="C459" s="292"/>
      <c r="D459" s="291"/>
      <c r="E459" s="288"/>
      <c r="F459" s="293"/>
      <c r="G459" s="483"/>
      <c r="H459" s="292"/>
      <c r="I459" s="291"/>
      <c r="J459" s="288"/>
    </row>
    <row r="460" spans="2:10" x14ac:dyDescent="0.25">
      <c r="B460" s="483"/>
      <c r="C460" s="292"/>
      <c r="D460" s="291"/>
      <c r="E460" s="288"/>
      <c r="F460" s="293"/>
      <c r="G460" s="483"/>
      <c r="H460" s="292"/>
      <c r="I460" s="291"/>
      <c r="J460" s="288"/>
    </row>
    <row r="461" spans="2:10" ht="13" x14ac:dyDescent="0.25">
      <c r="B461" s="288"/>
      <c r="C461" s="292"/>
      <c r="D461" s="291"/>
      <c r="E461" s="288"/>
      <c r="F461" s="294"/>
      <c r="G461" s="288"/>
      <c r="H461" s="292"/>
      <c r="I461" s="291"/>
      <c r="J461" s="288"/>
    </row>
    <row r="462" spans="2:10" x14ac:dyDescent="0.25">
      <c r="B462" s="288"/>
      <c r="C462" s="288"/>
      <c r="D462" s="291"/>
      <c r="E462" s="288"/>
      <c r="F462" s="293"/>
      <c r="G462" s="288"/>
      <c r="H462" s="288"/>
      <c r="I462" s="291"/>
      <c r="J462" s="288"/>
    </row>
    <row r="463" spans="2:10" x14ac:dyDescent="0.25">
      <c r="B463" s="288"/>
      <c r="C463" s="288"/>
      <c r="D463" s="291"/>
      <c r="E463" s="288"/>
      <c r="F463" s="293"/>
      <c r="G463" s="288"/>
      <c r="H463" s="288"/>
      <c r="I463" s="291"/>
      <c r="J463" s="288"/>
    </row>
    <row r="464" spans="2:10" x14ac:dyDescent="0.25">
      <c r="B464" s="288"/>
      <c r="C464" s="292"/>
      <c r="D464" s="291"/>
      <c r="E464" s="288"/>
      <c r="F464" s="293"/>
      <c r="G464" s="288"/>
      <c r="H464" s="292"/>
      <c r="I464" s="291"/>
      <c r="J464" s="288"/>
    </row>
    <row r="465" spans="2:10" x14ac:dyDescent="0.25">
      <c r="B465" s="288"/>
      <c r="C465" s="292"/>
      <c r="D465" s="291"/>
      <c r="E465" s="288"/>
      <c r="F465" s="293"/>
      <c r="G465" s="288"/>
      <c r="H465" s="292"/>
      <c r="I465" s="291"/>
      <c r="J465" s="288"/>
    </row>
    <row r="466" spans="2:10" x14ac:dyDescent="0.25">
      <c r="B466" s="288"/>
      <c r="C466" s="292"/>
      <c r="D466" s="291"/>
      <c r="E466" s="288"/>
      <c r="F466" s="293"/>
      <c r="G466" s="288"/>
      <c r="H466" s="292"/>
      <c r="I466" s="291"/>
      <c r="J466" s="288"/>
    </row>
    <row r="467" spans="2:10" x14ac:dyDescent="0.25">
      <c r="B467" s="288"/>
      <c r="C467" s="292"/>
      <c r="D467" s="291"/>
      <c r="E467" s="288"/>
      <c r="F467" s="293"/>
      <c r="G467" s="288"/>
      <c r="H467" s="292"/>
      <c r="I467" s="291"/>
      <c r="J467" s="288"/>
    </row>
    <row r="468" spans="2:10" x14ac:dyDescent="0.25">
      <c r="B468" s="288"/>
      <c r="C468" s="292"/>
      <c r="D468" s="291"/>
      <c r="E468" s="288"/>
      <c r="F468" s="293"/>
      <c r="G468" s="288"/>
      <c r="H468" s="292"/>
      <c r="I468" s="291"/>
      <c r="J468" s="288"/>
    </row>
    <row r="469" spans="2:10" x14ac:dyDescent="0.25">
      <c r="B469" s="288"/>
      <c r="C469" s="292"/>
      <c r="D469" s="291"/>
      <c r="E469" s="288"/>
      <c r="F469" s="293"/>
      <c r="G469" s="288"/>
      <c r="H469" s="292"/>
      <c r="I469" s="291"/>
      <c r="J469" s="288"/>
    </row>
    <row r="470" spans="2:10" x14ac:dyDescent="0.25">
      <c r="B470" s="288"/>
      <c r="C470" s="292"/>
      <c r="D470" s="291"/>
      <c r="E470" s="288"/>
      <c r="F470" s="293"/>
      <c r="G470" s="288"/>
      <c r="H470" s="292"/>
      <c r="I470" s="291"/>
      <c r="J470" s="288"/>
    </row>
    <row r="471" spans="2:10" ht="13" x14ac:dyDescent="0.25">
      <c r="B471" s="288"/>
      <c r="C471" s="292"/>
      <c r="D471" s="291"/>
      <c r="E471" s="288"/>
      <c r="F471" s="294"/>
      <c r="G471" s="288"/>
      <c r="H471" s="292"/>
      <c r="I471" s="291"/>
      <c r="J471" s="288"/>
    </row>
    <row r="472" spans="2:10" x14ac:dyDescent="0.25">
      <c r="B472" s="288"/>
      <c r="C472" s="292"/>
      <c r="D472" s="291"/>
      <c r="E472" s="288"/>
      <c r="F472" s="293"/>
      <c r="G472" s="288"/>
      <c r="H472" s="292"/>
      <c r="I472" s="291"/>
      <c r="J472" s="288"/>
    </row>
    <row r="473" spans="2:10" ht="13" x14ac:dyDescent="0.25">
      <c r="B473" s="288"/>
      <c r="C473" s="292"/>
      <c r="D473" s="291"/>
      <c r="E473" s="288"/>
      <c r="F473" s="294"/>
      <c r="G473" s="288"/>
      <c r="H473" s="292"/>
      <c r="I473" s="291"/>
      <c r="J473" s="288"/>
    </row>
    <row r="475" spans="2:10" x14ac:dyDescent="0.25">
      <c r="B475" s="481"/>
      <c r="C475" s="481"/>
      <c r="D475" s="481"/>
      <c r="E475" s="481"/>
      <c r="F475" s="284"/>
      <c r="G475" s="481"/>
      <c r="H475" s="481"/>
      <c r="I475" s="481"/>
      <c r="J475" s="481"/>
    </row>
    <row r="476" spans="2:10" x14ac:dyDescent="0.25">
      <c r="B476" s="488"/>
      <c r="C476" s="488"/>
      <c r="D476" s="488"/>
      <c r="E476" s="488"/>
      <c r="F476" s="296"/>
      <c r="G476" s="488"/>
      <c r="H476" s="488"/>
      <c r="I476" s="488"/>
      <c r="J476" s="488"/>
    </row>
    <row r="478" spans="2:10" x14ac:dyDescent="0.25">
      <c r="B478" s="481"/>
      <c r="C478" s="481"/>
      <c r="G478" s="481"/>
      <c r="H478" s="481"/>
    </row>
    <row r="480" spans="2:10" x14ac:dyDescent="0.25">
      <c r="B480" s="481"/>
      <c r="C480" s="481"/>
      <c r="G480" s="481"/>
      <c r="H480" s="481"/>
    </row>
    <row r="481" spans="2:10" x14ac:dyDescent="0.25">
      <c r="B481" s="481"/>
      <c r="C481" s="481"/>
      <c r="G481" s="481"/>
      <c r="H481" s="481"/>
    </row>
    <row r="483" spans="2:10" x14ac:dyDescent="0.25">
      <c r="B483" s="481"/>
      <c r="C483" s="481"/>
      <c r="G483" s="481"/>
      <c r="H483" s="481"/>
    </row>
    <row r="485" spans="2:10" x14ac:dyDescent="0.25">
      <c r="B485" s="481"/>
      <c r="C485" s="481"/>
      <c r="G485" s="481"/>
      <c r="H485" s="481"/>
    </row>
    <row r="486" spans="2:10" x14ac:dyDescent="0.25">
      <c r="B486" s="481"/>
      <c r="C486" s="481"/>
      <c r="G486" s="481"/>
      <c r="H486" s="481"/>
    </row>
    <row r="487" spans="2:10" x14ac:dyDescent="0.25">
      <c r="B487" s="481"/>
      <c r="C487" s="481"/>
      <c r="G487" s="481"/>
      <c r="H487" s="481"/>
    </row>
    <row r="489" spans="2:10" ht="13" x14ac:dyDescent="0.3">
      <c r="B489" s="485"/>
      <c r="C489" s="485"/>
      <c r="D489" s="485"/>
      <c r="E489" s="485"/>
      <c r="F489" s="248"/>
      <c r="G489" s="485"/>
      <c r="H489" s="485"/>
      <c r="I489" s="485"/>
      <c r="J489" s="485"/>
    </row>
    <row r="490" spans="2:10" ht="13" x14ac:dyDescent="0.3">
      <c r="B490" s="486"/>
      <c r="C490" s="486"/>
      <c r="D490" s="486"/>
      <c r="E490" s="486"/>
      <c r="F490" s="287"/>
      <c r="G490" s="486"/>
      <c r="H490" s="486"/>
      <c r="I490" s="486"/>
      <c r="J490" s="486"/>
    </row>
    <row r="492" spans="2:10" ht="13" x14ac:dyDescent="0.3">
      <c r="B492" s="487"/>
      <c r="C492" s="487"/>
      <c r="D492" s="487"/>
      <c r="E492" s="487"/>
      <c r="F492" s="269"/>
      <c r="G492" s="487"/>
      <c r="H492" s="487"/>
      <c r="I492" s="487"/>
      <c r="J492" s="487"/>
    </row>
    <row r="494" spans="2:10" ht="13" x14ac:dyDescent="0.25">
      <c r="B494" s="483"/>
      <c r="C494" s="484"/>
      <c r="D494" s="289"/>
      <c r="E494" s="288"/>
      <c r="F494" s="272"/>
      <c r="G494" s="483"/>
      <c r="H494" s="484"/>
      <c r="I494" s="289"/>
      <c r="J494" s="288"/>
    </row>
    <row r="495" spans="2:10" ht="13" x14ac:dyDescent="0.25">
      <c r="B495" s="483"/>
      <c r="C495" s="484"/>
      <c r="D495" s="289"/>
      <c r="E495" s="288"/>
      <c r="F495" s="272"/>
      <c r="G495" s="483"/>
      <c r="H495" s="484"/>
      <c r="I495" s="289"/>
      <c r="J495" s="288"/>
    </row>
    <row r="496" spans="2:10" ht="13" x14ac:dyDescent="0.25">
      <c r="B496" s="483"/>
      <c r="C496" s="484"/>
      <c r="D496" s="289"/>
      <c r="E496" s="288"/>
      <c r="F496" s="290"/>
      <c r="G496" s="483"/>
      <c r="H496" s="484"/>
      <c r="I496" s="289"/>
      <c r="J496" s="288"/>
    </row>
    <row r="497" spans="2:10" ht="13" x14ac:dyDescent="0.25">
      <c r="B497" s="483"/>
      <c r="C497" s="484"/>
      <c r="D497" s="289"/>
      <c r="E497" s="288"/>
      <c r="F497" s="290"/>
      <c r="G497" s="483"/>
      <c r="H497" s="484"/>
      <c r="I497" s="289"/>
      <c r="J497" s="288"/>
    </row>
    <row r="498" spans="2:10" ht="13" x14ac:dyDescent="0.25">
      <c r="B498" s="272"/>
      <c r="C498" s="288"/>
      <c r="D498" s="291"/>
      <c r="E498" s="288"/>
      <c r="F498" s="292"/>
      <c r="G498" s="272"/>
      <c r="H498" s="288"/>
      <c r="I498" s="291"/>
      <c r="J498" s="288"/>
    </row>
    <row r="499" spans="2:10" x14ac:dyDescent="0.25">
      <c r="B499" s="288"/>
      <c r="C499" s="292"/>
      <c r="D499" s="291"/>
      <c r="E499" s="288"/>
      <c r="F499" s="293"/>
      <c r="G499" s="288"/>
      <c r="H499" s="292"/>
      <c r="I499" s="291"/>
      <c r="J499" s="288"/>
    </row>
    <row r="500" spans="2:10" x14ac:dyDescent="0.25">
      <c r="B500" s="288"/>
      <c r="C500" s="292"/>
      <c r="D500" s="291"/>
      <c r="E500" s="288"/>
      <c r="F500" s="293"/>
      <c r="G500" s="288"/>
      <c r="H500" s="292"/>
      <c r="I500" s="291"/>
      <c r="J500" s="288"/>
    </row>
    <row r="501" spans="2:10" x14ac:dyDescent="0.25">
      <c r="B501" s="288"/>
      <c r="C501" s="292"/>
      <c r="D501" s="291"/>
      <c r="E501" s="288"/>
      <c r="F501" s="293"/>
      <c r="G501" s="288"/>
      <c r="H501" s="292"/>
      <c r="I501" s="291"/>
      <c r="J501" s="288"/>
    </row>
    <row r="502" spans="2:10" ht="13" x14ac:dyDescent="0.25">
      <c r="B502" s="288"/>
      <c r="C502" s="292"/>
      <c r="D502" s="291"/>
      <c r="E502" s="288"/>
      <c r="F502" s="294"/>
      <c r="G502" s="288"/>
      <c r="H502" s="292"/>
      <c r="I502" s="291"/>
      <c r="J502" s="288"/>
    </row>
    <row r="503" spans="2:10" ht="13" x14ac:dyDescent="0.25">
      <c r="B503" s="272"/>
      <c r="C503" s="292"/>
      <c r="D503" s="291"/>
      <c r="E503" s="288"/>
      <c r="F503" s="293"/>
      <c r="G503" s="272"/>
      <c r="H503" s="292"/>
      <c r="I503" s="291"/>
      <c r="J503" s="288"/>
    </row>
    <row r="504" spans="2:10" x14ac:dyDescent="0.25">
      <c r="B504" s="288"/>
      <c r="C504" s="292"/>
      <c r="D504" s="291"/>
      <c r="E504" s="288"/>
      <c r="F504" s="293"/>
      <c r="G504" s="288"/>
      <c r="H504" s="292"/>
      <c r="I504" s="291"/>
      <c r="J504" s="288"/>
    </row>
    <row r="505" spans="2:10" x14ac:dyDescent="0.25">
      <c r="B505" s="288"/>
      <c r="C505" s="292"/>
      <c r="D505" s="291"/>
      <c r="E505" s="288"/>
      <c r="F505" s="293"/>
      <c r="G505" s="288"/>
      <c r="H505" s="292"/>
      <c r="I505" s="291"/>
      <c r="J505" s="288"/>
    </row>
    <row r="506" spans="2:10" x14ac:dyDescent="0.25">
      <c r="B506" s="288"/>
      <c r="C506" s="292"/>
      <c r="D506" s="291"/>
      <c r="E506" s="288"/>
      <c r="F506" s="293"/>
      <c r="G506" s="288"/>
      <c r="H506" s="292"/>
      <c r="I506" s="291"/>
      <c r="J506" s="288"/>
    </row>
    <row r="507" spans="2:10" x14ac:dyDescent="0.25">
      <c r="B507" s="288"/>
      <c r="C507" s="292"/>
      <c r="D507" s="291"/>
      <c r="E507" s="288"/>
      <c r="F507" s="293"/>
      <c r="G507" s="288"/>
      <c r="H507" s="292"/>
      <c r="I507" s="291"/>
      <c r="J507" s="288"/>
    </row>
    <row r="508" spans="2:10" x14ac:dyDescent="0.25">
      <c r="B508" s="288"/>
      <c r="C508" s="292"/>
      <c r="D508" s="291"/>
      <c r="E508" s="288"/>
      <c r="F508" s="293"/>
      <c r="G508" s="288"/>
      <c r="H508" s="292"/>
      <c r="I508" s="291"/>
      <c r="J508" s="288"/>
    </row>
    <row r="509" spans="2:10" x14ac:dyDescent="0.25">
      <c r="B509" s="288"/>
      <c r="C509" s="292"/>
      <c r="D509" s="291"/>
      <c r="E509" s="288"/>
      <c r="F509" s="293"/>
      <c r="G509" s="288"/>
      <c r="H509" s="292"/>
      <c r="I509" s="291"/>
      <c r="J509" s="288"/>
    </row>
    <row r="510" spans="2:10" x14ac:dyDescent="0.25">
      <c r="B510" s="288"/>
      <c r="C510" s="292"/>
      <c r="D510" s="291"/>
      <c r="E510" s="288"/>
      <c r="F510" s="293"/>
      <c r="G510" s="288"/>
      <c r="H510" s="292"/>
      <c r="I510" s="291"/>
      <c r="J510" s="288"/>
    </row>
    <row r="511" spans="2:10" x14ac:dyDescent="0.25">
      <c r="B511" s="288"/>
      <c r="C511" s="273"/>
      <c r="D511" s="291"/>
      <c r="E511" s="288"/>
      <c r="F511" s="293"/>
      <c r="G511" s="288"/>
      <c r="H511" s="273"/>
      <c r="I511" s="291"/>
      <c r="J511" s="288"/>
    </row>
    <row r="512" spans="2:10" x14ac:dyDescent="0.25">
      <c r="B512" s="288"/>
      <c r="C512" s="292"/>
      <c r="D512" s="291"/>
      <c r="E512" s="288"/>
      <c r="F512" s="293"/>
      <c r="G512" s="288"/>
      <c r="H512" s="292"/>
      <c r="I512" s="291"/>
      <c r="J512" s="288"/>
    </row>
    <row r="513" spans="2:10" x14ac:dyDescent="0.25">
      <c r="B513" s="288"/>
      <c r="C513" s="292"/>
      <c r="D513" s="291"/>
      <c r="E513" s="288"/>
      <c r="F513" s="293"/>
      <c r="G513" s="288"/>
      <c r="H513" s="292"/>
      <c r="I513" s="291"/>
      <c r="J513" s="288"/>
    </row>
    <row r="514" spans="2:10" ht="13" x14ac:dyDescent="0.25">
      <c r="B514" s="288"/>
      <c r="C514" s="295"/>
      <c r="D514" s="289"/>
      <c r="E514" s="288"/>
      <c r="F514" s="293"/>
      <c r="G514" s="288"/>
      <c r="H514" s="295"/>
      <c r="I514" s="289"/>
      <c r="J514" s="288"/>
    </row>
    <row r="515" spans="2:10" x14ac:dyDescent="0.25">
      <c r="B515" s="288"/>
      <c r="C515" s="292"/>
      <c r="D515" s="291"/>
      <c r="E515" s="288"/>
      <c r="F515" s="293"/>
      <c r="G515" s="288"/>
      <c r="H515" s="292"/>
      <c r="I515" s="291"/>
      <c r="J515" s="288"/>
    </row>
    <row r="516" spans="2:10" x14ac:dyDescent="0.25">
      <c r="B516" s="288"/>
      <c r="C516" s="292"/>
      <c r="D516" s="291"/>
      <c r="E516" s="288"/>
      <c r="F516" s="293"/>
      <c r="G516" s="288"/>
      <c r="H516" s="292"/>
      <c r="I516" s="291"/>
      <c r="J516" s="288"/>
    </row>
    <row r="517" spans="2:10" x14ac:dyDescent="0.25">
      <c r="B517" s="288"/>
      <c r="C517" s="292"/>
      <c r="D517" s="291"/>
      <c r="E517" s="288"/>
      <c r="F517" s="293"/>
      <c r="G517" s="288"/>
      <c r="H517" s="292"/>
      <c r="I517" s="291"/>
      <c r="J517" s="288"/>
    </row>
    <row r="518" spans="2:10" x14ac:dyDescent="0.25">
      <c r="B518" s="288"/>
      <c r="C518" s="292"/>
      <c r="D518" s="291"/>
      <c r="E518" s="288"/>
      <c r="F518" s="293"/>
      <c r="G518" s="288"/>
      <c r="H518" s="292"/>
      <c r="I518" s="291"/>
      <c r="J518" s="288"/>
    </row>
    <row r="519" spans="2:10" x14ac:dyDescent="0.25">
      <c r="B519" s="288"/>
      <c r="C519" s="292"/>
      <c r="D519" s="291"/>
      <c r="E519" s="288"/>
      <c r="F519" s="293"/>
      <c r="G519" s="288"/>
      <c r="H519" s="292"/>
      <c r="I519" s="291"/>
      <c r="J519" s="288"/>
    </row>
    <row r="520" spans="2:10" x14ac:dyDescent="0.25">
      <c r="B520" s="288"/>
      <c r="C520" s="292"/>
      <c r="D520" s="291"/>
      <c r="E520" s="288"/>
      <c r="F520" s="293"/>
      <c r="G520" s="288"/>
      <c r="H520" s="292"/>
      <c r="I520" s="291"/>
      <c r="J520" s="288"/>
    </row>
    <row r="521" spans="2:10" x14ac:dyDescent="0.25">
      <c r="B521" s="288"/>
      <c r="C521" s="292"/>
      <c r="D521" s="291"/>
      <c r="E521" s="288"/>
      <c r="F521" s="293"/>
      <c r="G521" s="288"/>
      <c r="H521" s="292"/>
      <c r="I521" s="291"/>
      <c r="J521" s="288"/>
    </row>
    <row r="522" spans="2:10" x14ac:dyDescent="0.25">
      <c r="B522" s="288"/>
      <c r="C522" s="292"/>
      <c r="D522" s="291"/>
      <c r="E522" s="288"/>
      <c r="F522" s="293"/>
      <c r="G522" s="288"/>
      <c r="H522" s="292"/>
      <c r="I522" s="291"/>
      <c r="J522" s="288"/>
    </row>
    <row r="523" spans="2:10" x14ac:dyDescent="0.25">
      <c r="B523" s="288"/>
      <c r="C523" s="292"/>
      <c r="D523" s="291"/>
      <c r="E523" s="288"/>
      <c r="F523" s="293"/>
      <c r="G523" s="288"/>
      <c r="H523" s="292"/>
      <c r="I523" s="291"/>
      <c r="J523" s="288"/>
    </row>
    <row r="524" spans="2:10" x14ac:dyDescent="0.25">
      <c r="B524" s="288"/>
      <c r="C524" s="292"/>
      <c r="D524" s="291"/>
      <c r="E524" s="288"/>
      <c r="F524" s="293"/>
      <c r="G524" s="288"/>
      <c r="H524" s="292"/>
      <c r="I524" s="291"/>
      <c r="J524" s="288"/>
    </row>
    <row r="525" spans="2:10" x14ac:dyDescent="0.25">
      <c r="B525" s="288"/>
      <c r="C525" s="292"/>
      <c r="D525" s="291"/>
      <c r="E525" s="288"/>
      <c r="F525" s="293"/>
      <c r="G525" s="288"/>
      <c r="H525" s="292"/>
      <c r="I525" s="291"/>
      <c r="J525" s="288"/>
    </row>
    <row r="526" spans="2:10" x14ac:dyDescent="0.25">
      <c r="B526" s="288"/>
      <c r="C526" s="292"/>
      <c r="D526" s="291"/>
      <c r="E526" s="288"/>
      <c r="F526" s="293"/>
      <c r="G526" s="288"/>
      <c r="H526" s="292"/>
      <c r="I526" s="291"/>
      <c r="J526" s="288"/>
    </row>
    <row r="527" spans="2:10" x14ac:dyDescent="0.25">
      <c r="B527" s="288"/>
      <c r="C527" s="292"/>
      <c r="D527" s="291"/>
      <c r="E527" s="288"/>
      <c r="F527" s="293"/>
      <c r="G527" s="288"/>
      <c r="H527" s="292"/>
      <c r="I527" s="291"/>
      <c r="J527" s="288"/>
    </row>
    <row r="528" spans="2:10" ht="13" x14ac:dyDescent="0.25">
      <c r="B528" s="288"/>
      <c r="C528" s="295"/>
      <c r="D528" s="289"/>
      <c r="E528" s="288"/>
      <c r="F528" s="293"/>
      <c r="G528" s="288"/>
      <c r="H528" s="295"/>
      <c r="I528" s="289"/>
      <c r="J528" s="288"/>
    </row>
    <row r="529" spans="2:10" x14ac:dyDescent="0.25">
      <c r="B529" s="288"/>
      <c r="C529" s="292"/>
      <c r="D529" s="291"/>
      <c r="E529" s="288"/>
      <c r="F529" s="293"/>
      <c r="G529" s="288"/>
      <c r="H529" s="292"/>
      <c r="I529" s="291"/>
      <c r="J529" s="288"/>
    </row>
    <row r="530" spans="2:10" ht="13" x14ac:dyDescent="0.25">
      <c r="B530" s="288"/>
      <c r="C530" s="292"/>
      <c r="D530" s="291"/>
      <c r="E530" s="288"/>
      <c r="F530" s="294"/>
      <c r="G530" s="288"/>
      <c r="H530" s="292"/>
      <c r="I530" s="291"/>
      <c r="J530" s="288"/>
    </row>
    <row r="531" spans="2:10" x14ac:dyDescent="0.25">
      <c r="B531" s="288"/>
      <c r="C531" s="288"/>
      <c r="D531" s="291"/>
      <c r="E531" s="288"/>
      <c r="F531" s="293"/>
      <c r="G531" s="288"/>
      <c r="H531" s="288"/>
      <c r="I531" s="291"/>
      <c r="J531" s="288"/>
    </row>
    <row r="532" spans="2:10" x14ac:dyDescent="0.25">
      <c r="B532" s="288"/>
      <c r="C532" s="288"/>
      <c r="D532" s="291"/>
      <c r="E532" s="288"/>
      <c r="F532" s="293"/>
      <c r="G532" s="288"/>
      <c r="H532" s="288"/>
      <c r="I532" s="291"/>
      <c r="J532" s="288"/>
    </row>
    <row r="533" spans="2:10" x14ac:dyDescent="0.25">
      <c r="B533" s="288"/>
      <c r="C533" s="292"/>
      <c r="D533" s="291"/>
      <c r="E533" s="288"/>
      <c r="F533" s="293"/>
      <c r="G533" s="288"/>
      <c r="H533" s="292"/>
      <c r="I533" s="291"/>
      <c r="J533" s="288"/>
    </row>
    <row r="534" spans="2:10" x14ac:dyDescent="0.25">
      <c r="B534" s="288"/>
      <c r="C534" s="292"/>
      <c r="D534" s="291"/>
      <c r="E534" s="288"/>
      <c r="F534" s="293"/>
      <c r="G534" s="288"/>
      <c r="H534" s="292"/>
      <c r="I534" s="291"/>
      <c r="J534" s="288"/>
    </row>
    <row r="535" spans="2:10" x14ac:dyDescent="0.25">
      <c r="B535" s="288"/>
      <c r="C535" s="292"/>
      <c r="D535" s="291"/>
      <c r="E535" s="288"/>
      <c r="F535" s="293"/>
      <c r="G535" s="288"/>
      <c r="H535" s="292"/>
      <c r="I535" s="291"/>
      <c r="J535" s="288"/>
    </row>
    <row r="536" spans="2:10" x14ac:dyDescent="0.25">
      <c r="B536" s="288"/>
      <c r="C536" s="292"/>
      <c r="D536" s="291"/>
      <c r="E536" s="288"/>
      <c r="F536" s="293"/>
      <c r="G536" s="288"/>
      <c r="H536" s="292"/>
      <c r="I536" s="291"/>
      <c r="J536" s="288"/>
    </row>
    <row r="537" spans="2:10" x14ac:dyDescent="0.25">
      <c r="B537" s="288"/>
      <c r="C537" s="292"/>
      <c r="D537" s="291"/>
      <c r="E537" s="288"/>
      <c r="F537" s="293"/>
      <c r="G537" s="288"/>
      <c r="H537" s="292"/>
      <c r="I537" s="291"/>
      <c r="J537" s="288"/>
    </row>
    <row r="538" spans="2:10" x14ac:dyDescent="0.25">
      <c r="B538" s="288"/>
      <c r="C538" s="292"/>
      <c r="D538" s="291"/>
      <c r="E538" s="288"/>
      <c r="F538" s="293"/>
      <c r="G538" s="288"/>
      <c r="H538" s="292"/>
      <c r="I538" s="291"/>
      <c r="J538" s="288"/>
    </row>
    <row r="539" spans="2:10" x14ac:dyDescent="0.25">
      <c r="B539" s="288"/>
      <c r="C539" s="292"/>
      <c r="D539" s="291"/>
      <c r="E539" s="288"/>
      <c r="F539" s="293"/>
      <c r="G539" s="288"/>
      <c r="H539" s="292"/>
      <c r="I539" s="291"/>
      <c r="J539" s="288"/>
    </row>
    <row r="540" spans="2:10" x14ac:dyDescent="0.25">
      <c r="B540" s="288"/>
      <c r="C540" s="292"/>
      <c r="D540" s="291"/>
      <c r="E540" s="288"/>
      <c r="F540" s="293"/>
      <c r="G540" s="288"/>
      <c r="H540" s="292"/>
      <c r="I540" s="291"/>
      <c r="J540" s="288"/>
    </row>
    <row r="541" spans="2:10" x14ac:dyDescent="0.25">
      <c r="B541" s="288"/>
      <c r="C541" s="292"/>
      <c r="D541" s="291"/>
      <c r="E541" s="288"/>
      <c r="F541" s="293"/>
      <c r="G541" s="288"/>
      <c r="H541" s="292"/>
      <c r="I541" s="291"/>
      <c r="J541" s="288"/>
    </row>
    <row r="542" spans="2:10" ht="13" x14ac:dyDescent="0.25">
      <c r="B542" s="288"/>
      <c r="C542" s="292"/>
      <c r="D542" s="291"/>
      <c r="E542" s="288"/>
      <c r="F542" s="294"/>
      <c r="G542" s="288"/>
      <c r="H542" s="292"/>
      <c r="I542" s="291"/>
      <c r="J542" s="288"/>
    </row>
    <row r="543" spans="2:10" x14ac:dyDescent="0.25">
      <c r="B543" s="288"/>
      <c r="C543" s="288"/>
      <c r="D543" s="291"/>
      <c r="E543" s="288"/>
      <c r="F543" s="293"/>
      <c r="G543" s="288"/>
      <c r="H543" s="288"/>
      <c r="I543" s="291"/>
      <c r="J543" s="288"/>
    </row>
    <row r="544" spans="2:10" x14ac:dyDescent="0.25">
      <c r="B544" s="288"/>
      <c r="C544" s="288"/>
      <c r="D544" s="291"/>
      <c r="E544" s="288"/>
      <c r="F544" s="293"/>
      <c r="G544" s="288"/>
      <c r="H544" s="288"/>
      <c r="I544" s="291"/>
      <c r="J544" s="288"/>
    </row>
    <row r="545" spans="2:10" x14ac:dyDescent="0.25">
      <c r="B545" s="288"/>
      <c r="C545" s="292"/>
      <c r="D545" s="291"/>
      <c r="E545" s="288"/>
      <c r="F545" s="293"/>
      <c r="G545" s="288"/>
      <c r="H545" s="292"/>
      <c r="I545" s="291"/>
      <c r="J545" s="288"/>
    </row>
    <row r="546" spans="2:10" x14ac:dyDescent="0.25">
      <c r="B546" s="483"/>
      <c r="C546" s="292"/>
      <c r="D546" s="291"/>
      <c r="E546" s="288"/>
      <c r="F546" s="293"/>
      <c r="G546" s="483"/>
      <c r="H546" s="292"/>
      <c r="I546" s="291"/>
      <c r="J546" s="288"/>
    </row>
    <row r="547" spans="2:10" x14ac:dyDescent="0.25">
      <c r="B547" s="483"/>
      <c r="C547" s="292"/>
      <c r="D547" s="291"/>
      <c r="E547" s="288"/>
      <c r="F547" s="293"/>
      <c r="G547" s="483"/>
      <c r="H547" s="292"/>
      <c r="I547" s="291"/>
      <c r="J547" s="288"/>
    </row>
    <row r="548" spans="2:10" ht="13" x14ac:dyDescent="0.25">
      <c r="B548" s="288"/>
      <c r="C548" s="292"/>
      <c r="D548" s="291"/>
      <c r="E548" s="288"/>
      <c r="F548" s="294"/>
      <c r="G548" s="288"/>
      <c r="H548" s="292"/>
      <c r="I548" s="291"/>
      <c r="J548" s="288"/>
    </row>
    <row r="549" spans="2:10" x14ac:dyDescent="0.25">
      <c r="B549" s="288"/>
      <c r="C549" s="288"/>
      <c r="D549" s="291"/>
      <c r="E549" s="288"/>
      <c r="F549" s="293"/>
      <c r="G549" s="288"/>
      <c r="H549" s="288"/>
      <c r="I549" s="291"/>
      <c r="J549" s="288"/>
    </row>
    <row r="550" spans="2:10" x14ac:dyDescent="0.25">
      <c r="B550" s="288"/>
      <c r="C550" s="288"/>
      <c r="D550" s="291"/>
      <c r="E550" s="288"/>
      <c r="F550" s="293"/>
      <c r="G550" s="288"/>
      <c r="H550" s="288"/>
      <c r="I550" s="291"/>
      <c r="J550" s="288"/>
    </row>
    <row r="551" spans="2:10" x14ac:dyDescent="0.25">
      <c r="B551" s="288"/>
      <c r="C551" s="292"/>
      <c r="D551" s="291"/>
      <c r="E551" s="288"/>
      <c r="F551" s="293"/>
      <c r="G551" s="288"/>
      <c r="H551" s="292"/>
      <c r="I551" s="291"/>
      <c r="J551" s="288"/>
    </row>
    <row r="552" spans="2:10" x14ac:dyDescent="0.25">
      <c r="B552" s="288"/>
      <c r="C552" s="292"/>
      <c r="D552" s="291"/>
      <c r="E552" s="288"/>
      <c r="F552" s="293"/>
      <c r="G552" s="288"/>
      <c r="H552" s="292"/>
      <c r="I552" s="291"/>
      <c r="J552" s="288"/>
    </row>
    <row r="553" spans="2:10" x14ac:dyDescent="0.25">
      <c r="B553" s="288"/>
      <c r="C553" s="292"/>
      <c r="D553" s="291"/>
      <c r="E553" s="288"/>
      <c r="F553" s="293"/>
      <c r="G553" s="288"/>
      <c r="H553" s="292"/>
      <c r="I553" s="291"/>
      <c r="J553" s="288"/>
    </row>
    <row r="554" spans="2:10" x14ac:dyDescent="0.25">
      <c r="B554" s="288"/>
      <c r="C554" s="292"/>
      <c r="D554" s="291"/>
      <c r="E554" s="288"/>
      <c r="F554" s="293"/>
      <c r="G554" s="288"/>
      <c r="H554" s="292"/>
      <c r="I554" s="291"/>
      <c r="J554" s="288"/>
    </row>
    <row r="555" spans="2:10" x14ac:dyDescent="0.25">
      <c r="B555" s="288"/>
      <c r="C555" s="292"/>
      <c r="D555" s="291"/>
      <c r="E555" s="288"/>
      <c r="F555" s="293"/>
      <c r="G555" s="288"/>
      <c r="H555" s="292"/>
      <c r="I555" s="291"/>
      <c r="J555" s="288"/>
    </row>
    <row r="556" spans="2:10" x14ac:dyDescent="0.25">
      <c r="B556" s="288"/>
      <c r="C556" s="292"/>
      <c r="D556" s="291"/>
      <c r="E556" s="288"/>
      <c r="F556" s="293"/>
      <c r="G556" s="288"/>
      <c r="H556" s="292"/>
      <c r="I556" s="291"/>
      <c r="J556" s="288"/>
    </row>
    <row r="557" spans="2:10" x14ac:dyDescent="0.25">
      <c r="B557" s="288"/>
      <c r="C557" s="292"/>
      <c r="D557" s="291"/>
      <c r="E557" s="288"/>
      <c r="F557" s="293"/>
      <c r="G557" s="288"/>
      <c r="H557" s="292"/>
      <c r="I557" s="291"/>
      <c r="J557" s="288"/>
    </row>
    <row r="558" spans="2:10" ht="13" x14ac:dyDescent="0.25">
      <c r="B558" s="288"/>
      <c r="C558" s="292"/>
      <c r="D558" s="291"/>
      <c r="E558" s="288"/>
      <c r="F558" s="294"/>
      <c r="G558" s="288"/>
      <c r="H558" s="292"/>
      <c r="I558" s="291"/>
      <c r="J558" s="288"/>
    </row>
    <row r="559" spans="2:10" x14ac:dyDescent="0.25">
      <c r="B559" s="288"/>
      <c r="C559" s="292"/>
      <c r="D559" s="291"/>
      <c r="E559" s="288"/>
      <c r="F559" s="293"/>
      <c r="G559" s="288"/>
      <c r="H559" s="292"/>
      <c r="I559" s="291"/>
      <c r="J559" s="288"/>
    </row>
    <row r="560" spans="2:10" ht="13" x14ac:dyDescent="0.25">
      <c r="B560" s="288"/>
      <c r="C560" s="292"/>
      <c r="D560" s="291"/>
      <c r="E560" s="288"/>
      <c r="F560" s="294"/>
      <c r="G560" s="288"/>
      <c r="H560" s="292"/>
      <c r="I560" s="291"/>
      <c r="J560" s="288"/>
    </row>
    <row r="562" spans="2:10" x14ac:dyDescent="0.25">
      <c r="B562" s="481"/>
      <c r="C562" s="481"/>
      <c r="D562" s="481"/>
      <c r="E562" s="481"/>
      <c r="F562" s="284"/>
      <c r="G562" s="481"/>
      <c r="H562" s="481"/>
      <c r="I562" s="481"/>
      <c r="J562" s="481"/>
    </row>
    <row r="563" spans="2:10" x14ac:dyDescent="0.25">
      <c r="B563" s="488"/>
      <c r="C563" s="488"/>
      <c r="D563" s="488"/>
      <c r="E563" s="488"/>
      <c r="F563" s="296"/>
      <c r="G563" s="488"/>
      <c r="H563" s="488"/>
      <c r="I563" s="488"/>
      <c r="J563" s="488"/>
    </row>
    <row r="565" spans="2:10" x14ac:dyDescent="0.25">
      <c r="B565" s="481"/>
      <c r="C565" s="481"/>
      <c r="G565" s="481"/>
      <c r="H565" s="481"/>
    </row>
    <row r="567" spans="2:10" x14ac:dyDescent="0.25">
      <c r="B567" s="481"/>
      <c r="C567" s="481"/>
      <c r="G567" s="481"/>
      <c r="H567" s="481"/>
    </row>
    <row r="568" spans="2:10" x14ac:dyDescent="0.25">
      <c r="B568" s="481"/>
      <c r="C568" s="481"/>
      <c r="G568" s="481"/>
      <c r="H568" s="481"/>
    </row>
    <row r="570" spans="2:10" x14ac:dyDescent="0.25">
      <c r="B570" s="481"/>
      <c r="C570" s="481"/>
      <c r="G570" s="481"/>
      <c r="H570" s="481"/>
    </row>
    <row r="572" spans="2:10" x14ac:dyDescent="0.25">
      <c r="B572" s="481"/>
      <c r="C572" s="481"/>
      <c r="G572" s="481"/>
      <c r="H572" s="481"/>
    </row>
    <row r="573" spans="2:10" x14ac:dyDescent="0.25">
      <c r="B573" s="481"/>
      <c r="C573" s="481"/>
      <c r="G573" s="481"/>
      <c r="H573" s="481"/>
    </row>
    <row r="574" spans="2:10" x14ac:dyDescent="0.25">
      <c r="B574" s="481"/>
      <c r="C574" s="481"/>
      <c r="G574" s="481"/>
      <c r="H574" s="481"/>
    </row>
  </sheetData>
  <mergeCells count="247">
    <mergeCell ref="B572:C572"/>
    <mergeCell ref="G572:H572"/>
    <mergeCell ref="B573:C573"/>
    <mergeCell ref="G573:H573"/>
    <mergeCell ref="B574:C574"/>
    <mergeCell ref="G574:H574"/>
    <mergeCell ref="B567:C567"/>
    <mergeCell ref="G567:H567"/>
    <mergeCell ref="B568:C568"/>
    <mergeCell ref="G568:H568"/>
    <mergeCell ref="B570:C570"/>
    <mergeCell ref="G570:H570"/>
    <mergeCell ref="B562:E562"/>
    <mergeCell ref="G562:J562"/>
    <mergeCell ref="B563:E563"/>
    <mergeCell ref="G563:J563"/>
    <mergeCell ref="B565:C565"/>
    <mergeCell ref="G565:H565"/>
    <mergeCell ref="B494:B497"/>
    <mergeCell ref="C494:C497"/>
    <mergeCell ref="G494:G497"/>
    <mergeCell ref="H494:H497"/>
    <mergeCell ref="B546:B547"/>
    <mergeCell ref="G546:G547"/>
    <mergeCell ref="B489:E489"/>
    <mergeCell ref="G489:J489"/>
    <mergeCell ref="B490:E490"/>
    <mergeCell ref="G490:J490"/>
    <mergeCell ref="B492:E492"/>
    <mergeCell ref="G492:J492"/>
    <mergeCell ref="B485:C485"/>
    <mergeCell ref="G485:H485"/>
    <mergeCell ref="B486:C486"/>
    <mergeCell ref="G486:H486"/>
    <mergeCell ref="B487:C487"/>
    <mergeCell ref="G487:H487"/>
    <mergeCell ref="B480:C480"/>
    <mergeCell ref="G480:H480"/>
    <mergeCell ref="B481:C481"/>
    <mergeCell ref="G481:H481"/>
    <mergeCell ref="B483:C483"/>
    <mergeCell ref="G483:H483"/>
    <mergeCell ref="B475:E475"/>
    <mergeCell ref="G475:J475"/>
    <mergeCell ref="B476:E476"/>
    <mergeCell ref="G476:J476"/>
    <mergeCell ref="B478:C478"/>
    <mergeCell ref="G478:H478"/>
    <mergeCell ref="B407:B410"/>
    <mergeCell ref="C407:C410"/>
    <mergeCell ref="G407:G410"/>
    <mergeCell ref="H407:H410"/>
    <mergeCell ref="B459:B460"/>
    <mergeCell ref="G459:G460"/>
    <mergeCell ref="B402:E402"/>
    <mergeCell ref="G402:J402"/>
    <mergeCell ref="B403:E403"/>
    <mergeCell ref="G403:J403"/>
    <mergeCell ref="B405:E405"/>
    <mergeCell ref="G405:J405"/>
    <mergeCell ref="B398:C398"/>
    <mergeCell ref="G398:H398"/>
    <mergeCell ref="B399:C399"/>
    <mergeCell ref="G399:H399"/>
    <mergeCell ref="B400:C400"/>
    <mergeCell ref="G400:H400"/>
    <mergeCell ref="B393:C393"/>
    <mergeCell ref="G393:H393"/>
    <mergeCell ref="B394:C394"/>
    <mergeCell ref="G394:H394"/>
    <mergeCell ref="B396:C396"/>
    <mergeCell ref="G396:H396"/>
    <mergeCell ref="B388:E388"/>
    <mergeCell ref="G388:J388"/>
    <mergeCell ref="B389:E389"/>
    <mergeCell ref="G389:J389"/>
    <mergeCell ref="B391:C391"/>
    <mergeCell ref="G391:H391"/>
    <mergeCell ref="B320:B323"/>
    <mergeCell ref="C320:C323"/>
    <mergeCell ref="G320:G323"/>
    <mergeCell ref="H320:H323"/>
    <mergeCell ref="B372:B373"/>
    <mergeCell ref="G372:G373"/>
    <mergeCell ref="B315:E315"/>
    <mergeCell ref="G315:J315"/>
    <mergeCell ref="B316:E316"/>
    <mergeCell ref="G316:J316"/>
    <mergeCell ref="B318:E318"/>
    <mergeCell ref="G318:J318"/>
    <mergeCell ref="B312:C312"/>
    <mergeCell ref="G312:H312"/>
    <mergeCell ref="B313:C313"/>
    <mergeCell ref="G313:H313"/>
    <mergeCell ref="B314:C314"/>
    <mergeCell ref="G314:H314"/>
    <mergeCell ref="B307:C307"/>
    <mergeCell ref="G307:H307"/>
    <mergeCell ref="B308:C308"/>
    <mergeCell ref="G308:H308"/>
    <mergeCell ref="B310:C310"/>
    <mergeCell ref="G310:H310"/>
    <mergeCell ref="B302:E302"/>
    <mergeCell ref="G302:J302"/>
    <mergeCell ref="B303:E303"/>
    <mergeCell ref="G303:J303"/>
    <mergeCell ref="B305:C305"/>
    <mergeCell ref="G305:H305"/>
    <mergeCell ref="B234:B237"/>
    <mergeCell ref="C234:C237"/>
    <mergeCell ref="G234:G237"/>
    <mergeCell ref="H234:H237"/>
    <mergeCell ref="B286:B287"/>
    <mergeCell ref="G286:G287"/>
    <mergeCell ref="B229:E229"/>
    <mergeCell ref="G229:J229"/>
    <mergeCell ref="B230:E230"/>
    <mergeCell ref="G230:J230"/>
    <mergeCell ref="B232:E232"/>
    <mergeCell ref="G232:J232"/>
    <mergeCell ref="B226:C226"/>
    <mergeCell ref="G226:H226"/>
    <mergeCell ref="B227:C227"/>
    <mergeCell ref="G227:H227"/>
    <mergeCell ref="B228:C228"/>
    <mergeCell ref="G228:H228"/>
    <mergeCell ref="B221:C221"/>
    <mergeCell ref="G221:H221"/>
    <mergeCell ref="B222:C222"/>
    <mergeCell ref="G222:H222"/>
    <mergeCell ref="B224:C224"/>
    <mergeCell ref="G224:H224"/>
    <mergeCell ref="B216:E216"/>
    <mergeCell ref="G216:J216"/>
    <mergeCell ref="B217:E217"/>
    <mergeCell ref="G217:J217"/>
    <mergeCell ref="B219:C219"/>
    <mergeCell ref="G219:H219"/>
    <mergeCell ref="B148:B151"/>
    <mergeCell ref="C148:C151"/>
    <mergeCell ref="G148:G151"/>
    <mergeCell ref="H148:H151"/>
    <mergeCell ref="B200:B201"/>
    <mergeCell ref="G200:G201"/>
    <mergeCell ref="B143:E143"/>
    <mergeCell ref="G143:J143"/>
    <mergeCell ref="B144:E144"/>
    <mergeCell ref="G144:J144"/>
    <mergeCell ref="B146:E146"/>
    <mergeCell ref="G146:J146"/>
    <mergeCell ref="B139:C139"/>
    <mergeCell ref="G139:H139"/>
    <mergeCell ref="B140:C140"/>
    <mergeCell ref="G140:H140"/>
    <mergeCell ref="B141:C141"/>
    <mergeCell ref="G141:H141"/>
    <mergeCell ref="B134:C134"/>
    <mergeCell ref="G134:H134"/>
    <mergeCell ref="B135:C135"/>
    <mergeCell ref="G135:H135"/>
    <mergeCell ref="B137:C137"/>
    <mergeCell ref="G137:H137"/>
    <mergeCell ref="B129:E129"/>
    <mergeCell ref="G129:J129"/>
    <mergeCell ref="B130:E130"/>
    <mergeCell ref="G130:J130"/>
    <mergeCell ref="B132:C132"/>
    <mergeCell ref="G132:H132"/>
    <mergeCell ref="B61:B64"/>
    <mergeCell ref="C61:C64"/>
    <mergeCell ref="G61:G64"/>
    <mergeCell ref="H61:H64"/>
    <mergeCell ref="B113:B114"/>
    <mergeCell ref="G113:G114"/>
    <mergeCell ref="B56:E56"/>
    <mergeCell ref="G56:J56"/>
    <mergeCell ref="B57:E57"/>
    <mergeCell ref="G57:J57"/>
    <mergeCell ref="B59:E59"/>
    <mergeCell ref="G59:J59"/>
    <mergeCell ref="B52:C52"/>
    <mergeCell ref="G52:H52"/>
    <mergeCell ref="B53:C53"/>
    <mergeCell ref="G53:H53"/>
    <mergeCell ref="B54:C54"/>
    <mergeCell ref="G54:H54"/>
    <mergeCell ref="B47:C47"/>
    <mergeCell ref="G47:H47"/>
    <mergeCell ref="B48:C48"/>
    <mergeCell ref="G48:H48"/>
    <mergeCell ref="B50:C50"/>
    <mergeCell ref="G50:H50"/>
    <mergeCell ref="B40:J40"/>
    <mergeCell ref="B41:J41"/>
    <mergeCell ref="A42:K42"/>
    <mergeCell ref="B43:E43"/>
    <mergeCell ref="G43:J43"/>
    <mergeCell ref="B45:C45"/>
    <mergeCell ref="G45:H45"/>
    <mergeCell ref="C35:E35"/>
    <mergeCell ref="H35:J35"/>
    <mergeCell ref="C36:E36"/>
    <mergeCell ref="H36:J36"/>
    <mergeCell ref="B38:J38"/>
    <mergeCell ref="B39:J39"/>
    <mergeCell ref="C32:E32"/>
    <mergeCell ref="H32:J32"/>
    <mergeCell ref="C33:E33"/>
    <mergeCell ref="H33:J33"/>
    <mergeCell ref="C34:E34"/>
    <mergeCell ref="H34:J34"/>
    <mergeCell ref="B29:E29"/>
    <mergeCell ref="G29:J29"/>
    <mergeCell ref="C30:E30"/>
    <mergeCell ref="H30:J30"/>
    <mergeCell ref="C31:E31"/>
    <mergeCell ref="H31:J31"/>
    <mergeCell ref="B25:E25"/>
    <mergeCell ref="G25:J25"/>
    <mergeCell ref="B26:E28"/>
    <mergeCell ref="G26:J28"/>
    <mergeCell ref="B20:D20"/>
    <mergeCell ref="G20:I20"/>
    <mergeCell ref="B21:E22"/>
    <mergeCell ref="G21:J22"/>
    <mergeCell ref="C23:D23"/>
    <mergeCell ref="H23:I23"/>
    <mergeCell ref="C15:E15"/>
    <mergeCell ref="H15:J15"/>
    <mergeCell ref="B9:D9"/>
    <mergeCell ref="G9:I9"/>
    <mergeCell ref="B10:E10"/>
    <mergeCell ref="G10:J10"/>
    <mergeCell ref="C11:E11"/>
    <mergeCell ref="H11:J11"/>
    <mergeCell ref="B24:E24"/>
    <mergeCell ref="G24:J24"/>
    <mergeCell ref="B2:E2"/>
    <mergeCell ref="G2:J2"/>
    <mergeCell ref="B3:D3"/>
    <mergeCell ref="G3:I3"/>
    <mergeCell ref="C4:E4"/>
    <mergeCell ref="H4:J4"/>
    <mergeCell ref="B13:D13"/>
    <mergeCell ref="G13:I13"/>
    <mergeCell ref="B14:E14"/>
    <mergeCell ref="G14:J14"/>
  </mergeCells>
  <pageMargins left="0.98425196850393704" right="0.39370078740157483" top="0.78740157480314965" bottom="0.78740157480314965" header="0.31496062992125984" footer="0.31496062992125984"/>
  <pageSetup paperSize="9" scale="7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x002a__x002e_tipodearquivo xmlns="3794d6e5-718f-45cf-b1ce-ad6df3273a38" xsi:nil="true"/>
    <_ip_UnifiedCompliancePolicyProperties xmlns="http://schemas.microsoft.com/sharepoint/v3" xsi:nil="true"/>
    <TaxCatchAll xmlns="d205becf-6b50-45a1-8e5c-2a01c10a743b"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05304fc287cdfd312e49e5fa3eab7565">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ffffcd80eb5899129abf896b9e2a3d4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19FF92-AA82-489C-83E3-982821AB4BCC}">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customXml/itemProps2.xml><?xml version="1.0" encoding="utf-8"?>
<ds:datastoreItem xmlns:ds="http://schemas.openxmlformats.org/officeDocument/2006/customXml" ds:itemID="{866CAC13-7186-4325-9DFB-A77E2B4738F4}">
  <ds:schemaRefs>
    <ds:schemaRef ds:uri="http://schemas.microsoft.com/sharepoint/v3/contenttype/forms"/>
  </ds:schemaRefs>
</ds:datastoreItem>
</file>

<file path=customXml/itemProps3.xml><?xml version="1.0" encoding="utf-8"?>
<ds:datastoreItem xmlns:ds="http://schemas.openxmlformats.org/officeDocument/2006/customXml" ds:itemID="{D579859B-B784-4A12-B832-3EEA2F7D5B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4</vt:i4>
      </vt:variant>
    </vt:vector>
  </HeadingPairs>
  <TitlesOfParts>
    <vt:vector size="11" baseType="lpstr">
      <vt:lpstr>GRCS </vt:lpstr>
      <vt:lpstr>RESUMO</vt:lpstr>
      <vt:lpstr>ODT</vt:lpstr>
      <vt:lpstr>CFF</vt:lpstr>
      <vt:lpstr>CPUs </vt:lpstr>
      <vt:lpstr>ES GO 118,33%</vt:lpstr>
      <vt:lpstr>BDI</vt:lpstr>
      <vt:lpstr>BDI!Area_de_impressao</vt:lpstr>
      <vt:lpstr>CFF!Area_de_impressao</vt:lpstr>
      <vt:lpstr>'ES GO 118,33%'!Area_de_impressao</vt:lpstr>
      <vt:lpstr>'GRCS '!Area_de_impressao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Anna Izabel Carneiro Leao Teixeira</cp:lastModifiedBy>
  <cp:revision>0</cp:revision>
  <cp:lastPrinted>2024-06-17T12:29:09Z</cp:lastPrinted>
  <dcterms:created xsi:type="dcterms:W3CDTF">2024-04-21T19:05:08Z</dcterms:created>
  <dcterms:modified xsi:type="dcterms:W3CDTF">2024-09-02T18:34:30Z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SIP_Label_fde7aacd-7cc4-4c31-9e6f-7ef306428f09_Enabled">
    <vt:lpwstr>true</vt:lpwstr>
  </property>
  <property fmtid="{D5CDD505-2E9C-101B-9397-08002B2CF9AE}" pid="4" name="MSIP_Label_fde7aacd-7cc4-4c31-9e6f-7ef306428f09_SetDate">
    <vt:lpwstr>2024-06-17T18:39:52Z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92035229-fe20-463f-a634-0038535d5281</vt:lpwstr>
  </property>
  <property fmtid="{D5CDD505-2E9C-101B-9397-08002B2CF9AE}" pid="9" name="MSIP_Label_fde7aacd-7cc4-4c31-9e6f-7ef306428f09_ContentBits">
    <vt:lpwstr>1</vt:lpwstr>
  </property>
  <property fmtid="{D5CDD505-2E9C-101B-9397-08002B2CF9AE}" pid="10" name="MediaServiceImageTags">
    <vt:lpwstr/>
  </property>
</Properties>
</file>